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tables/table4.xml" ContentType="application/vnd.openxmlformats-officedocument.spreadsheetml.table+xml"/>
  <Override PartName="/xl/queryTables/queryTable3.xml" ContentType="application/vnd.openxmlformats-officedocument.spreadsheetml.queryTable+xml"/>
  <Override PartName="/xl/tables/table5.xml" ContentType="application/vnd.openxmlformats-officedocument.spreadsheetml.table+xml"/>
  <Override PartName="/xl/queryTables/queryTable4.xml" ContentType="application/vnd.openxmlformats-officedocument.spreadsheetml.queryTable+xml"/>
  <Override PartName="/xl/drawings/drawing2.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1.xml" ContentType="application/vnd.openxmlformats-officedocument.drawingml.chart+xml"/>
  <Override PartName="/xl/charts/style2.xml" ContentType="application/vnd.ms-office.chartstyle+xml"/>
  <Override PartName="/xl/charts/colors2.xml" ContentType="application/vnd.ms-office.chartcolorsty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G:\.shortcut-targets-by-id\1--eyJl5ma5jg2GLepbL3duP3aHDoyQho\PROYECTOS 2\P. DERECHO\PRO_253 IA y derecho\envio Revista cuba 21-07-2025\correcciones 5-9-2025\"/>
    </mc:Choice>
  </mc:AlternateContent>
  <xr:revisionPtr revIDLastSave="0" documentId="13_ncr:1_{752BD690-AF8B-4DC7-A844-64404888DCFF}" xr6:coauthVersionLast="47" xr6:coauthVersionMax="47" xr10:uidLastSave="{00000000-0000-0000-0000-000000000000}"/>
  <bookViews>
    <workbookView xWindow="-120" yWindow="-120" windowWidth="20640" windowHeight="11160" firstSheet="5" activeTab="8" xr2:uid="{FB30B5AE-9995-4CAC-A9EF-7940400A0B8B}"/>
  </bookViews>
  <sheets>
    <sheet name="Cadena de búsqueda" sheetId="7" r:id="rId1"/>
    <sheet name="Scopus" sheetId="2" r:id="rId2"/>
    <sheet name="WoS" sheetId="6" r:id="rId3"/>
    <sheet name="Duplicados" sheetId="11" r:id="rId4"/>
    <sheet name="Selección" sheetId="8" r:id="rId5"/>
    <sheet name="Recuperados" sheetId="9" r:id="rId6"/>
    <sheet name="Riesgo de sesgo" sheetId="13" r:id="rId7"/>
    <sheet name="Estudios por fases" sheetId="14" r:id="rId8"/>
    <sheet name="Respuestas" sheetId="15" r:id="rId9"/>
    <sheet name="Paises" sheetId="16" r:id="rId10"/>
    <sheet name="Años" sheetId="17" r:id="rId11"/>
    <sheet name="RQ1" sheetId="18" r:id="rId12"/>
    <sheet name="RQ2" sheetId="19" r:id="rId13"/>
    <sheet name="RQ3" sheetId="20" r:id="rId14"/>
    <sheet name="RQ4" sheetId="21" r:id="rId15"/>
  </sheets>
  <definedNames>
    <definedName name="_Hlk194570465" localSheetId="11">'RQ1'!$B$47</definedName>
    <definedName name="_xlchart.v5.0" hidden="1">Paises!$A$1</definedName>
    <definedName name="_xlchart.v5.1" hidden="1">Paises!$A$2:$A$43</definedName>
    <definedName name="_xlchart.v5.2" hidden="1">Paises!$B$1</definedName>
    <definedName name="_xlchart.v5.3" hidden="1">Paises!$B$2:$B$43</definedName>
    <definedName name="DatosExternos_1" localSheetId="3" hidden="1">Duplicados!#REF!</definedName>
    <definedName name="DatosExternos_1" localSheetId="5" hidden="1">Recuperados!$B$1:$H$150</definedName>
    <definedName name="DatosExternos_1" localSheetId="1" hidden="1">Scopus!$A$1:$AJ$173</definedName>
    <definedName name="DatosExternos_1" localSheetId="4" hidden="1">Selección!$A$1:$G$178</definedName>
    <definedName name="DatosExternos_1" localSheetId="2" hidden="1">WoS!$A$1:$BJ$34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 i="14" l="1"/>
  <c r="C5" i="14"/>
  <c r="C6" i="14"/>
  <c r="C3" i="14"/>
  <c r="T135" i="13"/>
  <c r="Q135" i="13"/>
  <c r="N135" i="13"/>
  <c r="K135" i="13"/>
  <c r="H135" i="13"/>
  <c r="E135" i="13"/>
  <c r="V135" i="13" s="1"/>
  <c r="T134" i="13"/>
  <c r="Q134" i="13"/>
  <c r="N134" i="13"/>
  <c r="K134" i="13"/>
  <c r="H134" i="13"/>
  <c r="E134" i="13"/>
  <c r="V134" i="13" s="1"/>
  <c r="T133" i="13"/>
  <c r="Q133" i="13"/>
  <c r="N133" i="13"/>
  <c r="K133" i="13"/>
  <c r="H133" i="13"/>
  <c r="E133" i="13"/>
  <c r="V133" i="13" s="1"/>
  <c r="T132" i="13"/>
  <c r="Q132" i="13"/>
  <c r="N132" i="13"/>
  <c r="K132" i="13"/>
  <c r="H132" i="13"/>
  <c r="E132" i="13"/>
  <c r="V132" i="13" s="1"/>
  <c r="T131" i="13"/>
  <c r="Q131" i="13"/>
  <c r="N131" i="13"/>
  <c r="K131" i="13"/>
  <c r="H131" i="13"/>
  <c r="E131" i="13"/>
  <c r="V131" i="13" s="1"/>
  <c r="T130" i="13"/>
  <c r="Q130" i="13"/>
  <c r="N130" i="13"/>
  <c r="K130" i="13"/>
  <c r="H130" i="13"/>
  <c r="E130" i="13"/>
  <c r="V130" i="13" s="1"/>
  <c r="T129" i="13"/>
  <c r="Q129" i="13"/>
  <c r="N129" i="13"/>
  <c r="K129" i="13"/>
  <c r="H129" i="13"/>
  <c r="E129" i="13"/>
  <c r="V129" i="13" s="1"/>
  <c r="T128" i="13"/>
  <c r="Q128" i="13"/>
  <c r="N128" i="13"/>
  <c r="K128" i="13"/>
  <c r="H128" i="13"/>
  <c r="E128" i="13"/>
  <c r="V128" i="13" s="1"/>
  <c r="T127" i="13"/>
  <c r="Q127" i="13"/>
  <c r="N127" i="13"/>
  <c r="K127" i="13"/>
  <c r="H127" i="13"/>
  <c r="E127" i="13"/>
  <c r="V127" i="13" s="1"/>
  <c r="T126" i="13"/>
  <c r="Q126" i="13"/>
  <c r="N126" i="13"/>
  <c r="K126" i="13"/>
  <c r="H126" i="13"/>
  <c r="E126" i="13"/>
  <c r="V126" i="13" s="1"/>
  <c r="T125" i="13"/>
  <c r="Q125" i="13"/>
  <c r="N125" i="13"/>
  <c r="K125" i="13"/>
  <c r="H125" i="13"/>
  <c r="E125" i="13"/>
  <c r="V125" i="13" s="1"/>
  <c r="T124" i="13"/>
  <c r="Q124" i="13"/>
  <c r="N124" i="13"/>
  <c r="K124" i="13"/>
  <c r="H124" i="13"/>
  <c r="E124" i="13"/>
  <c r="V124" i="13" s="1"/>
  <c r="T123" i="13"/>
  <c r="Q123" i="13"/>
  <c r="N123" i="13"/>
  <c r="K123" i="13"/>
  <c r="H123" i="13"/>
  <c r="E123" i="13"/>
  <c r="V123" i="13" s="1"/>
  <c r="T122" i="13"/>
  <c r="Q122" i="13"/>
  <c r="N122" i="13"/>
  <c r="K122" i="13"/>
  <c r="H122" i="13"/>
  <c r="E122" i="13"/>
  <c r="V122" i="13" s="1"/>
  <c r="T121" i="13"/>
  <c r="Q121" i="13"/>
  <c r="N121" i="13"/>
  <c r="K121" i="13"/>
  <c r="H121" i="13"/>
  <c r="E121" i="13"/>
  <c r="V121" i="13" s="1"/>
  <c r="T120" i="13"/>
  <c r="Q120" i="13"/>
  <c r="N120" i="13"/>
  <c r="K120" i="13"/>
  <c r="H120" i="13"/>
  <c r="E120" i="13"/>
  <c r="V120" i="13" s="1"/>
  <c r="T119" i="13"/>
  <c r="Q119" i="13"/>
  <c r="N119" i="13"/>
  <c r="K119" i="13"/>
  <c r="H119" i="13"/>
  <c r="E119" i="13"/>
  <c r="V119" i="13" s="1"/>
  <c r="T118" i="13"/>
  <c r="Q118" i="13"/>
  <c r="N118" i="13"/>
  <c r="K118" i="13"/>
  <c r="H118" i="13"/>
  <c r="E118" i="13"/>
  <c r="V118" i="13" s="1"/>
  <c r="T117" i="13"/>
  <c r="Q117" i="13"/>
  <c r="N117" i="13"/>
  <c r="K117" i="13"/>
  <c r="H117" i="13"/>
  <c r="E117" i="13"/>
  <c r="V117" i="13" s="1"/>
  <c r="T116" i="13"/>
  <c r="Q116" i="13"/>
  <c r="N116" i="13"/>
  <c r="K116" i="13"/>
  <c r="H116" i="13"/>
  <c r="E116" i="13"/>
  <c r="V116" i="13" s="1"/>
  <c r="T115" i="13"/>
  <c r="Q115" i="13"/>
  <c r="N115" i="13"/>
  <c r="K115" i="13"/>
  <c r="H115" i="13"/>
  <c r="E115" i="13"/>
  <c r="V115" i="13" s="1"/>
  <c r="T114" i="13"/>
  <c r="Q114" i="13"/>
  <c r="N114" i="13"/>
  <c r="K114" i="13"/>
  <c r="H114" i="13"/>
  <c r="E114" i="13"/>
  <c r="V114" i="13" s="1"/>
  <c r="T113" i="13"/>
  <c r="Q113" i="13"/>
  <c r="N113" i="13"/>
  <c r="K113" i="13"/>
  <c r="H113" i="13"/>
  <c r="E113" i="13"/>
  <c r="V113" i="13" s="1"/>
  <c r="T112" i="13"/>
  <c r="Q112" i="13"/>
  <c r="N112" i="13"/>
  <c r="K112" i="13"/>
  <c r="V112" i="13" s="1"/>
  <c r="H112" i="13"/>
  <c r="E112" i="13"/>
  <c r="T111" i="13"/>
  <c r="Q111" i="13"/>
  <c r="N111" i="13"/>
  <c r="K111" i="13"/>
  <c r="H111" i="13"/>
  <c r="E111" i="13"/>
  <c r="V111" i="13" s="1"/>
  <c r="T110" i="13"/>
  <c r="Q110" i="13"/>
  <c r="N110" i="13"/>
  <c r="K110" i="13"/>
  <c r="H110" i="13"/>
  <c r="E110" i="13"/>
  <c r="V110" i="13" s="1"/>
  <c r="T109" i="13"/>
  <c r="Q109" i="13"/>
  <c r="N109" i="13"/>
  <c r="K109" i="13"/>
  <c r="H109" i="13"/>
  <c r="E109" i="13"/>
  <c r="V109" i="13" s="1"/>
  <c r="T108" i="13"/>
  <c r="Q108" i="13"/>
  <c r="N108" i="13"/>
  <c r="K108" i="13"/>
  <c r="H108" i="13"/>
  <c r="E108" i="13"/>
  <c r="V108" i="13" s="1"/>
  <c r="T107" i="13"/>
  <c r="Q107" i="13"/>
  <c r="N107" i="13"/>
  <c r="K107" i="13"/>
  <c r="H107" i="13"/>
  <c r="E107" i="13"/>
  <c r="V107" i="13" s="1"/>
  <c r="T106" i="13"/>
  <c r="Q106" i="13"/>
  <c r="N106" i="13"/>
  <c r="K106" i="13"/>
  <c r="H106" i="13"/>
  <c r="E106" i="13"/>
  <c r="V106" i="13" s="1"/>
  <c r="T105" i="13"/>
  <c r="Q105" i="13"/>
  <c r="N105" i="13"/>
  <c r="K105" i="13"/>
  <c r="H105" i="13"/>
  <c r="E105" i="13"/>
  <c r="V105" i="13" s="1"/>
  <c r="T104" i="13"/>
  <c r="Q104" i="13"/>
  <c r="N104" i="13"/>
  <c r="K104" i="13"/>
  <c r="H104" i="13"/>
  <c r="E104" i="13"/>
  <c r="V104" i="13" s="1"/>
  <c r="T103" i="13"/>
  <c r="Q103" i="13"/>
  <c r="N103" i="13"/>
  <c r="K103" i="13"/>
  <c r="H103" i="13"/>
  <c r="E103" i="13"/>
  <c r="V103" i="13" s="1"/>
  <c r="T102" i="13"/>
  <c r="Q102" i="13"/>
  <c r="N102" i="13"/>
  <c r="K102" i="13"/>
  <c r="H102" i="13"/>
  <c r="E102" i="13"/>
  <c r="V102" i="13" s="1"/>
  <c r="T101" i="13"/>
  <c r="Q101" i="13"/>
  <c r="N101" i="13"/>
  <c r="K101" i="13"/>
  <c r="H101" i="13"/>
  <c r="E101" i="13"/>
  <c r="V101" i="13" s="1"/>
  <c r="T100" i="13"/>
  <c r="Q100" i="13"/>
  <c r="N100" i="13"/>
  <c r="K100" i="13"/>
  <c r="H100" i="13"/>
  <c r="E100" i="13"/>
  <c r="V100" i="13" s="1"/>
  <c r="T99" i="13"/>
  <c r="Q99" i="13"/>
  <c r="N99" i="13"/>
  <c r="K99" i="13"/>
  <c r="H99" i="13"/>
  <c r="E99" i="13"/>
  <c r="V99" i="13" s="1"/>
  <c r="T98" i="13"/>
  <c r="Q98" i="13"/>
  <c r="N98" i="13"/>
  <c r="K98" i="13"/>
  <c r="H98" i="13"/>
  <c r="E98" i="13"/>
  <c r="V98" i="13" s="1"/>
  <c r="T97" i="13"/>
  <c r="Q97" i="13"/>
  <c r="N97" i="13"/>
  <c r="K97" i="13"/>
  <c r="H97" i="13"/>
  <c r="E97" i="13"/>
  <c r="V97" i="13" s="1"/>
  <c r="T96" i="13"/>
  <c r="Q96" i="13"/>
  <c r="N96" i="13"/>
  <c r="K96" i="13"/>
  <c r="H96" i="13"/>
  <c r="E96" i="13"/>
  <c r="V96" i="13" s="1"/>
  <c r="T95" i="13"/>
  <c r="Q95" i="13"/>
  <c r="N95" i="13"/>
  <c r="K95" i="13"/>
  <c r="H95" i="13"/>
  <c r="E95" i="13"/>
  <c r="V95" i="13" s="1"/>
  <c r="T94" i="13"/>
  <c r="Q94" i="13"/>
  <c r="N94" i="13"/>
  <c r="K94" i="13"/>
  <c r="H94" i="13"/>
  <c r="E94" i="13"/>
  <c r="V94" i="13" s="1"/>
  <c r="T93" i="13"/>
  <c r="Q93" i="13"/>
  <c r="N93" i="13"/>
  <c r="K93" i="13"/>
  <c r="H93" i="13"/>
  <c r="E93" i="13"/>
  <c r="V93" i="13" s="1"/>
  <c r="T92" i="13"/>
  <c r="Q92" i="13"/>
  <c r="N92" i="13"/>
  <c r="K92" i="13"/>
  <c r="H92" i="13"/>
  <c r="E92" i="13"/>
  <c r="V92" i="13" s="1"/>
  <c r="T91" i="13"/>
  <c r="Q91" i="13"/>
  <c r="N91" i="13"/>
  <c r="K91" i="13"/>
  <c r="H91" i="13"/>
  <c r="E91" i="13"/>
  <c r="V91" i="13" s="1"/>
  <c r="T90" i="13"/>
  <c r="Q90" i="13"/>
  <c r="N90" i="13"/>
  <c r="K90" i="13"/>
  <c r="H90" i="13"/>
  <c r="E90" i="13"/>
  <c r="V90" i="13" s="1"/>
  <c r="T89" i="13"/>
  <c r="Q89" i="13"/>
  <c r="N89" i="13"/>
  <c r="K89" i="13"/>
  <c r="H89" i="13"/>
  <c r="E89" i="13"/>
  <c r="V89" i="13" s="1"/>
  <c r="T88" i="13"/>
  <c r="Q88" i="13"/>
  <c r="V88" i="13" s="1"/>
  <c r="N88" i="13"/>
  <c r="K88" i="13"/>
  <c r="H88" i="13"/>
  <c r="E88" i="13"/>
  <c r="T87" i="13"/>
  <c r="Q87" i="13"/>
  <c r="N87" i="13"/>
  <c r="K87" i="13"/>
  <c r="H87" i="13"/>
  <c r="E87" i="13"/>
  <c r="V87" i="13" s="1"/>
  <c r="T86" i="13"/>
  <c r="Q86" i="13"/>
  <c r="N86" i="13"/>
  <c r="K86" i="13"/>
  <c r="H86" i="13"/>
  <c r="E86" i="13"/>
  <c r="V86" i="13" s="1"/>
  <c r="T85" i="13"/>
  <c r="Q85" i="13"/>
  <c r="N85" i="13"/>
  <c r="K85" i="13"/>
  <c r="H85" i="13"/>
  <c r="E85" i="13"/>
  <c r="V85" i="13" s="1"/>
  <c r="T84" i="13"/>
  <c r="Q84" i="13"/>
  <c r="N84" i="13"/>
  <c r="K84" i="13"/>
  <c r="H84" i="13"/>
  <c r="E84" i="13"/>
  <c r="V84" i="13" s="1"/>
  <c r="T83" i="13"/>
  <c r="Q83" i="13"/>
  <c r="N83" i="13"/>
  <c r="K83" i="13"/>
  <c r="H83" i="13"/>
  <c r="E83" i="13"/>
  <c r="V83" i="13" s="1"/>
  <c r="T82" i="13"/>
  <c r="Q82" i="13"/>
  <c r="N82" i="13"/>
  <c r="K82" i="13"/>
  <c r="H82" i="13"/>
  <c r="E82" i="13"/>
  <c r="V82" i="13" s="1"/>
  <c r="T81" i="13"/>
  <c r="Q81" i="13"/>
  <c r="N81" i="13"/>
  <c r="K81" i="13"/>
  <c r="H81" i="13"/>
  <c r="E81" i="13"/>
  <c r="V81" i="13" s="1"/>
  <c r="T80" i="13"/>
  <c r="Q80" i="13"/>
  <c r="N80" i="13"/>
  <c r="K80" i="13"/>
  <c r="H80" i="13"/>
  <c r="E80" i="13"/>
  <c r="V80" i="13" s="1"/>
  <c r="T79" i="13"/>
  <c r="Q79" i="13"/>
  <c r="N79" i="13"/>
  <c r="K79" i="13"/>
  <c r="H79" i="13"/>
  <c r="E79" i="13"/>
  <c r="V79" i="13" s="1"/>
  <c r="T78" i="13"/>
  <c r="Q78" i="13"/>
  <c r="N78" i="13"/>
  <c r="K78" i="13"/>
  <c r="H78" i="13"/>
  <c r="E78" i="13"/>
  <c r="V78" i="13" s="1"/>
  <c r="T77" i="13"/>
  <c r="Q77" i="13"/>
  <c r="N77" i="13"/>
  <c r="K77" i="13"/>
  <c r="H77" i="13"/>
  <c r="E77" i="13"/>
  <c r="V77" i="13" s="1"/>
  <c r="T76" i="13"/>
  <c r="Q76" i="13"/>
  <c r="N76" i="13"/>
  <c r="K76" i="13"/>
  <c r="H76" i="13"/>
  <c r="E76" i="13"/>
  <c r="V76" i="13" s="1"/>
  <c r="T75" i="13"/>
  <c r="Q75" i="13"/>
  <c r="N75" i="13"/>
  <c r="K75" i="13"/>
  <c r="H75" i="13"/>
  <c r="E75" i="13"/>
  <c r="V75" i="13" s="1"/>
  <c r="T74" i="13"/>
  <c r="Q74" i="13"/>
  <c r="N74" i="13"/>
  <c r="K74" i="13"/>
  <c r="H74" i="13"/>
  <c r="E74" i="13"/>
  <c r="V74" i="13" s="1"/>
  <c r="T73" i="13"/>
  <c r="Q73" i="13"/>
  <c r="N73" i="13"/>
  <c r="K73" i="13"/>
  <c r="H73" i="13"/>
  <c r="E73" i="13"/>
  <c r="V73" i="13" s="1"/>
  <c r="T72" i="13"/>
  <c r="Q72" i="13"/>
  <c r="N72" i="13"/>
  <c r="K72" i="13"/>
  <c r="H72" i="13"/>
  <c r="E72" i="13"/>
  <c r="V72" i="13" s="1"/>
  <c r="T71" i="13"/>
  <c r="Q71" i="13"/>
  <c r="N71" i="13"/>
  <c r="K71" i="13"/>
  <c r="H71" i="13"/>
  <c r="E71" i="13"/>
  <c r="V71" i="13" s="1"/>
  <c r="T70" i="13"/>
  <c r="Q70" i="13"/>
  <c r="N70" i="13"/>
  <c r="K70" i="13"/>
  <c r="H70" i="13"/>
  <c r="E70" i="13"/>
  <c r="V70" i="13" s="1"/>
  <c r="T69" i="13"/>
  <c r="Q69" i="13"/>
  <c r="N69" i="13"/>
  <c r="K69" i="13"/>
  <c r="H69" i="13"/>
  <c r="E69" i="13"/>
  <c r="V69" i="13" s="1"/>
  <c r="T68" i="13"/>
  <c r="Q68" i="13"/>
  <c r="N68" i="13"/>
  <c r="K68" i="13"/>
  <c r="H68" i="13"/>
  <c r="E68" i="13"/>
  <c r="V68" i="13" s="1"/>
  <c r="T67" i="13"/>
  <c r="Q67" i="13"/>
  <c r="N67" i="13"/>
  <c r="K67" i="13"/>
  <c r="H67" i="13"/>
  <c r="E67" i="13"/>
  <c r="V67" i="13" s="1"/>
  <c r="T66" i="13"/>
  <c r="Q66" i="13"/>
  <c r="N66" i="13"/>
  <c r="K66" i="13"/>
  <c r="H66" i="13"/>
  <c r="E66" i="13"/>
  <c r="V66" i="13" s="1"/>
  <c r="T65" i="13"/>
  <c r="Q65" i="13"/>
  <c r="N65" i="13"/>
  <c r="K65" i="13"/>
  <c r="H65" i="13"/>
  <c r="E65" i="13"/>
  <c r="V65" i="13" s="1"/>
  <c r="T64" i="13"/>
  <c r="Q64" i="13"/>
  <c r="N64" i="13"/>
  <c r="K64" i="13"/>
  <c r="H64" i="13"/>
  <c r="E64" i="13"/>
  <c r="V64" i="13" s="1"/>
  <c r="T63" i="13"/>
  <c r="Q63" i="13"/>
  <c r="N63" i="13"/>
  <c r="K63" i="13"/>
  <c r="H63" i="13"/>
  <c r="E63" i="13"/>
  <c r="V63" i="13" s="1"/>
  <c r="T62" i="13"/>
  <c r="Q62" i="13"/>
  <c r="N62" i="13"/>
  <c r="K62" i="13"/>
  <c r="H62" i="13"/>
  <c r="E62" i="13"/>
  <c r="V62" i="13" s="1"/>
  <c r="T61" i="13"/>
  <c r="Q61" i="13"/>
  <c r="N61" i="13"/>
  <c r="K61" i="13"/>
  <c r="H61" i="13"/>
  <c r="E61" i="13"/>
  <c r="V61" i="13" s="1"/>
  <c r="T60" i="13"/>
  <c r="Q60" i="13"/>
  <c r="N60" i="13"/>
  <c r="K60" i="13"/>
  <c r="H60" i="13"/>
  <c r="E60" i="13"/>
  <c r="V60" i="13" s="1"/>
  <c r="T59" i="13"/>
  <c r="Q59" i="13"/>
  <c r="N59" i="13"/>
  <c r="K59" i="13"/>
  <c r="H59" i="13"/>
  <c r="E59" i="13"/>
  <c r="V59" i="13" s="1"/>
  <c r="T58" i="13"/>
  <c r="Q58" i="13"/>
  <c r="N58" i="13"/>
  <c r="K58" i="13"/>
  <c r="H58" i="13"/>
  <c r="E58" i="13"/>
  <c r="V58" i="13" s="1"/>
  <c r="T57" i="13"/>
  <c r="Q57" i="13"/>
  <c r="N57" i="13"/>
  <c r="K57" i="13"/>
  <c r="H57" i="13"/>
  <c r="E57" i="13"/>
  <c r="V57" i="13" s="1"/>
  <c r="T56" i="13"/>
  <c r="Q56" i="13"/>
  <c r="N56" i="13"/>
  <c r="K56" i="13"/>
  <c r="H56" i="13"/>
  <c r="E56" i="13"/>
  <c r="V56" i="13" s="1"/>
  <c r="T55" i="13"/>
  <c r="Q55" i="13"/>
  <c r="N55" i="13"/>
  <c r="K55" i="13"/>
  <c r="H55" i="13"/>
  <c r="E55" i="13"/>
  <c r="V55" i="13" s="1"/>
  <c r="T54" i="13"/>
  <c r="Q54" i="13"/>
  <c r="N54" i="13"/>
  <c r="K54" i="13"/>
  <c r="H54" i="13"/>
  <c r="E54" i="13"/>
  <c r="V54" i="13" s="1"/>
  <c r="T53" i="13"/>
  <c r="Q53" i="13"/>
  <c r="N53" i="13"/>
  <c r="K53" i="13"/>
  <c r="H53" i="13"/>
  <c r="E53" i="13"/>
  <c r="V53" i="13" s="1"/>
  <c r="T52" i="13"/>
  <c r="Q52" i="13"/>
  <c r="N52" i="13"/>
  <c r="K52" i="13"/>
  <c r="H52" i="13"/>
  <c r="E52" i="13"/>
  <c r="V52" i="13" s="1"/>
  <c r="T51" i="13"/>
  <c r="Q51" i="13"/>
  <c r="N51" i="13"/>
  <c r="K51" i="13"/>
  <c r="H51" i="13"/>
  <c r="E51" i="13"/>
  <c r="V51" i="13" s="1"/>
  <c r="T50" i="13"/>
  <c r="Q50" i="13"/>
  <c r="N50" i="13"/>
  <c r="K50" i="13"/>
  <c r="H50" i="13"/>
  <c r="E50" i="13"/>
  <c r="V50" i="13" s="1"/>
  <c r="T49" i="13"/>
  <c r="Q49" i="13"/>
  <c r="N49" i="13"/>
  <c r="K49" i="13"/>
  <c r="H49" i="13"/>
  <c r="E49" i="13"/>
  <c r="V49" i="13" s="1"/>
  <c r="T48" i="13"/>
  <c r="Q48" i="13"/>
  <c r="N48" i="13"/>
  <c r="K48" i="13"/>
  <c r="H48" i="13"/>
  <c r="E48" i="13"/>
  <c r="V48" i="13" s="1"/>
  <c r="T47" i="13"/>
  <c r="Q47" i="13"/>
  <c r="N47" i="13"/>
  <c r="K47" i="13"/>
  <c r="H47" i="13"/>
  <c r="E47" i="13"/>
  <c r="V47" i="13" s="1"/>
  <c r="T46" i="13"/>
  <c r="Q46" i="13"/>
  <c r="N46" i="13"/>
  <c r="K46" i="13"/>
  <c r="H46" i="13"/>
  <c r="E46" i="13"/>
  <c r="V46" i="13" s="1"/>
  <c r="T45" i="13"/>
  <c r="Q45" i="13"/>
  <c r="N45" i="13"/>
  <c r="K45" i="13"/>
  <c r="H45" i="13"/>
  <c r="E45" i="13"/>
  <c r="V45" i="13" s="1"/>
  <c r="T44" i="13"/>
  <c r="Q44" i="13"/>
  <c r="N44" i="13"/>
  <c r="K44" i="13"/>
  <c r="H44" i="13"/>
  <c r="E44" i="13"/>
  <c r="V44" i="13" s="1"/>
  <c r="T43" i="13"/>
  <c r="Q43" i="13"/>
  <c r="N43" i="13"/>
  <c r="K43" i="13"/>
  <c r="H43" i="13"/>
  <c r="E43" i="13"/>
  <c r="V43" i="13" s="1"/>
  <c r="T42" i="13"/>
  <c r="Q42" i="13"/>
  <c r="N42" i="13"/>
  <c r="K42" i="13"/>
  <c r="H42" i="13"/>
  <c r="E42" i="13"/>
  <c r="V42" i="13" s="1"/>
  <c r="T41" i="13"/>
  <c r="Q41" i="13"/>
  <c r="N41" i="13"/>
  <c r="K41" i="13"/>
  <c r="H41" i="13"/>
  <c r="E41" i="13"/>
  <c r="V41" i="13" s="1"/>
  <c r="T40" i="13"/>
  <c r="Q40" i="13"/>
  <c r="N40" i="13"/>
  <c r="K40" i="13"/>
  <c r="H40" i="13"/>
  <c r="E40" i="13"/>
  <c r="V40" i="13" s="1"/>
  <c r="T39" i="13"/>
  <c r="Q39" i="13"/>
  <c r="N39" i="13"/>
  <c r="K39" i="13"/>
  <c r="H39" i="13"/>
  <c r="E39" i="13"/>
  <c r="V39" i="13" s="1"/>
  <c r="T38" i="13"/>
  <c r="Q38" i="13"/>
  <c r="N38" i="13"/>
  <c r="K38" i="13"/>
  <c r="H38" i="13"/>
  <c r="E38" i="13"/>
  <c r="V38" i="13" s="1"/>
  <c r="T37" i="13"/>
  <c r="Q37" i="13"/>
  <c r="N37" i="13"/>
  <c r="K37" i="13"/>
  <c r="H37" i="13"/>
  <c r="E37" i="13"/>
  <c r="V37" i="13" s="1"/>
  <c r="T36" i="13"/>
  <c r="Q36" i="13"/>
  <c r="N36" i="13"/>
  <c r="K36" i="13"/>
  <c r="H36" i="13"/>
  <c r="E36" i="13"/>
  <c r="V36" i="13" s="1"/>
  <c r="T35" i="13"/>
  <c r="Q35" i="13"/>
  <c r="N35" i="13"/>
  <c r="K35" i="13"/>
  <c r="H35" i="13"/>
  <c r="E35" i="13"/>
  <c r="V35" i="13" s="1"/>
  <c r="T34" i="13"/>
  <c r="Q34" i="13"/>
  <c r="N34" i="13"/>
  <c r="K34" i="13"/>
  <c r="H34" i="13"/>
  <c r="E34" i="13"/>
  <c r="V34" i="13" s="1"/>
  <c r="T33" i="13"/>
  <c r="Q33" i="13"/>
  <c r="N33" i="13"/>
  <c r="K33" i="13"/>
  <c r="H33" i="13"/>
  <c r="E33" i="13"/>
  <c r="V33" i="13" s="1"/>
  <c r="T32" i="13"/>
  <c r="Q32" i="13"/>
  <c r="N32" i="13"/>
  <c r="K32" i="13"/>
  <c r="H32" i="13"/>
  <c r="E32" i="13"/>
  <c r="V32" i="13" s="1"/>
  <c r="T31" i="13"/>
  <c r="Q31" i="13"/>
  <c r="N31" i="13"/>
  <c r="K31" i="13"/>
  <c r="H31" i="13"/>
  <c r="E31" i="13"/>
  <c r="V31" i="13" s="1"/>
  <c r="T30" i="13"/>
  <c r="Q30" i="13"/>
  <c r="N30" i="13"/>
  <c r="K30" i="13"/>
  <c r="H30" i="13"/>
  <c r="E30" i="13"/>
  <c r="V30" i="13" s="1"/>
  <c r="T29" i="13"/>
  <c r="Q29" i="13"/>
  <c r="N29" i="13"/>
  <c r="K29" i="13"/>
  <c r="H29" i="13"/>
  <c r="E29" i="13"/>
  <c r="V29" i="13" s="1"/>
  <c r="T28" i="13"/>
  <c r="Q28" i="13"/>
  <c r="N28" i="13"/>
  <c r="K28" i="13"/>
  <c r="H28" i="13"/>
  <c r="E28" i="13"/>
  <c r="V28" i="13" s="1"/>
  <c r="T27" i="13"/>
  <c r="Q27" i="13"/>
  <c r="N27" i="13"/>
  <c r="K27" i="13"/>
  <c r="H27" i="13"/>
  <c r="E27" i="13"/>
  <c r="V27" i="13" s="1"/>
  <c r="T26" i="13"/>
  <c r="Q26" i="13"/>
  <c r="N26" i="13"/>
  <c r="K26" i="13"/>
  <c r="H26" i="13"/>
  <c r="E26" i="13"/>
  <c r="V26" i="13" s="1"/>
  <c r="T25" i="13"/>
  <c r="Q25" i="13"/>
  <c r="N25" i="13"/>
  <c r="K25" i="13"/>
  <c r="H25" i="13"/>
  <c r="E25" i="13"/>
  <c r="V25" i="13" s="1"/>
  <c r="T24" i="13"/>
  <c r="Q24" i="13"/>
  <c r="N24" i="13"/>
  <c r="K24" i="13"/>
  <c r="H24" i="13"/>
  <c r="E24" i="13"/>
  <c r="V24" i="13" s="1"/>
  <c r="T23" i="13"/>
  <c r="Q23" i="13"/>
  <c r="N23" i="13"/>
  <c r="K23" i="13"/>
  <c r="H23" i="13"/>
  <c r="E23" i="13"/>
  <c r="V23" i="13" s="1"/>
  <c r="T22" i="13"/>
  <c r="Q22" i="13"/>
  <c r="N22" i="13"/>
  <c r="K22" i="13"/>
  <c r="H22" i="13"/>
  <c r="E22" i="13"/>
  <c r="V22" i="13" s="1"/>
  <c r="T21" i="13"/>
  <c r="Q21" i="13"/>
  <c r="N21" i="13"/>
  <c r="K21" i="13"/>
  <c r="H21" i="13"/>
  <c r="E21" i="13"/>
  <c r="V21" i="13" s="1"/>
  <c r="T20" i="13"/>
  <c r="Q20" i="13"/>
  <c r="N20" i="13"/>
  <c r="K20" i="13"/>
  <c r="H20" i="13"/>
  <c r="E20" i="13"/>
  <c r="V20" i="13" s="1"/>
  <c r="T19" i="13"/>
  <c r="Q19" i="13"/>
  <c r="N19" i="13"/>
  <c r="K19" i="13"/>
  <c r="H19" i="13"/>
  <c r="E19" i="13"/>
  <c r="V19" i="13" s="1"/>
  <c r="T18" i="13"/>
  <c r="Q18" i="13"/>
  <c r="N18" i="13"/>
  <c r="K18" i="13"/>
  <c r="H18" i="13"/>
  <c r="E18" i="13"/>
  <c r="V18" i="13" s="1"/>
  <c r="T17" i="13"/>
  <c r="Q17" i="13"/>
  <c r="N17" i="13"/>
  <c r="K17" i="13"/>
  <c r="H17" i="13"/>
  <c r="E17" i="13"/>
  <c r="V17" i="13" s="1"/>
  <c r="T16" i="13"/>
  <c r="Q16" i="13"/>
  <c r="N16" i="13"/>
  <c r="K16" i="13"/>
  <c r="H16" i="13"/>
  <c r="E16" i="13"/>
  <c r="V16" i="13" s="1"/>
  <c r="T15" i="13"/>
  <c r="Q15" i="13"/>
  <c r="N15" i="13"/>
  <c r="K15" i="13"/>
  <c r="H15" i="13"/>
  <c r="E15" i="13"/>
  <c r="V15" i="13" s="1"/>
  <c r="T14" i="13"/>
  <c r="Q14" i="13"/>
  <c r="N14" i="13"/>
  <c r="K14" i="13"/>
  <c r="H14" i="13"/>
  <c r="E14" i="13"/>
  <c r="V14" i="13" s="1"/>
  <c r="T13" i="13"/>
  <c r="Q13" i="13"/>
  <c r="N13" i="13"/>
  <c r="K13" i="13"/>
  <c r="H13" i="13"/>
  <c r="E13" i="13"/>
  <c r="V13" i="13" s="1"/>
  <c r="T12" i="13"/>
  <c r="Q12" i="13"/>
  <c r="N12" i="13"/>
  <c r="K12" i="13"/>
  <c r="H12" i="13"/>
  <c r="E12" i="13"/>
  <c r="V12" i="13" s="1"/>
  <c r="T11" i="13"/>
  <c r="Q11" i="13"/>
  <c r="N11" i="13"/>
  <c r="K11" i="13"/>
  <c r="H11" i="13"/>
  <c r="E11" i="13"/>
  <c r="V11" i="13" s="1"/>
  <c r="T10" i="13"/>
  <c r="Q10" i="13"/>
  <c r="N10" i="13"/>
  <c r="K10" i="13"/>
  <c r="H10" i="13"/>
  <c r="E10" i="13"/>
  <c r="V10" i="13" s="1"/>
  <c r="T9" i="13"/>
  <c r="Q9" i="13"/>
  <c r="N9" i="13"/>
  <c r="K9" i="13"/>
  <c r="H9" i="13"/>
  <c r="E9" i="13"/>
  <c r="V9" i="13" s="1"/>
  <c r="T8" i="13"/>
  <c r="Q8" i="13"/>
  <c r="N8" i="13"/>
  <c r="K8" i="13"/>
  <c r="H8" i="13"/>
  <c r="E8" i="13"/>
  <c r="V8" i="13" s="1"/>
  <c r="T7" i="13"/>
  <c r="Q7" i="13"/>
  <c r="N7" i="13"/>
  <c r="K7" i="13"/>
  <c r="H7" i="13"/>
  <c r="E7" i="13"/>
  <c r="V7" i="13" s="1"/>
  <c r="T6" i="13"/>
  <c r="Q6" i="13"/>
  <c r="N6" i="13"/>
  <c r="K6" i="13"/>
  <c r="H6" i="13"/>
  <c r="E6" i="13"/>
  <c r="V6" i="13" s="1"/>
  <c r="T5" i="13"/>
  <c r="Q5" i="13"/>
  <c r="N5" i="13"/>
  <c r="K5" i="13"/>
  <c r="H5" i="13"/>
  <c r="E5" i="13"/>
  <c r="V5" i="13" s="1"/>
  <c r="T4" i="13"/>
  <c r="Q4" i="13"/>
  <c r="N4" i="13"/>
  <c r="K4" i="13"/>
  <c r="H4" i="13"/>
  <c r="E4" i="13"/>
  <c r="V4" i="13" s="1"/>
  <c r="T3" i="13"/>
  <c r="Q3" i="13"/>
  <c r="N3" i="13"/>
  <c r="K3" i="13"/>
  <c r="H3" i="13"/>
  <c r="E3" i="13"/>
  <c r="V3" i="13" s="1"/>
  <c r="T2" i="13"/>
  <c r="Q2" i="13"/>
  <c r="N2" i="13"/>
  <c r="K2" i="13"/>
  <c r="H2" i="13"/>
  <c r="E2" i="13"/>
  <c r="V2" i="13"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CDEDA1A5-997B-4FC7-B752-B476C394DDFB}" keepAlive="1" name="Consulta - ieeexplore" description="Conexión a la consulta 'ieeexplore' en el libro." type="5" refreshedVersion="8" background="1" saveData="1">
    <dbPr connection="Provider=Microsoft.Mashup.OleDb.1;Data Source=$Workbook$;Location=ieeexplore;Extended Properties=&quot;&quot;" command="SELECT * FROM [ieeexplore]"/>
  </connection>
  <connection id="2" xr16:uid="{E7348AD3-29F0-4131-8CB6-A60CB22EE398}" keepAlive="1" name="Consulta - Riesgo de sesgo" description="Conexión a la consulta 'Riesgo de sesgo' en el libro." type="5" refreshedVersion="0" background="1">
    <dbPr connection="Provider=Microsoft.Mashup.OleDb.1;Data Source=$Workbook$;Location=&quot;Riesgo de sesgo&quot;;Extended Properties=&quot;&quot;" command="SELECT * FROM [Riesgo de sesgo]"/>
  </connection>
  <connection id="3" xr16:uid="{135D3770-FB5B-4045-B332-AA75B8A791F6}" keepAlive="1" name="Consulta - savedrecs" description="Conexión a la consulta 'savedrecs' en el libro." type="5" refreshedVersion="8" background="1" saveData="1">
    <dbPr connection="Provider=Microsoft.Mashup.OleDb.1;Data Source=$Workbook$;Location=savedrecs;Extended Properties=&quot;&quot;" command="SELECT * FROM [savedrecs]"/>
  </connection>
  <connection id="4" xr16:uid="{66FECFE1-5675-4451-BCDC-614CEADD640A}" keepAlive="1" name="Consulta - savedrecs (2)" description="Conexión a la consulta 'savedrecs (2)' en el libro." type="5" refreshedVersion="8" background="1" saveData="1">
    <dbPr connection="Provider=Microsoft.Mashup.OleDb.1;Data Source=$Workbook$;Location=&quot;savedrecs (2)&quot;;Extended Properties=&quot;&quot;" command="SELECT * FROM [savedrecs (2)]"/>
  </connection>
  <connection id="5" xr16:uid="{357D05FC-B08B-4598-9C61-684BC580469C}" keepAlive="1" name="Consulta - scopus" description="Conexión a la consulta 'scopus' en el libro." type="5" refreshedVersion="8" background="1" saveData="1">
    <dbPr connection="Provider=Microsoft.Mashup.OleDb.1;Data Source=$Workbook$;Location=scopus;Extended Properties=&quot;&quot;" command="SELECT * FROM [scopus]"/>
  </connection>
  <connection id="6" xr16:uid="{8E45CC5E-383C-43D0-87BC-6406DF81AF8C}" keepAlive="1" name="Consulta - scopus (2)" description="Conexión a la consulta 'scopus (2)' en el libro." type="5" refreshedVersion="8" background="1" saveData="1">
    <dbPr connection="Provider=Microsoft.Mashup.OleDb.1;Data Source=$Workbook$;Location=&quot;scopus (2)&quot;;Extended Properties=&quot;&quot;" command="SELECT * FROM [scopus (2)]"/>
  </connection>
  <connection id="7" xr16:uid="{09C0D8B3-C9B6-4BE2-878E-52204B334CAF}" keepAlive="1" name="Consulta - scopus (3)" description="Conexión a la consulta 'scopus (3)' en el libro." type="5" refreshedVersion="8" background="1" saveData="1">
    <dbPr connection="Provider=Microsoft.Mashup.OleDb.1;Data Source=$Workbook$;Location=&quot;scopus (3)&quot;;Extended Properties=&quot;&quot;" command="SELECT * FROM [scopus (3)]"/>
  </connection>
  <connection id="8" xr16:uid="{FEAD812E-7D0A-4E46-A95B-8039E87B5388}" keepAlive="1" name="Consulta - scopus (4)" description="Conexión a la consulta 'scopus (4)' en el libro." type="5" refreshedVersion="8" background="1" saveData="1">
    <dbPr connection="Provider=Microsoft.Mashup.OleDb.1;Data Source=$Workbook$;Location=&quot;scopus (4)&quot;;Extended Properties=&quot;&quot;" command="SELECT * FROM [scopus (4)]"/>
  </connection>
  <connection id="9" xr16:uid="{56F914DF-5C96-429E-B69F-E8B1F812BC09}" keepAlive="1" name="Consulta - scopus (5)" description="Conexión a la consulta 'scopus (5)' en el libro." type="5" refreshedVersion="8" background="1" saveData="1">
    <dbPr connection="Provider=Microsoft.Mashup.OleDb.1;Data Source=$Workbook$;Location=&quot;scopus (5)&quot;;Extended Properties=&quot;&quot;" command="SELECT * FROM [scopus (5)]"/>
  </connection>
  <connection id="10" xr16:uid="{86536058-277E-4EDA-9FB8-4A33711D9EBA}" keepAlive="1" name="Consulta - scopus (6)" description="Conexión a la consulta 'scopus (6)' en el libro." type="5" refreshedVersion="8" background="1" saveData="1">
    <dbPr connection="Provider=Microsoft.Mashup.OleDb.1;Data Source=$Workbook$;Location=&quot;scopus (6)&quot;;Extended Properties=&quot;&quot;" command="SELECT * FROM [scopus (6)]"/>
  </connection>
</connections>
</file>

<file path=xl/sharedStrings.xml><?xml version="1.0" encoding="utf-8"?>
<sst xmlns="http://schemas.openxmlformats.org/spreadsheetml/2006/main" count="13608" uniqueCount="5368">
  <si>
    <t>Authors</t>
  </si>
  <si>
    <t>Author full names</t>
  </si>
  <si>
    <t>Author(s) ID</t>
  </si>
  <si>
    <t>Title</t>
  </si>
  <si>
    <t>Year</t>
  </si>
  <si>
    <t>Source title</t>
  </si>
  <si>
    <t>Volume</t>
  </si>
  <si>
    <t>Issue</t>
  </si>
  <si>
    <t>Art. No.</t>
  </si>
  <si>
    <t>Page start</t>
  </si>
  <si>
    <t>Page end</t>
  </si>
  <si>
    <t>Page count</t>
  </si>
  <si>
    <t>Cited by</t>
  </si>
  <si>
    <t>DOI</t>
  </si>
  <si>
    <t>Link</t>
  </si>
  <si>
    <t>Affiliations</t>
  </si>
  <si>
    <t>Authors with affiliations</t>
  </si>
  <si>
    <t>Abstract</t>
  </si>
  <si>
    <t>Author Keywords</t>
  </si>
  <si>
    <t>Index Keywords</t>
  </si>
  <si>
    <t>Funding Details</t>
  </si>
  <si>
    <t>Funding Texts</t>
  </si>
  <si>
    <t>Correspondence Address</t>
  </si>
  <si>
    <t>Editors</t>
  </si>
  <si>
    <t>Publisher</t>
  </si>
  <si>
    <t>ISSN</t>
  </si>
  <si>
    <t>ISBN</t>
  </si>
  <si>
    <t>CODEN</t>
  </si>
  <si>
    <t>PubMed ID</t>
  </si>
  <si>
    <t>Language of Original Document</t>
  </si>
  <si>
    <t>Abbreviated Source Title</t>
  </si>
  <si>
    <t>Document Type</t>
  </si>
  <si>
    <t>Publication Stage</t>
  </si>
  <si>
    <t>Open Access</t>
  </si>
  <si>
    <t>Source</t>
  </si>
  <si>
    <t>EID</t>
  </si>
  <si>
    <t>Cabrera Fernández M.</t>
  </si>
  <si>
    <t>Cabrera Fernández, Marta (59409044500)</t>
  </si>
  <si>
    <t>59409044500</t>
  </si>
  <si>
    <t>Application of Artificial Intelligence to judicial decision-making; [Aplicación de la Inteligencia Artificial a la toma de decisiones judiciales]</t>
  </si>
  <si>
    <t>Eunomia. Revista en Cultura de la Legalidad</t>
  </si>
  <si>
    <t/>
  </si>
  <si>
    <t>27</t>
  </si>
  <si>
    <t>10.20318/eunomia.2024.9006</t>
  </si>
  <si>
    <t>https://www.scopus.com/inward/record.uri?eid=2-s2.0-85208938020&amp;doi=10.20318%2feunomia.2024.9006&amp;partnerID=40&amp;md5=4c0f3ce93b71236767eaabcd727313d4</t>
  </si>
  <si>
    <t>Universidad de León, Spain</t>
  </si>
  <si>
    <t>Cabrera Fernández M., Universidad de León, Spain</t>
  </si>
  <si>
    <t>Artificial Intelligence (AI) has broken into the legal field to stay, raising several unknowns about its true scope and practical utility. Judicial decision-making processes is one of the most studied procedural moments regarding digital automation, but the AI tools’ incapability of motivating the solutions it can offer for a certain case limits that systematization. Even so, AI devices can proportionate judicial assistance through risk assessment algorithms and other legal expert systems, in addition to the possibility of creating digital courts without emulating the reasoning of the judge and without motivation in the simple cases susceptible of also being analogically automated. On this paper we will study such AI instruments, their effectiveness and usefulness, and the impact on the duty of motivation that digital judicial substitution would entail. © 2024 UNIV CARLOSIII MADRID. All rights reserved.</t>
  </si>
  <si>
    <t>Artificial Intelligence; Legal Expert Systems; risk assessment algorithms</t>
  </si>
  <si>
    <t>M. Cabrera Fernández; Universidad de León, Spain; email: mcabf@unileon.es</t>
  </si>
  <si>
    <t>UNIV CARLOSIII MADRID</t>
  </si>
  <si>
    <t>22536655</t>
  </si>
  <si>
    <t>Spanish</t>
  </si>
  <si>
    <t>Eunomia. Rev. Cult. Leg.</t>
  </si>
  <si>
    <t>Article</t>
  </si>
  <si>
    <t>Final</t>
  </si>
  <si>
    <t>All Open Access; Gold Open Access</t>
  </si>
  <si>
    <t>Scopus</t>
  </si>
  <si>
    <t>2-s2.0-85208938020</t>
  </si>
  <si>
    <t>Sesing-Wagenpfeil A.; Biniok M.; Kares F.; Kästner L.; Langer M.; Metz C.; Peshteryanu T.V.; Wessels U.</t>
  </si>
  <si>
    <t>Sesing-Wagenpfeil, Andreas (57536449000); Biniok, Matthias (57208626173); Kares, Felix (58127611600); Kästner, Lena (36623749300); Langer, Markus (57191985281); Metz, Christian (58302868900); Peshteryanu, Tatyana V. (58304097300); Wessels, Ulla (55804052800)</t>
  </si>
  <si>
    <t>57536449000; 57208626173; 58127611600; 36623749300; 57191985281; 58302868900; 58304097300; 55804052800</t>
  </si>
  <si>
    <t>Legal tech in the judge's chambers?  Highlights from science and practice on the use of AI in the case of flight delays; [LEGAL TECH IM RICHTERZIMMER? STREIFLICHTER AUS WISSENSCHAFT UND PRAXIS ZUM KI-EINSATZ BEI FLUGVERSPäTUNGEN]</t>
  </si>
  <si>
    <t>Jusletter IT</t>
  </si>
  <si>
    <t>March</t>
  </si>
  <si>
    <t>10.38023/55A13B1B-C9E4-470D-8AC8-13455A4E23FD</t>
  </si>
  <si>
    <t>https://www.scopus.com/inward/record.uri?eid=2-s2.0-85161016034&amp;doi=10.38023%2f55A13B1B-C9E4-470D-8AC8-13455A4E23FD&amp;partnerID=40&amp;md5=32dfbe5b47946c5e300bc6fd7178f32d</t>
  </si>
  <si>
    <t>Akademischer Rat a.Z., Universität des Saarlandes, Institut für Rechtsinformatik, Campus A5 4, Saarbrücken, 66123, Germany; Manager IBM Client Engineering DACH – Public Sector, IBM Deutschland GmbH, IBM Client Engineering, Französische Str. 24, Berlin, 10117, Germany; Universität des Saarlandes, Arbeitseinheit Arbeits- und Organisationspsychologie, Campus A1.3, Saarbrücken, 66123, Germany; Universität Bayreuth, Institut für Philosophie, Philosophie, Informatik und KI, Bayreuth, 95447, Germany; Universität Marburg, Arbeitseinheit Digitalisierung in Psychologischen, Handlungsfeldern Gutenbergstraße 18, Marburg, 35032, Germany; IBM Deutschland GmbH, IBM Client Engineering, Französische Str. 24, Berlin, 10117, Germany; Amtsgericht Frankfurt am Main, IT-Koordinatorin Gerichtsstraße 2, Frankfurt am Main, 60313, Germany; Universität des Saarlandes, Philosophisches Institut, Praktische Philosophie, Campus A2 3, Saarbrücken, 66123, Germany</t>
  </si>
  <si>
    <t>Sesing-Wagenpfeil A., Akademischer Rat a.Z., Universität des Saarlandes, Institut für Rechtsinformatik, Campus A5 4, Saarbrücken, 66123, Germany; Biniok M., Manager IBM Client Engineering DACH – Public Sector, IBM Deutschland GmbH, IBM Client Engineering, Französische Str. 24, Berlin, 10117, Germany; Kares F., Universität des Saarlandes, Arbeitseinheit Arbeits- und Organisationspsychologie, Campus A1.3, Saarbrücken, 66123, Germany; Kästner L., Universität Bayreuth, Institut für Philosophie, Philosophie, Informatik und KI, Bayreuth, 95447, Germany; Langer M., Universität Marburg, Arbeitseinheit Digitalisierung in Psychologischen, Handlungsfeldern Gutenbergstraße 18, Marburg, 35032, Germany; Metz C., IBM Deutschland GmbH, IBM Client Engineering, Französische Str. 24, Berlin, 10117, Germany; Peshteryanu T.V., Amtsgericht Frankfurt am Main, IT-Koordinatorin Gerichtsstraße 2, Frankfurt am Main, 60313, Germany; Wessels U., Universität des Saarlandes, Philosophisches Institut, Praktische Philosophie, Campus A2 3, Saarbrücken, 66123, Germany</t>
  </si>
  <si>
    <t>[No abstract available]</t>
  </si>
  <si>
    <t>Deutsche Forschungsgemeinschaft, DFG, (389792660)</t>
  </si>
  <si>
    <t>Deutsche Amtsgerichte im Einzugsgebiet von Großflughäfen ächzen unter der Klagelast we-gen Flugverspätungen. Während es für LegalTech-Anbieter ein Leichtes ist, mithilfe von auto-matisierten Systemen die voraussichtliche Begründetheit einer Flugverspätungsklage vorher-zusagen und eine entsprechende Klage zu erheben, entscheiden Richterinnen und Richter der betroffenen Amtsgerichte – schon von Gesetzes wegen – durch „manuelle“ Prüfung. Der Be-griff der „Waffengleichheit im Zivilprozess“ bekommt hierdurch eine völlig neue Facette: In Frage steht nicht die formelle Gleichheit von Klägerin und Beklagtem; in Frage steht vielmehr die technologische Gleichheit von Parteien und Gericht. Der Beitrag führt Wissenschaft und Praxis am Beispiel des KI-Einsatzes bei Flugverspätungsklagen zusammen und zeigt auf, dass der Einsatz von KI in der Ziviljustiz gleichermaßen Chancen und Risiken birgt. Das vorliegende Manuskript ist – soweit es die Beiträge der Autorinnen Kästner und Wessels sowie der Autoren Kares, Langer und Sesing-Wagenpfeil betrifft – im Rahmen des von der Volkswagen Stiftung geförderten Projekts „Explainable Intelligent Systems (EIS)“ (AZ 9B 830; AZ 98 511– 98 513) entstanden. Zudem wurde die Arbeit des Autoren Langer unterstützt durch den DFG grant 389792660 als Teil des Sonderforschungsbereichs 248 „Grundlagen verständlicher Software-Systeme“. Im Übrigen gibt der Beitrag – ungeachtet einer dienstlichen Befassung – ausschließlich die persönliche Auffassung der Autorin Peshteryanu sowie der Autoren Biniok und Metz wieder.</t>
  </si>
  <si>
    <t>Editions Weblaw</t>
  </si>
  <si>
    <t>1664848X</t>
  </si>
  <si>
    <t>German</t>
  </si>
  <si>
    <t>2-s2.0-85161016034</t>
  </si>
  <si>
    <t>Zhang J.; Moreira J.I.</t>
  </si>
  <si>
    <t>Zhang, Jiawei (59170141000); Moreira, João Ilhão (57449994400)</t>
  </si>
  <si>
    <t>59170141000; 57449994400</t>
  </si>
  <si>
    <t>Promoting Trustworthiness in the Application of Artificial Intelligence in the Judiciary: The Intersection of Media Communication, Court Decisions, and Public Trust</t>
  </si>
  <si>
    <t>International Journal of Criminal Justice Sciences</t>
  </si>
  <si>
    <t>18</t>
  </si>
  <si>
    <t>2</t>
  </si>
  <si>
    <t>10.5281/zenodo.4756330</t>
  </si>
  <si>
    <t>https://www.scopus.com/inward/record.uri?eid=2-s2.0-85194265696&amp;doi=10.5281%2fzenodo.4756330&amp;partnerID=40&amp;md5=1ddb4140b6e54a5c38391dea1141b9a2</t>
  </si>
  <si>
    <t>Faculty of Law, University of Macau, Macao, 999078, China; Faculty of Law, University of Macau, Macao, 999078, China</t>
  </si>
  <si>
    <t>Zhang J., Faculty of Law, University of Macau, Macao, 999078, China; Moreira J.I., Faculty of Law, University of Macau, Macao, 999078, China</t>
  </si>
  <si>
    <t>In the dynamic landscape of artificial intelligence, the extensive integration of AI has significantly altered societal paradigms and fostered the advancement of the digital milieu. However, it has concurrently engendered adverse societal ramifications, exemplified by challenges such as the opacity of algorithmic processes, contributing to a crisis of confidence in AI. Particularly within the realm of justice, media coverage concerning the utilization of AI in legal proceedings has evoked public apprehensions and apprehensions surrounding the deployment of AI by judicial entities. Despite the diversity of public perspectives on AI, its current role in the judicial decision-making process is ancillary, functioning as a supplementary tool for judges rather than constituting an autonomous judicial system. The indispensability of judges persists, given their exercise of discretion and capacity to consider multiple factors, thereby safeguarding the equity and justice of rulings compared to AI systems. To instil public confidence in the application of AI within the judicial domain, several strategies can be employed. Firstly, it is imperative to delineate the rights of litigants in AI-infused justice systems, ensuring a judicious equilibrium. Secondly, bolstering the transparency of AI-supported judicial systems is pivotal, encompassing measures to guarantee the interpretability of such systems and the establishment of independent algorithmic review bodies. These initiatives are paramount in cultivating public trust. © 2023 International Journal of Criminal Justice Sciences. Under a Creative Commons Attribution-NonCommercial-ShareAlike 4.0 International (CC BY-NC-SA 4.0)</t>
  </si>
  <si>
    <t>J. Zhang; Faculty of Law, University of Macau, Macao, 999078, China; email: Jayden0813@163.com</t>
  </si>
  <si>
    <t>09735089</t>
  </si>
  <si>
    <t>English</t>
  </si>
  <si>
    <t>Int. J. Crim. Justice Sci.</t>
  </si>
  <si>
    <t>2-s2.0-85194265696</t>
  </si>
  <si>
    <t>Chaudhary B.; Covarrubia P.; Ng G.Y.</t>
  </si>
  <si>
    <t>Chaudhary, Beenish (59223500800); Covarrubia, Patricia (57210843928); Ng, Gar Yein (56797622400)</t>
  </si>
  <si>
    <t>59223500800; 57210843928; 56797622400</t>
  </si>
  <si>
    <t>The judge, the AI, and the Crown: a collusive network</t>
  </si>
  <si>
    <t>Information and Communications Technology Law</t>
  </si>
  <si>
    <t>10.1080/13600834.2024.2375124</t>
  </si>
  <si>
    <t>https://www.scopus.com/inward/record.uri?eid=2-s2.0-85198851457&amp;doi=10.1080%2f13600834.2024.2375124&amp;partnerID=40&amp;md5=3cce554f1a4d6b7b09908f642a105985</t>
  </si>
  <si>
    <t>School of Law, University of Buckingham, Buckingham, United Kingdom</t>
  </si>
  <si>
    <t>Chaudhary B., School of Law, University of Buckingham, Buckingham, United Kingdom; Covarrubia P., School of Law, University of Buckingham, Buckingham, United Kingdom; Ng G.Y., School of Law, University of Buckingham, Buckingham, United Kingdom</t>
  </si>
  <si>
    <t>The article examines the potential implications of ChatGPT ChatGPT (Generative Pre-trained Transformer) [Alec Radford and others, ‘Improving Language Understanding by Generative Pre-Training’ Amazon Web Services (2018) &lt;https://s3-us-west-2.amazonaws.com/openai-assets/research-covers/language-unsupervised/language_understanding_paper.pdf&gt; accessed 28 May 2024; When this article was submitted, only ChatGPT-3.5 and ChatGPT-4 was available. However, during the revision stage, ChatGPT-4o (also known as GPT-4 Omnus) was introduced to the market, as announced on 13 May 2024.] in judicial decision-making process. This is especially salient given that judicial decisions are made within an interactive ritual chain (Bergman Blix) rather than an ivory tower. This cutting-edge natural language processing model leverages deep learning techniques to potentially aid judiciary members in formulating legal judgements. Therefore, this article assesses the capabilities, limitations, and potential applications of ChatGPT, aiming to evaluate the model's feasibility as a collaborative contributor to legal judgements. In particular, the article examines the utilisation of ChatGPT as an adjunctive tool, supporting human judges in their decision-making processes and, consequently, establishing to what extent artificial intelligence (AI) is used as a tool or collaborator in judicial decision-making. This determines authorship and, accordingly, ownership of judgements. © 2024 Informa UK Limited, trading as Taylor &amp; Francis Group.</t>
  </si>
  <si>
    <t>artificial intelligence; authorship; ChatGPT; crown copyright; generative AI; human creation; interactive ritual chains; Judicial decision-making; large language models; natural language processing</t>
  </si>
  <si>
    <t>P. Covarrubia; School of Law, University of Buckingham, Buckingham, United Kingdom; email: patricia.covarrubia@buckingham.ac.uk</t>
  </si>
  <si>
    <t>Routledge</t>
  </si>
  <si>
    <t>13600834</t>
  </si>
  <si>
    <t>Inf. Commun. Technol. Law</t>
  </si>
  <si>
    <t>Article in press</t>
  </si>
  <si>
    <t>2-s2.0-85198851457</t>
  </si>
  <si>
    <t>Sourdin T.</t>
  </si>
  <si>
    <t>Sourdin, Tania (55749290000)</t>
  </si>
  <si>
    <t>55749290000</t>
  </si>
  <si>
    <t>Robo Justice: Constitutional Issues with Judge AI</t>
  </si>
  <si>
    <t>Indiana Journal of Global Legal Studies</t>
  </si>
  <si>
    <t>30</t>
  </si>
  <si>
    <t>https://www.scopus.com/inward/record.uri?eid=2-s2.0-85183972146&amp;partnerID=40&amp;md5=9ce58ba136a97330ac4e847d9cead5d2</t>
  </si>
  <si>
    <t>Newcastle Law School, University of Newcastle, Australia</t>
  </si>
  <si>
    <t>Sourdin T., Newcastle Law School, University of Newcastle, Australia</t>
  </si>
  <si>
    <t>The emergence of forms of Artificial Intelligence (AI) to support human judges or potentially replace them raises questions concerning the role of judges in contemporary society, as well as broader questions linked to the ongoing role and nature of the so-called “digital Switzerlands” and their role in justice systems. In addition, tensions between the executive and the judicial branches of government with respect to the development of Judge AI support an exploration of societal constitutional analysis which requires consideration that reaches beyond mere institutional analysis. The varying and developing relationships between judges, courts, and emergent technologies challenge conventional theoretical approaches to governance and also require a greater focus on social interaction to explore how adaptation in an era of judicial responsiveness might support the development of ethical approaches that respond to vulnerable populations and social needs. Using an approach based on societal constitutionalism enables the development of a contemporary approach to justice that has been extended with AI initiatives. This involves setting limits to resist authoritarianism by framing the definition of “justice” so that it includes an overarching focus on promoting human wellbeing which in turn promotes restraint and thoughtful approaches toward the use of more disruptive technologies in the justice sector. The challenges presented by this approach in a global context are readily apparent in the context of differing justice conceptions and a focus on “fast, ” “low cost” justice delivery, perhaps in the absence of justice itself. © Indiana University Maurer School of Law.</t>
  </si>
  <si>
    <t>Artificial Intelligence; Judges; Judging; Justice Definition; Social Interaction</t>
  </si>
  <si>
    <t>Indiana University Press</t>
  </si>
  <si>
    <t>10800727</t>
  </si>
  <si>
    <t>Indian J. Global Leg. Stud.</t>
  </si>
  <si>
    <t>2-s2.0-85183972146</t>
  </si>
  <si>
    <t>Casimiro J.S.C.; de Gouveia L.G.</t>
  </si>
  <si>
    <t>Casimiro, Juliana Souza Carvalho (58677131400); de Gouveia, Lúcio Grassi (57203999644)</t>
  </si>
  <si>
    <t>58677131400; 57203999644</t>
  </si>
  <si>
    <t>JUDICIAL PROCESS AND REASONED DECISION: CURRENTLY, IN BRAZILIAN CONTEXT, IS IT POSSIBLE FOR LEGAL REASONING ARTIFICIAL INTELLIGENCE TO APPLY TH LAW JUST LIKE THE HUMAN JUDGE?; [PROCESSO JUDICIAL E DECISÃO FUNDAMENTADA: ATUALMENTE, NO CONTEXTO BRASILEIRO, É POSSÍVEL A INTELIGÊNCIA ARTIFICIAL DE RACIOCÍNIO JURÍDICO APLICAR O DIREITO TAL QUAL O JUIZ HUMANO?]</t>
  </si>
  <si>
    <t>Revista Eletronica de Direito Processual</t>
  </si>
  <si>
    <t>24</t>
  </si>
  <si>
    <t>3</t>
  </si>
  <si>
    <t>https://www.scopus.com/inward/record.uri?eid=2-s2.0-85175549637&amp;partnerID=40&amp;md5=63296e4416713c7482536144a61a1a0c</t>
  </si>
  <si>
    <t>UNICAP, Brazil; Universidade Federal de Pernambuco (UFPE), Brazil</t>
  </si>
  <si>
    <t>Casimiro J.S.C., UNICAP, Brazil; de Gouveia L.G., Universidade Federal de Pernambuco (UFPE), Brazil</t>
  </si>
  <si>
    <t>The present work aims to analyze whether, at present, it is possible to technologically emulate human legal reasoning through artificial intelligence systems in law enforcement by judicial decisions. This is because technological mechanisms have proven to be very efficient in legal analysis and are increasingly being used in the jurisdictional activity of Brazilian and foreign Courts. Faced with so much interest in the use of intelligent tools by the Judiciary, many researchers are dedicated to study this area and develop techniques to emulate the legal reasoning involved in judicial decision-making. However, much of the legal doctrine sees with distrust and rebels against the possibility of a machine interpreting the law or judging processes under the most diverse grounds that will be addressed, but mainly due to the opacity and lack of interpretability to identify which paths were followed by the tool to arrive at the result. Therefore, this article intends to verify if the Artificial Intelligence (AI) tools are capable of legally interpreting concrete cases, that is, judging cases in the manner that the human judge does. For this, classical hermeneutical legal theories are presented in order to identify which ones were accepted by the Procedural Code and by the Brazilian Judiciary, as well as some concepts and techniques of Artificial Intelligence focused on the legal area. Likewise, some examples of intelligent tools in use in Brazil’s justice systems and in the world are presented. In the end, it was identified that there is still a technological obstacle restricting the analysis of cases that require complex value weighting or that are unprecedented, since it is also necessary to use empiricist inductive techniques to perform such tasks. Despite this, it is recommended that AI tools can be better employed in the “herculization” and empowerment of the human judge by providing the knowledge and instruments necessary for decision making, since they can analyze a huge data set in seconds and present the legal basis, precedents, jurisprudence, arguments, among other aspects related to the concrete case. For the work, the descriptive method is used, supported by interdisciplinary literature (legal and computational) of national and foreign reference. © 2023, Universidade do Estado do Rio de Janeiro. All rights reserved.</t>
  </si>
  <si>
    <t>judicial decision support AI; Legal reasoning AI; robot judge</t>
  </si>
  <si>
    <t>Universidade do Estado do Rio de Janeiro</t>
  </si>
  <si>
    <t>19827636</t>
  </si>
  <si>
    <t>Portuguese</t>
  </si>
  <si>
    <t>Rev. Eletronica. Direito. Process.</t>
  </si>
  <si>
    <t>2-s2.0-85175549637</t>
  </si>
  <si>
    <t>Ceresa Gastaldo F.</t>
  </si>
  <si>
    <t>Ceresa Gastaldo, Francesca (59411968000)</t>
  </si>
  <si>
    <t>59411968000</t>
  </si>
  <si>
    <t>The automaton-judge: Some reflections on the future of AI in judicial systems</t>
  </si>
  <si>
    <t>Sortuz</t>
  </si>
  <si>
    <t>14</t>
  </si>
  <si>
    <t>https://www.scopus.com/inward/record.uri?eid=2-s2.0-85209187391&amp;partnerID=40&amp;md5=3fb6de42abf7eb639c329c80efe1684c</t>
  </si>
  <si>
    <t>Università degli studi di Genova, Italy</t>
  </si>
  <si>
    <t>Ceresa Gastaldo F., Università degli studi di Genova, Italy</t>
  </si>
  <si>
    <t>Could robots replace judges in decision-making? The remarkable advancements in artificial intelligence bring this possibility closer than ever before. In this article, I will explore the underlying reasons for the success of the idea of using artificial intelligence in the justice field. The argument is that after the crisis of legal formalism, the prospect offered by artificial intelligence represents a nostalgic return to the past: that of a decision-making as a “mechanical” act, free from subjectivity and irrationality. This ideal, after being outdated as early as the last century, is becoming relevant again thanks to the spread of artificial intelligence tools. By reflecting on the potential positive and negative consequences that may arise from implementing computerized decision-making in justice, this article will aim to provide a more realistic understanding of the future of AI in judicial systems. © 2024, Onati International Institute for the Sociology of Law. All rights reserved.</t>
  </si>
  <si>
    <t>American juridical realism; Artificial Intelligence; judicial decision making; legal certainty</t>
  </si>
  <si>
    <t>F. Ceresa Gastaldo; Università degli studi di Genova, Italy; email: francesca.ceresagastaldo@edu.unige.it</t>
  </si>
  <si>
    <t>Onati International Institute for the Sociology of Law</t>
  </si>
  <si>
    <t>19880847</t>
  </si>
  <si>
    <t>Sortuz.</t>
  </si>
  <si>
    <t>2-s2.0-85209187391</t>
  </si>
  <si>
    <t>Shao H.-L.; Wang W.-H.; Huang S.-C.</t>
  </si>
  <si>
    <t>Shao, Hsuan-Lei (55629186500); Wang, Wei-Hsin (57956600700); Huang, Sieh-Chuen (57219741683)</t>
  </si>
  <si>
    <t>55629186500; 57956600700; 57219741683</t>
  </si>
  <si>
    <t>Explainable AI for Real Legal Judgments: Sentencing Model and Salience Maps for Text</t>
  </si>
  <si>
    <t>Frontiers in Artificial Intelligence and Applications</t>
  </si>
  <si>
    <t>395</t>
  </si>
  <si>
    <t>10.3233/FAIA241280</t>
  </si>
  <si>
    <t>https://www.scopus.com/inward/record.uri?eid=2-s2.0-85217174052&amp;doi=10.3233%2fFAIA241280&amp;partnerID=40&amp;md5=047a4a56e4ff4e11a69c68cbc77e4fd2</t>
  </si>
  <si>
    <t>Graduate Institute of Health and Biotechnology Law, Taipei Medical University, Taiwan; College of Law, National Taiwan University, Taiwan</t>
  </si>
  <si>
    <t>Shao H.-L., Graduate Institute of Health and Biotechnology Law, Taipei Medical University, Taiwan; Wang W.-H., College of Law, National Taiwan University, Taiwan; Huang S.-C., College of Law, National Taiwan University, Taiwan</t>
  </si>
  <si>
    <t>H.-L. Shao; Graduate Institute of Health and Biotechnology Law, Taipei Medical University, Taiwan; email: schhuang@ntu.edu.tw</t>
  </si>
  <si>
    <t>Savelka J.; Harasta J.; Novotna T.; Misek J.</t>
  </si>
  <si>
    <t>IOS Press BV</t>
  </si>
  <si>
    <t>09226389</t>
  </si>
  <si>
    <t>978-164368562-5</t>
  </si>
  <si>
    <t>Front. Artif. Intell. Appl.</t>
  </si>
  <si>
    <t>Conference paper</t>
  </si>
  <si>
    <t>All Open Access; Hybrid Gold Open Access</t>
  </si>
  <si>
    <t>2-s2.0-85217174052</t>
  </si>
  <si>
    <t>Giabardo C.V.</t>
  </si>
  <si>
    <t>Giabardo, Carlo Vittorio (57218138072)</t>
  </si>
  <si>
    <t>57218138072</t>
  </si>
  <si>
    <t>ON “THE JUDGE AND THE ALGORITHM”, AGAIN. CRITICAL REFLECTIONS ON ARTIFICIAL INTELLIGENCE AND PREDICTIVE JUSTICE (STARTING FROM A CONTRIBUTION BY MICHELE TARUFFO); [ANCORA SU “IL GIUDICE E L’ALGORITMO”. RIFLESSIONI CRITICHE SU INTELLIGENZA ARTIFICIALE E GIUSTIZIA PREDITTIVA (OCCASIONATE DA UN CONTRIBUTO DI MICHELE TARUFFO)]</t>
  </si>
  <si>
    <t>Revista Italo-Espanola de Derecho Procesal</t>
  </si>
  <si>
    <t>2023</t>
  </si>
  <si>
    <t>1</t>
  </si>
  <si>
    <t>10.37417/rivitsproc/1241</t>
  </si>
  <si>
    <t>https://www.scopus.com/inward/record.uri?eid=2-s2.0-85177643208&amp;doi=10.37417%2frivitsproc%2f1241&amp;partnerID=40&amp;md5=c6b4a55e4836a9f28d38fe450b0633c3</t>
  </si>
  <si>
    <t>Dipartimento di Diritto, Pontificia Università Cattolica del Perù, Peru</t>
  </si>
  <si>
    <t>Giabardo C.V., Dipartimento di Diritto, Pontificia Università Cattolica del Perù, Peru</t>
  </si>
  <si>
    <t>Starting from a past, but still highly-significant, contribution by Michele Taruffo on the application of artificial intelligence technologies on dispute resolution mechanisms and, in particular, on the limits (and hopes) of the attempts to formalize legal reasoning into a logical language (also, but not only, in order to make predictions), this article will consider the current academic discussions on “predictive justice”. This will also represent an opportunity to go beyond this issue and to reflect, in a critical fashion, on the present and future tendency to automize judicial decisions (or at least parts of them), highlighting the “human element” inherent in the very act of judging. © Carlo Vittorio Giabardo.</t>
  </si>
  <si>
    <t>Algorithmic Justice; Artificial Intelligence and the Law; Dispute Resolution and Civil Process; Judging; Predictive Justice</t>
  </si>
  <si>
    <t>C.V. Giabardo; Dipartimento di Diritto, Pontificia Università Cattolica del Perù, Peru; email: cgiabardo@pucp.edu.pe</t>
  </si>
  <si>
    <t>Marcial Pons Librero</t>
  </si>
  <si>
    <t>26055244</t>
  </si>
  <si>
    <t>Italian</t>
  </si>
  <si>
    <t>Rev. Italo Espanola Derecho Procesal</t>
  </si>
  <si>
    <t>2-s2.0-85177643208</t>
  </si>
  <si>
    <t>Benyekhlef K.; Zhu J.</t>
  </si>
  <si>
    <t>Benyekhlef, Karim (36711201100); Zhu, Jie (58966674300)</t>
  </si>
  <si>
    <t>36711201100; 58966674300</t>
  </si>
  <si>
    <t>The judicial system and the work of judges and lawyers in the application of law and sanctions assisted by AI</t>
  </si>
  <si>
    <t>Handbook of Artificial Intelligence at Work</t>
  </si>
  <si>
    <t>https://www.scopus.com/inward/record.uri?eid=2-s2.0-85189228691&amp;partnerID=40&amp;md5=4f2d0e49f00bb01a87a84069f9da917d</t>
  </si>
  <si>
    <t>Université de Montréal, Canada</t>
  </si>
  <si>
    <t>Benyekhlef K., Université de Montréal, Canada; Zhu J., Université de Montréal, Canada</t>
  </si>
  <si>
    <t>Edward Elgar Publishing Ltd.</t>
  </si>
  <si>
    <t>978-180088997-2; 978-180088996-5</t>
  </si>
  <si>
    <t>Handb. of Artif. Intell. at Work</t>
  </si>
  <si>
    <t>Book chapter</t>
  </si>
  <si>
    <t>2-s2.0-85189228691</t>
  </si>
  <si>
    <t>Ümit Atılgan E.</t>
  </si>
  <si>
    <t>Ümit Atılgan, Eylem (59130984200)</t>
  </si>
  <si>
    <t>59130984200</t>
  </si>
  <si>
    <t>Will artificial intelligence sit on the judge’s bench?</t>
  </si>
  <si>
    <t>Computational Intelligence and Blockchain in Complex Systems: System Security and Interdisciplinary Applications</t>
  </si>
  <si>
    <t>10.1016/B978-0-443-13268-1.00027-3</t>
  </si>
  <si>
    <t>https://www.scopus.com/inward/record.uri?eid=2-s2.0-85193402247&amp;doi=10.1016%2fB978-0-443-13268-1.00027-3&amp;partnerID=40&amp;md5=66eec03e609402295f95b30ca2d8b934</t>
  </si>
  <si>
    <t>Faculty of Law, University of Kyrenia, Near East University, Kyrenia, Cyprus</t>
  </si>
  <si>
    <t>Ümit Atılgan E., Faculty of Law, University of Kyrenia, Near East University, Kyrenia, Cyprus</t>
  </si>
  <si>
    <t>This chapter’s response to the topic concerns the future of artificial intelligence (AI) technologies. The increase in the number of industries employing technologies with human-like problem-solving abilities is proportional to the rate of technological advancement. The law is currently trailing behind these sectors. However, “Ross,” an AI created by IBM for lawyers, is already assisting attorneys in certain legal problems. In the coming years, it is not difficult to foresee the widespread use of Ross and similar AI. Therefore, by bracketing the parameters associated with the technical and technological aspects of the issue, we presume that technology will continue to advance and that AI will eventually be suitable for use in legal activities. On the basis of this premise, I will now examine the question posed in the title of this paper via the lens of legal reasoning principles. Assuming that in the near future, technology will be able to generate more than AI that assists the lawyer in the practice of law and will be able to catch up to the technique that will replace the lawyer, the question of whether AI can judge in terms of the philosophy of law needs to be answered. © 2024 Elsevier Inc. All rights are reserved including those for text and data mining AI training and similar technologies.</t>
  </si>
  <si>
    <t>Artificial intelligence; decision-making; jurisdiction; legal logic; legal reasoning; philosophy of law</t>
  </si>
  <si>
    <t>Elsevier</t>
  </si>
  <si>
    <t>978-044313268-1; 978-044313274-2</t>
  </si>
  <si>
    <t>Computational Intelligence and Blockchain in Complex Systems: Syst. Security and Interdisciplinary Applications</t>
  </si>
  <si>
    <t>2-s2.0-85193402247</t>
  </si>
  <si>
    <t>Michel B.</t>
  </si>
  <si>
    <t>Michel, Bob (57204018180)</t>
  </si>
  <si>
    <t>57204018180</t>
  </si>
  <si>
    <t>International Association of Tax Judges (IATJ) Webinar: Tax Courts and Artificial Intelligence</t>
  </si>
  <si>
    <t>Bulletin for International Taxation</t>
  </si>
  <si>
    <t>78</t>
  </si>
  <si>
    <t>11</t>
  </si>
  <si>
    <t>10.59403/rh7pw9</t>
  </si>
  <si>
    <t>https://www.scopus.com/inward/record.uri?eid=2-s2.0-85216861819&amp;doi=10.59403%2frh7pw9&amp;partnerID=40&amp;md5=ace4e6db2ee673db1df3ff3f617295fe</t>
  </si>
  <si>
    <t>This report summarizes the webinar held on 26 April 2024 by the judges of the International Association of Tax Judges on the topic of tax courts and artificial intelligence. © IbFD.</t>
  </si>
  <si>
    <t>International Bureau of Fiscal Documentation (IBFD)</t>
  </si>
  <si>
    <t>18195490</t>
  </si>
  <si>
    <t>Bull.  Int. Tax.</t>
  </si>
  <si>
    <t>2-s2.0-85216861819</t>
  </si>
  <si>
    <t>Abrar M.; Salam A.; Ullah F.; Nadeem M.; AlSalman H.; Mukred M.; Amin F.</t>
  </si>
  <si>
    <t>Abrar, Mohammad (57189637104); Salam, Abdu (57209091500); Ullah, Faizan (57218608559); Nadeem, Muhammad (56709323600); AlSalman, Hussain (57193675119); Mukred, Muaadh (56566735000); Amin, Farhan (57194650651)</t>
  </si>
  <si>
    <t>57189637104; 57209091500; 57218608559; 56709323600; 57193675119; 56566735000; 57194650651</t>
  </si>
  <si>
    <t>Advanced neural network-based model for predicting court decisions on child custody</t>
  </si>
  <si>
    <t>PeerJ Computer Science</t>
  </si>
  <si>
    <t>10</t>
  </si>
  <si>
    <t>e2293</t>
  </si>
  <si>
    <t>10.7717/peerj-cs.2293</t>
  </si>
  <si>
    <t>https://www.scopus.com/inward/record.uri?eid=2-s2.0-85207875107&amp;doi=10.7717%2fpeerj-cs.2293&amp;partnerID=40&amp;md5=e43b9ee860f87bfd34d3dac965b4b6be</t>
  </si>
  <si>
    <t>Faculty of Computer Studies, Arab Open University, Muscat, Oman; Department of Computer Science, Abdul Wali Khan University, Mardan, Pakistan; Department of Computer Science, Bacha Khan University, Charsadda, Pakistan; Department of Computer Science and Software Engineering, International Islamic University, Islamabad, Islamabad, Pakistan; Department of Computer Science, King Saud University, Riyadh, Saudi Arabia; Department of Business Analytics, Sunway University, Selangor, Malaysia; School of Computer Science and Engineering, Yeungnam University, Gyeongsan, South Korea</t>
  </si>
  <si>
    <t>Abrar M., Faculty of Computer Studies, Arab Open University, Muscat, Oman; Salam A., Department of Computer Science, Abdul Wali Khan University, Mardan, Pakistan; Ullah F., Department of Computer Science, Bacha Khan University, Charsadda, Pakistan; Nadeem M., Department of Computer Science and Software Engineering, International Islamic University, Islamabad, Islamabad, Pakistan; AlSalman H., Department of Computer Science, King Saud University, Riyadh, Saudi Arabia; Mukred M., Department of Business Analytics, Sunway University, Selangor, Malaysia; Amin F., School of Computer Science and Engineering, Yeungnam University, Gyeongsan, South Korea</t>
  </si>
  <si>
    <t>Predicting court rulings has gained attention over the past years. The court rulings are among the most important documents in all legal systems, profoundly impacting the lives of the children in case of divorce or separation. It is evident from literature that Natural language processing (NLP) and machine learning (ML) are widely used in the prediction of court rulings. In general, the court decisions comprise several pages and require a lot of space. In addition, extracting valuable information and predicting legal decisions task is difficult. Moreover, the legal system’s complexity and massive litigation make this problem more serious. Thus to solve this issue, we propose a new neural network-based model for predicting court decisions on child custody. Our proposed model efficiently performs an efficient search from a massive court decisions database and accurately identifies specific ones that especially deal with copyright claims. More specially, our proposed model performs a careful analysis of court decisions, especially on child custody, and pinpoints the plaintiff’s custody request, the court’s ruling, and the pivotal arguments. The working mechanism of our proposed model is performed in two phases. In the first phase, the isolation of pertinent sentences within the court ruling encapsulates the essence of the proceedings performed. In the second phase, these documents were annotated independently by using two legal professionals. In this phase, NLP and transformer-based models were employed and thus processed 3, 000 annotated court rulings. We have used a massive dataset for the training and refining of our proposed model. The novelty of the proposed model is the integration of bidirectional encoder representations from transformers (BERT) and bidirectional long short-term memory (Bi_LSTM). The traditional methods are primarily based on support vector machines (SVM), and logistic regression. We have performed a comparison with the state-of-the-art model. The efficient results indicate that our proposed model efficiently navigates the complex terrain of legal language and court decision structures. The efficiency of the proposed model is measured in terms of the F1 score. The achieved results show that scores range from 0.66 to 0.93 and Kappa indices from 0.57 to 0.80 across the board. The performance is achieved at times surpassing the inter-annotator agreement, underscoring the model’s adeptness at extracting and understanding nuanced legal concepts. The efficient results proved the potential of the proposed neural network model, particularly those based on transformers, to effectively discern and categorize key elements within legal texts, even amidst the intricacies of judicial language and the layered complexity of appellate rulings. © (2024), (PeerJ Inc.). All rights reserved.</t>
  </si>
  <si>
    <t>Artificial intelligence; Criminal law; Family law; Legal informatics; Legal outcome forecast; Litigation prediction; Machine learning; Natural language processing; Neural networks; Predictive algorithms</t>
  </si>
  <si>
    <t>Costs; Crime; Electrowinning; Energy security; Financial markets; Inference engines; Knowledge acquisition; Logistic regression; Risk management; Solvent extraction; Support vector regression; Criminal laws; Family law; Language processing; Legal informatics; Legal outcome forecast; Litigation prediction; Machine-learning; Natural language processing; Natural languages; Neural-networks; Predictive algorithms; Long short-term memory</t>
  </si>
  <si>
    <t>King Saud University, KSU, (RSP2024R244); King Saud University, KSU</t>
  </si>
  <si>
    <t>The following grant information was disclosed by the authors: The Researchers Supporting Project, King Saud University, Riyadh, Saudi Arabia: RSP2024R244.</t>
  </si>
  <si>
    <t>H. AlSalman; Department of Computer Science, King Saud University, Riyadh, Saudi Arabia; email: halsalman@ksu.edu.sa; F. Amin; School of Computer Science and Engineering, Yeungnam University, Gyeongsan, South Korea; email: farhanamin10@hotmail.com</t>
  </si>
  <si>
    <t>PeerJ Inc.</t>
  </si>
  <si>
    <t>23765992</t>
  </si>
  <si>
    <t>PeerJ Comput. Sci.</t>
  </si>
  <si>
    <t>2-s2.0-85207875107</t>
  </si>
  <si>
    <t>Socol De La Osa D.U.; Remolina N.</t>
  </si>
  <si>
    <t>Socol De La Osa, David Uriel (57218922012); Remolina, Nydia (57209246724)</t>
  </si>
  <si>
    <t>57218922012; 57209246724</t>
  </si>
  <si>
    <t>Artificial intelligence at the bench: Legal and ethical challenges of informing - Or misinforming - Judicial decision-making through generative AI</t>
  </si>
  <si>
    <t>Data and Policy</t>
  </si>
  <si>
    <t>6</t>
  </si>
  <si>
    <t>e59</t>
  </si>
  <si>
    <t>10.1017/dap.2024.53</t>
  </si>
  <si>
    <t>https://www.scopus.com/inward/record.uri?eid=2-s2.0-85210937688&amp;doi=10.1017%2fdap.2024.53&amp;partnerID=40&amp;md5=2320267e143dcf1b1405460fddd6228b</t>
  </si>
  <si>
    <t>Hitotsubashi University, Hitotsubashi Institute for Advanced Study, Graduate School of Law, Tokyo, Japan; Singapore Management University, Yong Pung How School of Law, Singapore, Singapore; SMU Centre for AI and Data Governance, Singapore, Singapore</t>
  </si>
  <si>
    <t>Socol De La Osa D.U., Hitotsubashi University, Hitotsubashi Institute for Advanced Study, Graduate School of Law, Tokyo, Japan; Remolina N., Singapore Management University, Yong Pung How School of Law, Singapore, Singapore, SMU Centre for AI and Data Governance, Singapore, Singapore</t>
  </si>
  <si>
    <t>Generative artificial intelligence (GenAI) has gained significant popularity in recent years. It is being integrated into a variety of sectors for its abilities in content creation, design, research, and many other functionalities. The capacity of GenAI to create new content - ranging from realistic images and videos to text and even computer code - has caught the attention of both the industry and the general public. The rise of publicly available platforms that offer these services has also made GenAI systems widely accessible, contributing to their mainstream appeal and dissemination. This article delves into the transformative potential and inherent challenges of incorporating GenAI into the domain of judicial decision-making. The article provides a critical examination of the legal and ethical implications that arise when GenAI is used in judicial rulings and their underlying rationale. While the adoption of this technology holds the promise of increased efficiency in the courtroom and expanded access to justice, it also introduces concerns regarding bias, interpretability, and accountability, thereby potentially undermining judicial discretion, the rule of law, and the safeguarding of rights. Around the world, judiciaries in different jurisdictions are taking different approaches to the use of GenAI in the courtroom. Through case studies of GenAI use by judges in jurisdictions including Colombia, Mexico, Peru, and India, this article maps out the challenges presented by integrating the technology in judicial determinations, and the risks of embracing it without proper guidelines for mitigating potential harms. Finally, this article develops a framework that promotes a more responsible and equitable use of GenAI in the judiciary, ensuring that the technology serves as a tool to protect rights, reduce risks, and ultimately, augment judicial reasoning and access to justice.  © The Author(s), 2024. Published by Cambridge University Press.</t>
  </si>
  <si>
    <t>access to justice; accountability; AI ethical principles; AI in the courtroom; AI regulation; artificial intelligence; fairness; generative AI; judicial decision-making; transparency</t>
  </si>
  <si>
    <t>N. Remolina; Singapore Management University, Yong Pung How School of Law, Singapore, Singapore; email: nydiarl@smu.edu.sg</t>
  </si>
  <si>
    <t>Cambridge University Press</t>
  </si>
  <si>
    <t>26323249</t>
  </si>
  <si>
    <t>Data. Policy.</t>
  </si>
  <si>
    <t>2-s2.0-85210937688</t>
  </si>
  <si>
    <t>Martinho A.</t>
  </si>
  <si>
    <t>Martinho, Andreia (55809743700)</t>
  </si>
  <si>
    <t>55809743700</t>
  </si>
  <si>
    <t>Surveying Judges about artificial intelligence: profession, judicial adjudication, and legal principles</t>
  </si>
  <si>
    <t>AI and Society</t>
  </si>
  <si>
    <t>10.1007/s00146-024-01869-4</t>
  </si>
  <si>
    <t>https://www.scopus.com/inward/record.uri?eid=2-s2.0-85185908048&amp;doi=10.1007%2fs00146-024-01869-4&amp;partnerID=40&amp;md5=c763fb03dd19f5d15346fda60f432bf1</t>
  </si>
  <si>
    <t>Data Intensive Studies Center, Tufts University, Medford, 02155, MA, United States</t>
  </si>
  <si>
    <t>Martinho A., Data Intensive Studies Center, Tufts University, Medford, 02155, MA, United States</t>
  </si>
  <si>
    <t>Artificial Intelligence (AI) is set to bring changes to legal systems. These technologies may have positive practical implications when it comes to access, efficiency, and accuracy in Justice. However, there are still many uncertainties and challenges associated with the implementation of AI in the legal space. In this research, we surveyed Judges on critical challenges related to the Judging Profession in the AI paradigm; Automated Adjudication; and Legal Principles. Our results suggest that (i) Judges are hesitant about changes in their profession. They signal the need for adequate training that fosters legal literacy in AI, but are less open to changes in legal writing or their social and institutional role; (ii) Judges believe higher levels of automation only lead to fair outcomes if used in earlier phases of adjudication; (iii) Judges believe and are concerned about AI leading to Techno-Legal Positivism; and (iv) Judges consider that Legal AI technologies may have a positive impact in some legal principles, as long as everyone has equal access to those technologies and cybersecurity and judge on the loop safeguards are in place; and (v) Judges are strongly concerned about the de-humanization of Justice. They consider that assessing evidence, analyzing arguments, and deciding on a legal case should be inherently human. By surveying these practitioners, we aim to foster a responsible, inclusive, and transparent innovation in Justice. © The Author(s), under exclusive licence to Springer-Verlag London Ltd., part of Springer Nature 2024.</t>
  </si>
  <si>
    <t>Adjudication; Artificial Intelligence; Court; Judges; Justice; Law; Legal Principles; Positivism; Technology</t>
  </si>
  <si>
    <t>A. Martinho; Data Intensive Studies Center, Tufts University, Medford, 02155, United States; email: andreia.martinho@tufts.edu</t>
  </si>
  <si>
    <t>Springer Science and Business Media Deutschland GmbH</t>
  </si>
  <si>
    <t>09515666</t>
  </si>
  <si>
    <t>AI Soc.</t>
  </si>
  <si>
    <t>2-s2.0-85185908048</t>
  </si>
  <si>
    <t>Zahir J.</t>
  </si>
  <si>
    <t>Zahir, Jihad (56641615700)</t>
  </si>
  <si>
    <t>56641615700</t>
  </si>
  <si>
    <t>Prediction of court decision from Arabic documents using deep learning</t>
  </si>
  <si>
    <t>Expert Systems</t>
  </si>
  <si>
    <t>40</t>
  </si>
  <si>
    <t>e13236</t>
  </si>
  <si>
    <t>10.1111/exsy.13236</t>
  </si>
  <si>
    <t>https://www.scopus.com/inward/record.uri?eid=2-s2.0-85148354085&amp;doi=10.1111%2fexsy.13236&amp;partnerID=40&amp;md5=bcb1c7d76316113aa5e07f2394e29b5b</t>
  </si>
  <si>
    <t>LISI Laboratory, Faculty of Sciences Semlalia, Cadi Ayyad University, Marrakesh, Morocco</t>
  </si>
  <si>
    <t>Zahir J., LISI Laboratory, Faculty of Sciences Semlalia, Cadi Ayyad University, Marrakesh, Morocco</t>
  </si>
  <si>
    <t>The increasing amount of electronic legal documents represents a great opportunity for the development of intelligent computational systems for legal texts processing and classification. Most of these systems use classical machine learning and large datasets in English. This paper proposes an approach to automatically predict legal case outcome from written description of the events in Arabic using deep learning. An in-house corpus from the decisions of the Moroccan Court of Cassation is built and used to train a deep learning model that predicts judgement. As the created corpus is of limited size, a new data augmentation method is proposed to boost the prediction performance. Two settings for text representation are tested, namely FastText and GloVe embeddings, and multiple deep learning models architectures are tested. The proposed approach succeeds in predicting judicial decisions of the Moroccan Court of Cassation with an accuracy of 80.51% on six classes. Even with a small dataset, the proposed data augmentation method was helpful in improving the overall models' performance. Despite the advancement in the area of legal judgement prediction over the years, this work is the first attempt to predict legal outcome using the documents of the Moroccan Cassation court. The corpus created in the context of this work will be made publicly available to the community. © 2023 John Wiley &amp; Sons Ltd.</t>
  </si>
  <si>
    <t>AI in law; case outcome prediction; deep learning; natural language processing; predictive justice; text mining</t>
  </si>
  <si>
    <t>Authentication; Deep learning; Information retrieval systems; Large dataset; Learning systems; Natural language processing systems; Text processing; AI in law; Case outcome prediction; Deep learning; Language processing; Learning models; Natural language processing; Natural languages; Outcome prediction; Predictive justice; Text-mining; Forecasting</t>
  </si>
  <si>
    <t>Salah Eddine Labiad</t>
  </si>
  <si>
    <t>The author thanks Salah Eddine Labiad and Asmaa Ziry for their help with data extraction and preparation. The author also thanks Tarik Agouti for his advices and recommendations and the anonymous referees for their useful and relevant feedback.</t>
  </si>
  <si>
    <t>J. Zahir; LISI Laboratory, Faculty of Sciences Semlalia, Cadi Ayyad University, Marrakesh, Morocco; email: j.zahir@uca.ac.ma</t>
  </si>
  <si>
    <t>John Wiley and Sons Inc</t>
  </si>
  <si>
    <t>02664720</t>
  </si>
  <si>
    <t>EXSYE</t>
  </si>
  <si>
    <t>Expert Syst</t>
  </si>
  <si>
    <t>2-s2.0-85148354085</t>
  </si>
  <si>
    <t>Zhang H.; Dou Z.</t>
  </si>
  <si>
    <t>Zhang, Han (57231380900); Dou, Zhicheng (24722777200)</t>
  </si>
  <si>
    <t>57231380900; 24722777200</t>
  </si>
  <si>
    <t>Case Retrieval for Legal Judgment Prediction in Legal Artificial Intelligence</t>
  </si>
  <si>
    <t>Proceedings of the 22nd Chinese National Conference on Computational Linguistics, CCL 2023</t>
  </si>
  <si>
    <t>https://www.scopus.com/inward/record.uri?eid=2-s2.0-85218045025&amp;partnerID=40&amp;md5=7505273b16e4a1c9485ecaedd932f7e7</t>
  </si>
  <si>
    <t>School of Information, Renmin University of China, China; Gaoling School of Artificial Intelligence, Renmin University of China, China</t>
  </si>
  <si>
    <t>Zhang H., School of Information, Renmin University of China, China; Dou Z., Gaoling School of Artificial Intelligence, Renmin University of China, China</t>
  </si>
  <si>
    <t>Legal judgment prediction (LJP) is a basic task in legal artificial intelligence. It consists of three subtasks, which are relevant law article prediction, charge prediction and term of penalty prediction, and gives the judgment results to assist the work of judges. In recent years, many deep learning methods have emerged to improve the performance of the legal judgment prediction task. The previous methods mainly improve the performance by integrating law articles and the fact description of a legal case. However, they rarely consider that the judges usually look up historical cases before making a judgment in the actual scenario. To simulate this scenario, we propose a historical case retrieval framework for the legal judgment prediction task. Specifically, we select some historical cases which include all categories from the training dataset. Then, we retrieve the most similar Top-k historical cases of the current legal case and use the vector representation of these Top-k historical cases to help predict the judgment results. On two real-world legal datasets, our model achieves better results than several state-of-the-art baseline models. © 2023 China National Conference on Computational Linguistics.</t>
  </si>
  <si>
    <t>Computational linguistics; Deep learning; Case retrieval; Fact descriptions; Learning methods; Legal case; Legal judgements; Performance; Prediction tasks; Retrieval frameworks; Subtask; Training dataset; Prediction models</t>
  </si>
  <si>
    <t>Ministry of Education of the People's Republic of China, MOE; Beijing Key Laboratory of Big Data Management and Analysis Methods; Renmin University of China, RUC; Key Laboratory of Data Engineering and Knowledge Engineering; National Key Research and Development Program of China, NKRDPC, (2022ZD0120103); National Natural Science Foundation of China, NSFC, (62272467); Beijing Outstanding Young Scientist Program, (BJJWZYJH012019100020098)</t>
  </si>
  <si>
    <t>We thank all the reviewers for their insightful comments. Zhicheng Dou is the corresponding author. This work was supported by National Key R&amp;D Program of China No. 2022ZD0120103, National Natural Science Foundation of China No. 62272467, Beijing Outstanding Young Scientist Program No. BJJWZYJH012019100020098, Public Computing Cloud, Renmin University of China, and Intelligent Social Governance Platform, Major Innovation &amp; Planning Interdisciplinary Platform for the \u201CDouble-First Class\u201D Initiative, Renmin University of China. The work was partially done at Beijing Key Laboratory of Big Data Management and Analysis Methods, and Key Laboratory of Data Engineering and Knowledge Engineering, MOE.</t>
  </si>
  <si>
    <t>Z. Dou; Gaoling School of Artificial Intelligence, Renmin University of China, China; email: dou@ruc.edu.cn</t>
  </si>
  <si>
    <t>Sun M.; Qin B.; Qiu X.; Jiang J.; Han X.</t>
  </si>
  <si>
    <t>Association for Computational Linguistics (ACL)</t>
  </si>
  <si>
    <t>978-171387622-9</t>
  </si>
  <si>
    <t>Proc. Chin. Natl. Conf. Comput. Linguist., CCL</t>
  </si>
  <si>
    <t>2-s2.0-85218045025</t>
  </si>
  <si>
    <t>Bellandi V.; Bernasconi C.; Lodi F.; Palmonari M.; Pozzi R.; Ripamonti M.; Siccardi S.</t>
  </si>
  <si>
    <t>Bellandi, Valerio (13610256500); Bernasconi, Christian (58667751700); Lodi, Fausto (58111265700); Palmonari, Matteo (8835755600); Pozzi, Riccardo (58061041400); Ripamonti, Marco (57566571500); Siccardi, Stefano (39262480700)</t>
  </si>
  <si>
    <t>13610256500; 58667751700; 58111265700; 8835755600; 58061041400; 57566571500; 39262480700</t>
  </si>
  <si>
    <t>An entity-centric approach to manage court judgments based on Natural Language Processing</t>
  </si>
  <si>
    <t>Computer Law and Security Review</t>
  </si>
  <si>
    <t>52</t>
  </si>
  <si>
    <t>105904</t>
  </si>
  <si>
    <t>10.1016/j.clsr.2023.105904</t>
  </si>
  <si>
    <t>https://www.scopus.com/inward/record.uri?eid=2-s2.0-85175050823&amp;doi=10.1016%2fj.clsr.2023.105904&amp;partnerID=40&amp;md5=4a095f2a44c8d584960b66eeb4906eb1</t>
  </si>
  <si>
    <t>Computer Science Department, Università degli Studi di Milano, Via Celoria 18, MI, Milan, 20122, Italy; Dipartimento di Informatica, Sistemistica e Comunicazione, Università degli Studi di Milano Bicocca, Viale Sarca, 336, MI, Milan, 20125, Italy; Consorzio Interuniversitario Nazionale per l'Informatica, Via Ariosto, 25, RM, Rome, 00185, Italy</t>
  </si>
  <si>
    <t>Bellandi V., Computer Science Department, Università degli Studi di Milano, Via Celoria 18, MI, Milan, 20122, Italy; Bernasconi C., Dipartimento di Informatica, Sistemistica e Comunicazione, Università degli Studi di Milano Bicocca, Viale Sarca, 336, MI, Milan, 20125, Italy; Lodi F., Dipartimento di Informatica, Sistemistica e Comunicazione, Università degli Studi di Milano Bicocca, Viale Sarca, 336, MI, Milan, 20125, Italy; Palmonari M., Dipartimento di Informatica, Sistemistica e Comunicazione, Università degli Studi di Milano Bicocca, Viale Sarca, 336, MI, Milan, 20125, Italy; Pozzi R., Dipartimento di Informatica, Sistemistica e Comunicazione, Università degli Studi di Milano Bicocca, Viale Sarca, 336, MI, Milan, 20125, Italy; Ripamonti M., Dipartimento di Informatica, Sistemistica e Comunicazione, Università degli Studi di Milano Bicocca, Viale Sarca, 336, MI, Milan, 20125, Italy; Siccardi S., Consorzio Interuniversitario Nazionale per l'Informatica, Via Ariosto, 25, RM, Rome, 00185, Italy</t>
  </si>
  <si>
    <t>In this paper, we present an entity-centric infrastructure to manage legal documents, especially court judgments, based on the organization of a textual document repository and on the annotation of these documents to serve a variety of downstream tasks. Documents are pre-processed and then iteratively annotated using a set of NLP services that combine complementary approaches based on machine learning and syntactic rules. We present a framework that has been designed to be developed and maintained in a sustainable way, allowing for multiple services and uses of the annotated document repository and considering the scarcity of annotated data as an intrinsic challenge for its development. The design activity is the result of a cooperative project where a scientific team, institutional bodies, and companies appointed to implement the final system are involved in co-design activities. We describe experiments to demonstrate the feasibility of the solution and discuss the main challenges to scaling the system at a national level. In particular, we report the results we obtained in annotating data with different low-resource methods and with solutions designed to combine these approaches in a meaningful way. An essential aspect of the proposed solution is a human-in-the-loop approach to control the output of the annotation algorithms in agreement with the organizational processes in place in Italian courts. Based on these results we advocate for the feasibility of the proposed approach and discuss the challenges that must be addressed to ensure the scalability and robustness of the proposed solution. © 2023 Elsevier Ltd</t>
  </si>
  <si>
    <t>Legal knowledge extraction; Named Entity Recognition; Semantic search; Zero-shot learning</t>
  </si>
  <si>
    <t>Iterative methods; Natural language processing systems; Semantic Web; Semantics; Court judgement; Design activity; Document repositories; Knowledge extraction; Language processing; Legal knowledge; Legal knowledge extraction; Named entity recognition; Natural languages; Semantic search; Zero-shot learning</t>
  </si>
  <si>
    <t>Consorzio Interuniversitario Nazionale per l'Informatica; Horizon Europe research and innovation programme, (101070284 - enRichMyData); NRRP, (PE00000014); NextGenerationEU National Recovery and Resilience Plan; Università degli Studi di Milano, UniMi; European Commission, EC; Ministry of Justice, MOJ</t>
  </si>
  <si>
    <t>CINI (Consorzio Interuniversitario Nazionale per l'Informatica), in the context of the project Datalake@Giustizia;the Italian Ministry of Justice, in the context of the project PON Next Generation UPP;the European Union's Horizon Europe research and innovation programme (grant agreement No 101070284 - enRichMyData);the Università degli Studi di Milano within the program “Piano di sostegno alla ricerca”;the European Union within the MUSA – Multilayered Urban Sustainability Action – project, in the NextGenerationEU National Recovery and Resilience Plan (NRRP) Mission 4 Component 2 Investment Line 1.5: Strenghtening of research structures and creation of R&amp;D “innovation ecosystems”, set up of “territorial leaders in R&amp;D; the European Union within the SERICS projects (PE00000014) under the MUR NRRP - NextGenerationEU.</t>
  </si>
  <si>
    <t>R. Pozzi; Dipartimento di Informatica, Sistemistica e Comunicazione, Università degli Studi di Milano Bicocca, Milan, Viale Sarca, 336, MI, 20125, Italy; email: riccardo.pozzi@unimib.it</t>
  </si>
  <si>
    <t>Elsevier Ltd</t>
  </si>
  <si>
    <t>02673649</t>
  </si>
  <si>
    <t>CLSRE</t>
  </si>
  <si>
    <t>Comput Law Secur. Rev.</t>
  </si>
  <si>
    <t>2-s2.0-85175050823</t>
  </si>
  <si>
    <t>Teixeira da Silva J.A.; Carboch J.; Deutscher C.</t>
  </si>
  <si>
    <t>Teixeira da Silva, Jaime A. (6603298770); Carboch, Jan (56188303400); Deutscher, Christian (7801360334)</t>
  </si>
  <si>
    <t>6603298770; 56188303400; 7801360334</t>
  </si>
  <si>
    <t>A debate on the use of artificial intelligence, as an electronic line judge, for line calls in tennis</t>
  </si>
  <si>
    <t>Sport in Society</t>
  </si>
  <si>
    <t>10.1080/17430437.2023.2248904</t>
  </si>
  <si>
    <t>https://www.scopus.com/inward/record.uri?eid=2-s2.0-85168579036&amp;doi=10.1080%2f17430437.2023.2248904&amp;partnerID=40&amp;md5=3b0e107ae18f4b9f2e48b8bc825b3286</t>
  </si>
  <si>
    <t>Kagawa-ken, Japan; Faculty of Physical Education and Sport, Charles University, Prague, Czech Republic; Department of Sport Science, Bielefeld University, Bielefeld, Germany</t>
  </si>
  <si>
    <t>Teixeira da Silva J.A., Kagawa-ken, Japan; Carboch J., Faculty of Physical Education and Sport, Charles University, Prague, Czech Republic; Deutscher C., Department of Sport Science, Bielefeld University, Bielefeld, Germany</t>
  </si>
  <si>
    <t>The human factor in decision-making in tennis, like so many sports, plays a fundamental part of its ambience and/or drama or entertainment. This is because some line calls by some line umpires can be dubious, or even incorrect. In tennis events that allow for challenges to line calls, an artificial intelligence-based referee, in the form of electronic line calling (ELC), is then used to resolve the challenge, and the result is handed out by the chair umpire. This commentary debates the merits and demerits that may be associated with the total elimination of human line umpires by employing ELC. © 2023 Informa UK Limited, trading as Taylor &amp; Francis Group.</t>
  </si>
  <si>
    <t>AI-assisted line calls; ATP (association of tennis professionals); challenges; electronic line calling (ELC); line umpires (LUs) and chair umpires (CUs); sensitivity</t>
  </si>
  <si>
    <t>J.A. Teixeira da Silva; Kagawa-ken, Japan; email: jaimetex@yahoo.com</t>
  </si>
  <si>
    <t>17430437</t>
  </si>
  <si>
    <t>Sport Soc.</t>
  </si>
  <si>
    <t>2-s2.0-85168579036</t>
  </si>
  <si>
    <t>Huu P.T.; An N.T.; Trung N.N.; Thien H.N.; Duc N.S.; Ty N.T.</t>
  </si>
  <si>
    <t>Huu, Pham Thanh (57863914100); An, Nguyen Thai (59377818200); Trung, Nguyen Ngoc (59377500500); Thien, Huynh Ngoc (59377500600); Duc, Nguyen Sy (59377178800); Ty, Nguyen Thi (59376871100)</t>
  </si>
  <si>
    <t>57863914100; 59377818200; 59377500500; 59377500600; 59377178800; 59376871100</t>
  </si>
  <si>
    <t>Judicial decision prediction using an integrated attention based bidirectional long-short term memory and dilated skip residual convolution neural network</t>
  </si>
  <si>
    <t>Visual Computer</t>
  </si>
  <si>
    <t>10.1007/s00371-024-03655-1</t>
  </si>
  <si>
    <t>https://www.scopus.com/inward/record.uri?eid=2-s2.0-85207022672&amp;doi=10.1007%2fs00371-024-03655-1&amp;partnerID=40&amp;md5=c926f6848cb24b1f253dd6cc6be11db7</t>
  </si>
  <si>
    <t>ADAI LAB (https://adai-lab.com), Nha Trang, Viet Nam</t>
  </si>
  <si>
    <t>Huu P.T., ADAI LAB (https://adai-lab.com), Nha Trang, Viet Nam; An N.T., ADAI LAB (https://adai-lab.com), Nha Trang, Viet Nam; Trung N.N., ADAI LAB (https://adai-lab.com), Nha Trang, Viet Nam; Thien H.N., ADAI LAB (https://adai-lab.com), Nha Trang, Viet Nam; Duc N.S., ADAI LAB (https://adai-lab.com), Nha Trang, Viet Nam; Ty N.T., ADAI LAB (https://adai-lab.com), Nha Trang, Viet Nam</t>
  </si>
  <si>
    <t>Judicial decision prediction is crucial for legal assistant systems as it enables the forecast of judgement outcomes based on fact descriptions. However, existing methods lack phrase-level attention, which is essential for improving prediction accuracy. Additionally, issues like the exploding/vanishing gradient problem, long-term dependencies, and slow convergence hinder the performance of current approaches. To overcome these limitations, the paper introduces an efficient multi-task neural learning network model (EMNLNM) that combines bidirectional long-short term memory (BiLSTM) and dilated skip residual convolution neural network (DSR-CNN) for judicial decision prediction. The proposed approach starts with data preprocessing, including Chinese word segmentation and embedding. The model then utilizes the hierarchical knowledge attention module to assess word and phrase significance. BiLSTM extracts contextual features, while DSR-CNN captures salient features from weighted word vectors. The model, EMNLNM, combines BiLSTM and DSR-CNN to prioritize both contextual and local feature extraction for enhanced accuracy. These features undergo a multi-head self-attention mechanism for prediction. Finally, global features are used to predict the penalty. The EMNLNM model demonstrated outstanding performance in predicting judicial decisions on both the CAIL2018-Small and CAIL2018-Large datasets, outperforming baseline methods. It achieved remarkable accuracy, precision, recall, and F1 scores of 92.5%, 94.3%, 91.8%, 93.0% on CAIL2018-Small, and 94.7%, 95.2%, 94.1%, 94.6% on CAIL2018-Large, respectively. Its superior ability to accurately identify positive instances while minimizing false positives was evident through ROC analysis. These results emphasize the significance of EMNLNM in enhancing legal assistant systems and streamlining decision-making processes for fair and efficient legal outcomes. Furthermore, EMNLNM holds potential for future extensions and refinements to further improve its effectiveness. © The Author(s), under exclusive licence to Springer-Verlag GmbH Germany, part of Springer Nature 2024.</t>
  </si>
  <si>
    <t>BiLSTM; Charge prediction; Deep learning; Judicial decision prediction; Law article prediction</t>
  </si>
  <si>
    <t>Decision making; Deep neural networks; Laws and legislation; Long short-term memory; Multi-task learning; Prediction models; Bidirectional long-short term memory; Charge prediction; Deep learning; Judicial decision prediction; Law article prediction; Learning network; Multi tasks; Network models; Neural learning; Short term memory; Convolutional neural networks</t>
  </si>
  <si>
    <t>P.T. Huu; ADAI LAB (https://adai-lab.com), Nha Trang, Viet Nam; email: pthuu@indivisys.jp</t>
  </si>
  <si>
    <t>01782789</t>
  </si>
  <si>
    <t>VICOE</t>
  </si>
  <si>
    <t>Visual Comput</t>
  </si>
  <si>
    <t>2-s2.0-85207022672</t>
  </si>
  <si>
    <t>Almuzaini H.A.; Azmi A.M.</t>
  </si>
  <si>
    <t>Almuzaini, Huda A. (55938097500); Azmi, Aqil M. (6603711563)</t>
  </si>
  <si>
    <t>55938097500; 6603711563</t>
  </si>
  <si>
    <t>TaSbeeb: A judicial decision support system based on deep learning framework</t>
  </si>
  <si>
    <t>Journal of King Saud University - Computer and Information Sciences</t>
  </si>
  <si>
    <t>35</t>
  </si>
  <si>
    <t>8</t>
  </si>
  <si>
    <t>101695</t>
  </si>
  <si>
    <t>10.1016/j.jksuci.2023.101695</t>
  </si>
  <si>
    <t>https://www.scopus.com/inward/record.uri?eid=2-s2.0-85167970217&amp;doi=10.1016%2fj.jksuci.2023.101695&amp;partnerID=40&amp;md5=0694f7d22b000b8c3359f2c13bf84a9e</t>
  </si>
  <si>
    <t>Department of Computer Science, College of Computer &amp; Information Sciences, King Saud University, Riyadh, 11543, Saudi Arabia</t>
  </si>
  <si>
    <t>Almuzaini H.A., Department of Computer Science, College of Computer &amp; Information Sciences, King Saud University, Riyadh, 11543, Saudi Arabia; Azmi A.M., Department of Computer Science, College of Computer &amp; Information Sciences, King Saud University, Riyadh, 11543, Saudi Arabia</t>
  </si>
  <si>
    <t>Since the early 1980s, the legal domain has shown a growing interest in Artificial Intelligence approaches to tackle the increasing number of cases worldwide. TaSbeeb is a deep learning (DL)-based judicial decision support system (JDSS) designed for legal professionals in Saudi courts by retrieving judicial reasoning, Qur'anic verses, and hadiths from a knowledge base. The proposed system consists of three phases: annotation, classification, and information retrieval. To annotate judicial text, we developed Ann-Judicial, a semi-automatic method. To handle the imbalanced corpus for classification, we devised homogeneous and heterogeneous stacking DL models. For information retrieval, we proposed Jud_RoBERTa, a judicial language model. TaSbeeb achieved high accuracy and F-scores in both the classification and information retrieval blocks, showing good accuracy despite complexities in the judicial field and interference between cases. Specifically, the classification phase achieved an accuracy and F-score of 95.8%, while the information retrieval phase achieved an accuracy of 79.8% and F-score of 79.3%. The proposed JDSS has potential for extension to other courts and can be used in judicial inspection. TaSbeeb represents a significant stride towards a more efficient and accurate judicial decision-making process in the Arabic legal system, which has been hindered by a lack of research on Arabic JDSS. © 2023 The Author(s)</t>
  </si>
  <si>
    <t>Arabic NLP; Deep learning; Judicial decision support system; Legal AI</t>
  </si>
  <si>
    <t>A.M. Azmi; Department of Computer Science, College of Computer &amp; Information Sciences, King Saud University, Riyadh, 11543, Saudi Arabia; email: aqil@ksu.edu.sa</t>
  </si>
  <si>
    <t>King Saud bin Abdulaziz University</t>
  </si>
  <si>
    <t>13191578</t>
  </si>
  <si>
    <t xml:space="preserve"> J. King Saud Univ. - Comput. Inform. Sci.</t>
  </si>
  <si>
    <t>2-s2.0-85167970217</t>
  </si>
  <si>
    <t>Nakamura K.; Fuchizaki K.</t>
  </si>
  <si>
    <t>Nakamura, Katsumi (57223184796); Fuchizaki, Kazuhiro (6701674629)</t>
  </si>
  <si>
    <t>57223184796; 6701674629</t>
  </si>
  <si>
    <t>Can weight hysteresis in a neural network judge the continuity/discontinuity of a phase transition?</t>
  </si>
  <si>
    <t>Journal of Physics A: Mathematical and Theoretical</t>
  </si>
  <si>
    <t>56</t>
  </si>
  <si>
    <t>305002</t>
  </si>
  <si>
    <t>10.1088/1751-8121/ace13e</t>
  </si>
  <si>
    <t>https://www.scopus.com/inward/record.uri?eid=2-s2.0-85164422229&amp;doi=10.1088%2f1751-8121%2face13e&amp;partnerID=40&amp;md5=4c6df94a3a3962fb07b276757f9fcfbe</t>
  </si>
  <si>
    <t>Department of Physics, Ehime University, Matsuyama, 790-8577, Japan</t>
  </si>
  <si>
    <t>Nakamura K., Department of Physics, Ehime University, Matsuyama, 790-8577, Japan; Fuchizaki K., Department of Physics, Ehime University, Matsuyama, 790-8577, Japan</t>
  </si>
  <si>
    <t>We often encounter hysteresis associated with short-term memory stored in our brain when we see continuously varying pictures in back-and-forth directions. We expect a neural network (NN) to also experience hysteresis in recognizing information back and forth depending on its continuity. This study shows that using equilibrium configurations obtained from the well-defined models undergoing the phase transitions as learning data, the weights of an NN can exhibit hysteresis behaviors against sequential learning, increasing (or decreasing) an external field or temperature. Indeed, the weights’ hysteresis clearly shows up when an NN learns back and forth a series of configurations passing through a continuous transition or a crossover, whereas no hysteresis arises for discontinuous transitions. This fascinating finding opens up a new application of machine learning to judge the order of a phase transition from the suitably visualized changes in microscopic configurations without setting a specific model. © 2023 IOP Publishing Ltd.</t>
  </si>
  <si>
    <t>machine learning; neural network; phase transition; weight hysteresis</t>
  </si>
  <si>
    <t>Japan Society for the Promotion of Science, KAKEN, (20K03790); University of Tokyo; Kyoto University; Yukawa Institute for Theoretical Physics, Kyoto University, YITP</t>
  </si>
  <si>
    <t>The training data used in this study were prepared with supercomputers installed at ISSP, the University of Tokyo, and YITP, Kyoto University. JSPS KAKENHI (Grant No. 20K03790) supported this work.</t>
  </si>
  <si>
    <t>K. Fuchizaki; Department of Physics, Ehime University, Matsuyama, 790-8577, Japan; email: fuchizak@phys.sci.ehime-u.ac.jp</t>
  </si>
  <si>
    <t>Institute of Physics</t>
  </si>
  <si>
    <t>17518113</t>
  </si>
  <si>
    <t>J. Phys. Math. Theor.</t>
  </si>
  <si>
    <t>2-s2.0-85164422229</t>
  </si>
  <si>
    <t>Niriella M.A.D.S.J.S.</t>
  </si>
  <si>
    <t>Niriella, Muthukuda Arachchige Dona Shiroma Jeeva Shirajanie (56964131100)</t>
  </si>
  <si>
    <t>56964131100</t>
  </si>
  <si>
    <t>Artificial Intelligence and Sentencing Practices: Challenges and Opportunities for Fairness and Justice in the Criminal Justice System in Sri Lanka</t>
  </si>
  <si>
    <t>International Annals of Criminology</t>
  </si>
  <si>
    <t>10.1017/cri.2024.24</t>
  </si>
  <si>
    <t>https://www.scopus.com/inward/record.uri?eid=2-s2.0-85217014529&amp;doi=10.1017%2fcri.2024.24&amp;partnerID=40&amp;md5=52a76448e1e51e433a62b6dfac30abbd</t>
  </si>
  <si>
    <t>Department of Public and International Law, Faculty of Law, University of Colombo, Sri Lanka</t>
  </si>
  <si>
    <t>Niriella M.A.D.S.J.S., Department of Public and International Law, Faculty of Law, University of Colombo, Sri Lanka</t>
  </si>
  <si>
    <t>Artificial intelligence (AI) is increasingly being integrated into sentencing within the criminal justice system. This research examines the impact of AI on sentencing, addressing the challenges and opportunities for fairness and justice. The main problem explored is AI’s potential to perpetuate biases, undermining fair-trial principles. This study intends to assess AI’s influence on sentencing, identify legal and ethical challenges, and propose a framework for equitable AI use in judicial decisions. Key research questions include: (1) How does AI influence sentencing decisions? (2) What concerns arise from AI in sentencing? (3) What safeguards can mitigate those concerns and prejudices? Utilizing qualitative methodology, including doctrinal analysis and comparative studies, the research reveals AI’s potential to enhance sentencing efficiency but also to risk reinforcing biases. The study recommends robust regulatory frameworks, transparency in AI algorithms, and judicial oversight to ensure AI supports justice rather than impedes it, advocating for a balanced integration that prioritizes human rights and fairness. © International Society of Criminology, 2025.</t>
  </si>
  <si>
    <t>artificial intelligence; fairness and justice; judicial decision-making; sentencing practices; Sri Lanka</t>
  </si>
  <si>
    <t>M.A.D.S.J.S. Niriella; Department of Public and International Law, Faculty of Law, University of Colombo, Sri Lanka; email: jeeva@law.cmb.ac.lk</t>
  </si>
  <si>
    <t>00034452</t>
  </si>
  <si>
    <t>Int. Ann. Criminol.</t>
  </si>
  <si>
    <t>2-s2.0-85217014529</t>
  </si>
  <si>
    <t>Pietrangelo M.; Nannipieri L.</t>
  </si>
  <si>
    <t>Pietrangelo, Marina (55613041200); Nannipieri, Lorenzo (58593172900)</t>
  </si>
  <si>
    <t>55613041200; 58593172900</t>
  </si>
  <si>
    <t>Artificial intelligence and public administrations, between definitional uncertainties, inhomogeneous uses and substitute judges; [Intelligenza artificiale e pubbliche amministrazioni, tra incertezze definitorie, usi disomogenei e giudici supplenti]</t>
  </si>
  <si>
    <t>CEUR Workshop Proceedings</t>
  </si>
  <si>
    <t>3486</t>
  </si>
  <si>
    <t>https://www.scopus.com/inward/record.uri?eid=2-s2.0-85173908649&amp;partnerID=40&amp;md5=8884ed77dad8a56f41cee60b86661b6d</t>
  </si>
  <si>
    <t>Istituto di Informatica Giuridica e Sistemi Giudiziari (IGSG-CNR), Firenze, Italy</t>
  </si>
  <si>
    <t>Pietrangelo M., Istituto di Informatica Giuridica e Sistemi Giudiziari (IGSG-CNR), Firenze, Italy; Nannipieri L., Istituto di Informatica Giuridica e Sistemi Giudiziari (IGSG-CNR), Firenze, Italy</t>
  </si>
  <si>
    <t>This contribution aims to highlight some critical issues related to the use and design of AI systems "for" public administrations, in the current national regulatory and institutional framework and in line with the guidelines of the proposed European Union regulation on the subject of artificial intelligence (so-called "AI Act"), in an advanced stage of discussion. In order to survey and measure the AI systems already used in the public sphere, as well as to design new ones, it is first of all necessary to "agree" on the characteristics of these systems, both from a technical point of view and also in relation to their compatibility with the fundamental principles of legal system (constitutionally oriented AI). Indeed, from uncertainty in definitions has resulted in both an erroneous assessment of the ability to use these systems in the public sphere, where all IT applications are ascribed to this category, and also a de facto substitution by the administrative judge, new AI expert, called to fill gaps in definitions, even before regulators. © 2023 Copyright for this paper by its authors. Use permitted under Creative Commons License Attribution 4.0 International (CC BY 4.0).</t>
  </si>
  <si>
    <t>Artificial intelligence; 'current; AI systems; Critical issues; European Union regulations; Fundamental principles; Institutional framework; IT applications; Legal system; Regulatory frameworks; Uncertainty; Public administration</t>
  </si>
  <si>
    <t>Falchi F.; Institute of Information Science and Technologies "A. Faedo" of the National Research Council of Italy, Via G. Moruzzi 1, Pisa; Giannotti F.; Scuola Normale Superiore, P.za dei Cavalieri, 7, Pisa; Monreale A.; Pisa University, Computer Science Department, Largo Bruno Pontecorvo, 3, Pisa; Boldrini C.; Institute of Informatics and Telematics of the National Research Council of Italy, Via G. Moruzzi 1, Pisa; Rinzivillo S.; Institute of Information Science and Technologies "A. Faedo" of the National Research Council of Italy, Via G. Moruzzi 1, Pisa; Colantonio S.; Institute of Information Science and Technologies "A. Faedo" of the National Research Council of Italy, Via G. Moruzzi 1, Pisa</t>
  </si>
  <si>
    <t>CEUR-WS</t>
  </si>
  <si>
    <t>16130073</t>
  </si>
  <si>
    <t>CEUR Workshop Proc.</t>
  </si>
  <si>
    <t>2-s2.0-85173908649</t>
  </si>
  <si>
    <t>Budhiraja A.; Sharma K.</t>
  </si>
  <si>
    <t>Budhiraja, Aastha (57878594600); Sharma, Kamlesh (57171403000)</t>
  </si>
  <si>
    <t>57878594600; 57171403000</t>
  </si>
  <si>
    <t>Applying Citation Analysis and Machine Learning with Real-World Documents to Improve Judicial Decision-Making</t>
  </si>
  <si>
    <t>Journal of Information Systems Engineering and Management</t>
  </si>
  <si>
    <t>https://www.scopus.com/inward/record.uri?eid=2-s2.0-85216953068&amp;partnerID=40&amp;md5=6bb288e46a579797ae145721bfdf42fc</t>
  </si>
  <si>
    <t>Department of Computer Science, Manav Rachna International Institute of Research &amp; Studies, Haryana, Faridabad, India; Department of Computer Science, SET Manav Rachna International Institute of Research &amp; Studies, Haryana, Faridabad, India</t>
  </si>
  <si>
    <t>Budhiraja A., Department of Computer Science, Manav Rachna International Institute of Research &amp; Studies, Haryana, Faridabad, India; Sharma K., Department of Computer Science, SET Manav Rachna International Institute of Research &amp; Studies, Haryana, Faridabad, India</t>
  </si>
  <si>
    <t>The integration of citation analysis and machine learning to enhance judicial decision-making processes. As legal professionals face increasing challenges such as information overload, cognitive biases, and the volume of complex cases, leveraging advanced technologies is vital for improving accuracy and efficiency in legal outcomes. It employs a mixed-methods approach, utilizing a comprehensive dataset of judicial documents preprocessed through natural language processing (NLP) techniques. Citation analysis identifies influential cases and citation patterns, while machine learning algorithms, including support vector machines and neural networks, model the relationships between case characteristics and outcomes. The findings reveal that the machine learning models achieved an overall accuracy of 96%, with robust performance metrics indicating high precision and recall. The results underscore the potential of combining citation analysis with machine learning to provide deeper insights into judicial patterns and enhance the predictability and consistency of legal judgments. Ethical considerations surrounding the use of these technologies are also discussed, emphasizing the need for balanced implementation that supports human judgment. Ultimately, highlights a transformative approach to legal analytics, aiming to improve judicial decision-making and ensure fairness and transparency in the legal system. Copyright © 2024 by Author/s and Licensed by JISEM.</t>
  </si>
  <si>
    <t>case law; citation analysis; court case; judicial citations; Judicial decision-making; legal documents; legal precedents; machine learning; predictive legal analytics</t>
  </si>
  <si>
    <t>IADITI - International Association for Digital Transformation and Technological Innovation</t>
  </si>
  <si>
    <t>24684376</t>
  </si>
  <si>
    <t>J. Inf. Syst. Eng. Manag.</t>
  </si>
  <si>
    <t>2-s2.0-85216953068</t>
  </si>
  <si>
    <t>Lopes G.</t>
  </si>
  <si>
    <t>Lopes, Giovana (57373113100)</t>
  </si>
  <si>
    <t>57373113100</t>
  </si>
  <si>
    <t>Artificial intelligence and judicial decision-making: Evaluating the role of AI in debiasing; [Künstliche Intelligenz und richterliche Entscheidungsfindung: Nutzung von KI zur Vermeidung kognitiver Verzerrungen]</t>
  </si>
  <si>
    <t>Zeitschrift fur Technikfolgenabschatzung in Theorie und Praxis / Journal for Technology Assessment in Theory and Practice</t>
  </si>
  <si>
    <t>33</t>
  </si>
  <si>
    <t>10.14512/tatup.33.1.28</t>
  </si>
  <si>
    <t>https://www.scopus.com/inward/record.uri?eid=2-s2.0-85188342283&amp;doi=10.14512%2ftatup.33.1.28&amp;partnerID=40&amp;md5=9a33759e420262f4bb9c62da9e5693d7</t>
  </si>
  <si>
    <t>Department of Legal Studies, University of Bologna, Bologna, Italy; University of Bologna, Italy; KU Leuven Centre for IT &amp; IP Law (CiTiP), Belgium</t>
  </si>
  <si>
    <t>Lopes G., Department of Legal Studies, University of Bologna, Bologna, Italy, University of Bologna, Italy, KU Leuven Centre for IT &amp; IP Law (CiTiP), Belgium</t>
  </si>
  <si>
    <t>As arbiters of law and fact, judges are supposed to decide cases impartially, basing their decisions on authoritative legal sources and not being influenced by irrelevant factors. Empirical evidence, however, shows that judges are often influenced by implicit biases, which can affect the impartiality of their judgment and pose a threat to the right to a fair trial. In recent years, artificial intelligence (AI) has been increasingly used for a variety of applications in the public domain, often with the promise of being more accurate and objective than biased human decision-makers. Given this backdrop, this research article identifies how AI is being deployed by courts, mainly as decision-support tools for judges. It assesses the potential and limitations of these tools, focusing on their use for risk assessment. Further, the article shows how AI can be used as a debiasing tool, i. e., to detect patterns of bias in judicial decisions, allowing for corrective measures to be taken. Finally, it assesses the mechanisms and benefits of such use. © 2024 by the authors.</t>
  </si>
  <si>
    <t>artificial intelligence; debiasing; judicial biases; judicial decision-making; risk assessment</t>
  </si>
  <si>
    <t>G. Lopes; Department of Legal Studies, University of Bologna, Bologna, Italy; email: giovana.figueiredo@unibo.it</t>
  </si>
  <si>
    <t>Oekom - Gesellschaft fuer Oekologische Kommunikation mbH</t>
  </si>
  <si>
    <t>2568020X</t>
  </si>
  <si>
    <t>Z. Technikfolgenabschatzung. Theor. Prax.</t>
  </si>
  <si>
    <t>All Open Access; Gold Open Access; Green Open Access</t>
  </si>
  <si>
    <t>2-s2.0-85188342283</t>
  </si>
  <si>
    <t>Kazun A.P.</t>
  </si>
  <si>
    <t>Kazun, Anton P. (55948678700)</t>
  </si>
  <si>
    <t>55948678700</t>
  </si>
  <si>
    <t>CAN ARTIFICIAL INTELLIGENCE PREDICT JUDICIAL DECISIONS? A SYSTEMATIC REVIEW OF INTERNATIONAL RESEARCH; [МОЖЕТ ЛИ ИСКУССТВЕННЫЙ ИНТЕЛЛЕКТ ПРОГНОЗИРОВАТЬ РЕШЕНИЯ СУДА? СИСТЕМАТИЧЕСКИЙ ОБЗОР МЕЖДУНАРОДНЫХ ИССЛЕДОВАНИЙ]</t>
  </si>
  <si>
    <t>Monitoring Obshchestvennogo Mneniya: Ekonomicheskie i Sotsial'nye Peremeny</t>
  </si>
  <si>
    <t>183</t>
  </si>
  <si>
    <t>5</t>
  </si>
  <si>
    <t>10.14515/monitoring.2024.5.2580</t>
  </si>
  <si>
    <t>https://www.scopus.com/inward/record.uri?eid=2-s2.0-85209567310&amp;doi=10.14515%2fmonitoring.2024.5.2580&amp;partnerID=40&amp;md5=73d54ddf55a42d12193633d71604044c</t>
  </si>
  <si>
    <t>HSE University, Moscow, Russian Federation</t>
  </si>
  <si>
    <t>Kazun A.P., HSE University, Moscow, Russian Federation</t>
  </si>
  <si>
    <t>Advancements in artificial intelligence technologies and the emergence of open databases containing judicial decisions have led to rapid improvements in algorithms capable of classifying legal documents and forecasting decisions made by judges. This article examines a body of international research dedicated to how accurately AI can predict judges’ decisions and whether it could potentially replace human judges in the future. The answer to this question is formed by analyzing two key aspects: the capability and accuracy of predicting judicial decisions and the various constraints associated with using AI. Analysis of international experience shows that the accuracy of predictions has increased in recent years; however, the quality of the models depends greatly on the specificity of the tasks and the available data. Most studies analyze decisions from higher courts worldwide, significantly reducing their practical potential for dealing with mass categories of cases. Moreover, concerns have arisen regarding the use of models that operate on a “black box” principle, as their decisions are difficult to interpret. Despite the rapid development of AI technologies, the complete replacement of judges is unlikely because of the range of methodological limitations, including insufficient quality and volume of data, issues with interpretability, challenges in understanding legal and cultural context, and limitations in transferring models to other legal systems. However, AI technologies can be used to reduce the costs associated with case material handling. © 2024 Russian Public Opinion Research Center, VCIOM. All rights reserved.</t>
  </si>
  <si>
    <t>algorithmic accuracy; artificial intelligence; deep learning; legal document classification; machine learning; prediction of judicial decisions</t>
  </si>
  <si>
    <t>Russian Science Foundation, RSF, (237810073); Russian Science Foundation, RSF</t>
  </si>
  <si>
    <t>Keywords: artificial intelligence, prediction of judicial decisions, machine learning, deep learning, legal document classification, algorithmic accuracy Acknowledgments. The research was funded by the Russian Science Foundation grant No. 237810073 \u201CDevelopment and approbation of the algorithm for automated analysis of the court decisions texts for sociolegal studies (based on cases of violent crimes)\u201D (see more: https://rscf.ru/project/237810073/).</t>
  </si>
  <si>
    <t>A.P. Kazun; HSE University, Moscow, Russian Federation; email: akazun@hse.ru</t>
  </si>
  <si>
    <t>Russian Public Opinion Research Center, VCIOM</t>
  </si>
  <si>
    <t>22195467</t>
  </si>
  <si>
    <t>Russian</t>
  </si>
  <si>
    <t>Monit. Obsestven. Mnenia: Ekon. Soc. Perem.</t>
  </si>
  <si>
    <t>2-s2.0-85209567310</t>
  </si>
  <si>
    <t>Oliveira M.; Brands J.; Mashudi J.; Liefooghe B.; Hortensius R.</t>
  </si>
  <si>
    <t>Oliveira, Manuel (57190124405); Brands, Justus (59223477300); Mashudi, Judith (59223477400); Liefooghe, Baptist (6507242139); Hortensius, Ruud (35519731900)</t>
  </si>
  <si>
    <t>57190124405; 59223477300; 59223477400; 6507242139; 35519731900</t>
  </si>
  <si>
    <t>Perceptions of artificial intelligence system's aptitude to judge morality and competence amidst the rise of Chatbots</t>
  </si>
  <si>
    <t>Cognitive Research: Principles and Implications</t>
  </si>
  <si>
    <t>9</t>
  </si>
  <si>
    <t>47</t>
  </si>
  <si>
    <t>10.1186/s41235-024-00573-7</t>
  </si>
  <si>
    <t>https://www.scopus.com/inward/record.uri?eid=2-s2.0-85198859871&amp;doi=10.1186%2fs41235-024-00573-7&amp;partnerID=40&amp;md5=b65c702e533b5892ce4a37e15ffe5fbb</t>
  </si>
  <si>
    <t>Department of Psychology, Utrecht University, Utrecht, Netherlands; Department of Industrial Engineering and Innovation Sciences, Eindhoven University of Technology, Eindhoven, Netherlands</t>
  </si>
  <si>
    <t>Oliveira M., Department of Industrial Engineering and Innovation Sciences, Eindhoven University of Technology, Eindhoven, Netherlands; Brands J., Department of Psychology, Utrecht University, Utrecht, Netherlands; Mashudi J., Department of Psychology, Utrecht University, Utrecht, Netherlands; Liefooghe B., Department of Psychology, Utrecht University, Utrecht, Netherlands; Hortensius R., Department of Psychology, Utrecht University, Utrecht, Netherlands</t>
  </si>
  <si>
    <t>This paper examines how humans judge the capabilities of artificial intelligence (AI) to evaluate human attributes, specifically focusing on two key dimensions of human social evaluation: morality and competence. Furthermore, it investigates the impact of exposure to advanced Large Language Models on these perceptions. In three studies (combined N = 200), we tested the hypothesis that people will find it less plausible that AI is capable of judging the morality conveyed by a behavior compared to judging its competence. Participants estimated the plausibility of AI origin for a set of written impressions of positive and negative behaviors related to morality and competence. Studies 1 and 3 supported our hypothesis that people would be more inclined to attribute AI origin to competence-related impressions compared to morality-related ones. In Study 2, we found this effect only for impressions of positive behaviors. Additional exploratory analyses clarified that the differentiation between the AI origin of competence and morality judgments persisted throughout the first half year after the public launch of popular AI chatbot (i.e., ChatGPT) and could not be explained by participants' general attitudes toward AI, or the actual source of the impressions (i.e., AI or human). These findings suggest an enduring belief that AI is less adept at assessing the morality compared to the competence of human behavior, even as AI capabilities continued to advance. © The Author(s) 2024.</t>
  </si>
  <si>
    <t>Artificial intelligence; Chatbots; Competence; Impression formation; Large language models; Morality; Social evaluation</t>
  </si>
  <si>
    <t>Adult; Aptitude; Artificial Intelligence; Female; Humans; Judgment; Male; Morals; Social Perception; Young Adult; adult; aptitude; artificial intelligence; decision making; female; human; male; morality; perception; physiology; young adult</t>
  </si>
  <si>
    <t>Universiteit Utrecht, UU; UK Research and Innovation, UKRI, (107502)</t>
  </si>
  <si>
    <t xml:space="preserve">We thank Utrecht University and the HUMAN-AI Alliance program for funding this research. </t>
  </si>
  <si>
    <t>R. Hortensius; Department of Psychology, Utrecht University, Utrecht, Netherlands; email: r.hortensius@uu.nl</t>
  </si>
  <si>
    <t>23657464</t>
  </si>
  <si>
    <t>Cogn. Res: Prin. Implic.</t>
  </si>
  <si>
    <t>2-s2.0-85198859871</t>
  </si>
  <si>
    <t>Ryberg J.</t>
  </si>
  <si>
    <t>Ryberg, Jesper (22136064400)</t>
  </si>
  <si>
    <t>22136064400</t>
  </si>
  <si>
    <t>Sentencing, Artificial Intelligence, and Condemnation: A Reply to Taylor</t>
  </si>
  <si>
    <t>Criminal Justice Ethics</t>
  </si>
  <si>
    <t>43</t>
  </si>
  <si>
    <t>10.1080/0731129X.2024.2373604</t>
  </si>
  <si>
    <t>https://www.scopus.com/inward/record.uri?eid=2-s2.0-85197927898&amp;doi=10.1080%2f0731129X.2024.2373604&amp;partnerID=40&amp;md5=4bbd6c814fc1e643d7320abfad32ead9</t>
  </si>
  <si>
    <t>Ethics and Philosophy of Law, Roskilde University, Denmark</t>
  </si>
  <si>
    <t>Ryberg J., Ethics and Philosophy of Law, Roskilde University, Denmark</t>
  </si>
  <si>
    <t>In a recent article in this journal, Isaac Taylor warned against the unconstrained use of algorithms as instruments to determine sentences in criminal cases. More precisely, what he argued is that it is important that the sentencing process serves a condemnatory function, and that the introduction of sentencing algorithms threatens to undermine this function. In this reply to Taylor, it is argued that even though his considerations are interesting as they direct attention to the sentencing process and not merely the output of algorithmic sentencing, there are nevertheless reasons to be skeptical of his argument. More precisely, it is argued, first, that it is far from clear that we must accept the basic premise underlying Taylor’s argument, namely, that the sentencing process should serve a condemnatory function and, second, that even if this premise is true, it does not follow that the condemnatory element of the sentencing process is undermined by introducing algorithms as advisory instruments at sentencing. © 2024 The Author(s). Published by Informa UK Limited, trading as Taylor &amp; Francis Group on behalf of John Jay College of Criminal Justice of The City University of New York.</t>
  </si>
  <si>
    <t>algorithms; artificial intelligence; condemnation; Isaac Taylor; judges; punishment; sentencing</t>
  </si>
  <si>
    <t>J. Ryberg; Ethics and Philosophy of Law, Roskilde University, Denmark; email: ryberg@ruc.dk</t>
  </si>
  <si>
    <t>0731129X</t>
  </si>
  <si>
    <t>Crim. Justice Ethics</t>
  </si>
  <si>
    <t>2-s2.0-85197927898</t>
  </si>
  <si>
    <t>Mahmoudi S.A.; Condevaux C.; Zambrano G.; Mussard S.</t>
  </si>
  <si>
    <t>Mahmoudi, Sid Ali (58074970300); Condevaux, Charles (57215856392); Zambrano, Guillaume (57209502623); Mussard, Stéphane (55986200800)</t>
  </si>
  <si>
    <t>58074970300; 57215856392; 57209502623; 55986200800</t>
  </si>
  <si>
    <t>Article 700 Identification in Judicial Judgments: Comparing Transformers and Machine Learning Models</t>
  </si>
  <si>
    <t>Stats</t>
  </si>
  <si>
    <t>7</t>
  </si>
  <si>
    <t>4</t>
  </si>
  <si>
    <t>10.3390/stats7040083</t>
  </si>
  <si>
    <t>https://www.scopus.com/inward/record.uri?eid=2-s2.0-85213558341&amp;doi=10.3390%2fstats7040083&amp;partnerID=40&amp;md5=2b43e331b5341841a1eb80584e0f7ff8</t>
  </si>
  <si>
    <t>Université Nîmes Chrome, Avenue du Dr. Georges Salan, Némes, 30000, France</t>
  </si>
  <si>
    <t>Mahmoudi S.A., Université Nîmes Chrome, Avenue du Dr. Georges Salan, Némes, 30000, France; Condevaux C., Université Nîmes Chrome, Avenue du Dr. Georges Salan, Némes, 30000, France; Zambrano G., Université Nîmes Chrome, Avenue du Dr. Georges Salan, Némes, 30000, France; Mussard S., Université Nîmes Chrome, Avenue du Dr. Georges Salan, Némes, 30000, France</t>
  </si>
  <si>
    <t>Predictive justice, which involves forecasting trial outcomes, presents significant challenges due to the complex structure of legal judgments. To address this, it is essential to first identify all claims across different categories before attempting to predict any result. This paper focuses on a classification task based on the detection of Article 700 in judgments, which is a rule indicating whether the plaintiff or defendant is entitled to reimbursement of their legal costs. Our experiments show that conventional machine learning models trained on word and document frequencies can be competitive. However, using transformer models specialized in legal language, such as Judicial CamemBERT, also achieves high accuracies. © 2024 by the authors.</t>
  </si>
  <si>
    <t>CamemBERT; predictive justice; text classification; TF-IDF</t>
  </si>
  <si>
    <t>Agence Nationale de la Recherche, ANR, (LAWBOT ANR-20-CE38-0013); Agence Nationale de la Recherche, ANR</t>
  </si>
  <si>
    <t>The authors would like to thank the Agence Nationale de la Recherche for funding the project LAWBOT ANR-20-CE38-0013. Sid Ali Mahmoudi acknowledges a doctoral grant from the Occitanie region.</t>
  </si>
  <si>
    <t>S. Mussard; Université Nîmes Chrome, Némes, Avenue du Dr. Georges Salan, 30000, France; email: stephane.mussard@unimes.fr</t>
  </si>
  <si>
    <t>Multidisciplinary Digital Publishing Institute (MDPI)</t>
  </si>
  <si>
    <t>2571905X</t>
  </si>
  <si>
    <t>Stats.</t>
  </si>
  <si>
    <t>2-s2.0-85213558341</t>
  </si>
  <si>
    <t>Kumar M.A.; Kavitha V.; Saswanth A.D.; Nishant D A.; Ghanshala A.</t>
  </si>
  <si>
    <t>Kumar, M. Anand (55136407300); Kavitha, V. (57899667700); Saswanth, A Dhanu (58834052600); Nishant D, Alvin (58835702600); Ghanshala, Anshul (58080163300)</t>
  </si>
  <si>
    <t>55136407300; 57899667700; 58834052600; 58835702600; 58080163300</t>
  </si>
  <si>
    <t>Court Judgement Prediction Using Long-Short Term Memory and Convolutional Neural Network</t>
  </si>
  <si>
    <t>IEEE International Conference on Electrical, Electronics, Communication and Computers, ELEXCOM 2023</t>
  </si>
  <si>
    <t>10.1109/ELEXCOM58812.2023.10370138</t>
  </si>
  <si>
    <t>https://www.scopus.com/inward/record.uri?eid=2-s2.0-85182941026&amp;doi=10.1109%2fELEXCOM58812.2023.10370138&amp;partnerID=40&amp;md5=b06661ada6dfca10d5b25474d6c67334</t>
  </si>
  <si>
    <t>School of Information Science, Presidency University, Bengaluru, India; Sri Ramakrishna College Arts &amp; Science, Coimbatore, India; University of Texas at Dallas, Texas, United States; Presidency University, Bengaluru, India; The Chinese University of Hong Kong, Department of Computer Science and Engineering, Hong Kong</t>
  </si>
  <si>
    <t>Kumar M.A., School of Information Science, Presidency University, Bengaluru, India; Kavitha V., Sri Ramakrishna College Arts &amp; Science, Coimbatore, India; Saswanth A.D., University of Texas at Dallas, Texas, United States; Nishant D A., Presidency University, Bengaluru, India; Ghanshala A., The Chinese University of Hong Kong, Department of Computer Science and Engineering, Hong Kong</t>
  </si>
  <si>
    <t>Ever thought about law and enforcement, how much will be the data in the sector of law and enforcement. Even for one single judgement, the judge and the lawyer and related personals must refer several references like previous cases, judgments, victims, situations, duration, time, evidence, count of evidence, judges, advocates, they must study each, and the whole thing ultimately related to their current case. Along with time the historical data in the legal sector also increased a lot, nowadays the industrialists are trying to collect such legal information and data to estimate the judgements by analysing and compiling the collected data with the help of court case rules. Even though they tried a lot to find the judgements, it becomes failure without a proper implementation. But if the machine learning algorithms are implemented for the judgement prediction, it can be observed victorious and accurate prediction as compared to the normal conventional method of forecasting the judgements. The major intention of the investigation is to predict the court judgements with the help of hybrid neural network model (long short-term memory and convolutional neural network). Through optimization of features, the most applicable datums through means of long short-term memory along with the perception of convolutional neural network model is carried out to expect the court judgements.  © 2023 IEEE.</t>
  </si>
  <si>
    <t>convolutional neural network; court judgement prediction; feature selection; Judicial data; long short-term memory; machine learning; neural networks</t>
  </si>
  <si>
    <t>Brain; Convolution; Convolutional neural networks; Law enforcement; Learning algorithms; Long short-term memory; 'current; Convolutional neural network; Court judgement; Court judgment prediction; Duration time; Features selection; Judicial data; Machine-learning; Neural network model; Neural-networks; Forecasting</t>
  </si>
  <si>
    <t>Institute of Electrical and Electronics Engineers Inc.</t>
  </si>
  <si>
    <t>979-835030511-1</t>
  </si>
  <si>
    <t>IEEE Int. Conf. Electr., Electron., Commun. Comput., ELEXCOM</t>
  </si>
  <si>
    <t>2-s2.0-85182941026</t>
  </si>
  <si>
    <t>Sentencing Disparity and Artificial Intelligence</t>
  </si>
  <si>
    <t>Journal of Value Inquiry</t>
  </si>
  <si>
    <t>57</t>
  </si>
  <si>
    <t>10.1007/s10790-021-09835-9</t>
  </si>
  <si>
    <t>https://www.scopus.com/inward/record.uri?eid=2-s2.0-85132034872&amp;doi=10.1007%2fs10790-021-09835-9&amp;partnerID=40&amp;md5=bc784cead4140106ec825ff3e10289a8</t>
  </si>
  <si>
    <t>Roskilde University, Roskilde, 4000, Denmark</t>
  </si>
  <si>
    <t>Ryberg J., Roskilde University, Roskilde, 4000, Denmark</t>
  </si>
  <si>
    <t>The idea of using artificial intelligence as a support system in the sentencing process has attracted increasing attention. For instance, it has been suggested that machine learning algorithms may help in curbing problems concerning inter-judge sentencing disparity. The purpose of the present article is to examine the merits of this possibility. It is argued that, insofar as the unfairness of sentencing disparity is held to reflect a retributivist view of proportionality, it is not necessarily the case that increasing inter-judge uniformity in sentencing is desirable. More generally, it is shown that the idea of introducing machine learning algorithms, that produce sentencing predictions on the ground of a dataset that is built of previous sentencing decisions, faces serious problems if there exists a discrepancy between actual sentencing practice and the sentences that are ideally desirable. © 2021, The Author(s), under exclusive licence to Springer Nature B.V.</t>
  </si>
  <si>
    <t>Artificial intelligence; Disparity; Machine learning; Proportionality; Sentencing</t>
  </si>
  <si>
    <t>J. Ryberg; Roskilde University, Roskilde, 4000, Denmark; email: ryberg@ruc.dk</t>
  </si>
  <si>
    <t>Springer Science and Business Media B.V.</t>
  </si>
  <si>
    <t>00225363</t>
  </si>
  <si>
    <t>J. Value Inq.</t>
  </si>
  <si>
    <t>2-s2.0-85132034872</t>
  </si>
  <si>
    <t>Brkan M.</t>
  </si>
  <si>
    <t>Brkan, Maja (56681226100)</t>
  </si>
  <si>
    <t>56681226100</t>
  </si>
  <si>
    <t>Artificial Intelligence and Judicial Decision-Making</t>
  </si>
  <si>
    <t>European Data Protection Law Review</t>
  </si>
  <si>
    <t>10.21552/edpl/2023/3/5</t>
  </si>
  <si>
    <t>https://www.scopus.com/inward/record.uri?eid=2-s2.0-85177050719&amp;doi=10.21552%2fedpl%2f2023%2f3%2f5&amp;partnerID=40&amp;md5=59b81bb50a4aed573da22247d8614b43</t>
  </si>
  <si>
    <t>AI; artificial intelligence; court; judicial decision-making</t>
  </si>
  <si>
    <t>Lexxion Verlagsgesellschaft mbH</t>
  </si>
  <si>
    <t>23642831</t>
  </si>
  <si>
    <t>European Data Prot. Law Rev.</t>
  </si>
  <si>
    <t>All Open Access; Bronze Open Access</t>
  </si>
  <si>
    <t>2-s2.0-85177050719</t>
  </si>
  <si>
    <t>Erdoğanyılmaz C.</t>
  </si>
  <si>
    <t>Erdoğanyılmaz, Cihan (59491388200)</t>
  </si>
  <si>
    <t>59491388200</t>
  </si>
  <si>
    <t>A New Explainable AI Approach to Legal Judgement Prediction: Detecting Model Uncertainty and Analyzing the Alignment between Judges and Models</t>
  </si>
  <si>
    <t>2024 Innovations in Intelligent Systems and Applications Conference, ASYU 2024</t>
  </si>
  <si>
    <t>10.1109/ASYU62119.2024.10757009</t>
  </si>
  <si>
    <t>https://www.scopus.com/inward/record.uri?eid=2-s2.0-85213404816&amp;doi=10.1109%2fASYU62119.2024.10757009&amp;partnerID=40&amp;md5=5fbec80201d0e8e3ba30f7323348dd10</t>
  </si>
  <si>
    <t>Computer Engineering Department, Marmara University, Istanbul, Turkey</t>
  </si>
  <si>
    <t>Erdoğanyılmaz C., Computer Engineering Department, Marmara University, Istanbul, Turkey</t>
  </si>
  <si>
    <t>In this study, a binary classification problem is studied for the predicting outcomes of Turkish Constitutional Court decisions with deep learning models. New approaches have been developed to calculate the uncertainty in the outputs of the models and to analyse the level of alignment of the models with the behavioural patterns of the judges. For this purpose, the performance level of the model was calculated for the decisions of the Turkish Constitutional Court with and without dissenting votes, and the uncertainty of the model outputs was analysed for these decisions with the developed approaches. © 2024 IEEE.</t>
  </si>
  <si>
    <t>explainability; explainable artificial intelligence; legal judgement prediction; natural language processing in law; transparency; trustworthiness</t>
  </si>
  <si>
    <t>Contrastive Learning; Deep learning; Laws and legislation; Explainability; Explainable artificial intelligence; Language processing; Legal judgements; Legal judgment prediction; Natural language processing in law; Natural languages; Trustworthiness; Turkishs; Uncertainty; Prediction models</t>
  </si>
  <si>
    <t>C. Erdoğanyılmaz; Computer Engineering Department, Marmara University, Istanbul, Turkey; email: icgcihanerdo@gmail.com</t>
  </si>
  <si>
    <t>Cetin A.; Yildirim T.; Bolat B.</t>
  </si>
  <si>
    <t>979-835037943-3</t>
  </si>
  <si>
    <t>Innov. Intell. Syst. Appl. Conf., ASYU</t>
  </si>
  <si>
    <t>2-s2.0-85213404816</t>
  </si>
  <si>
    <t>Case Retrieval for Legal Judgment Prediction in Legal Artificial Intelligence</t>
  </si>
  <si>
    <t>Lecture Notes in Computer Science (including subseries Lecture Notes in Artificial Intelligence and Lecture Notes in Bioinformatics)</t>
  </si>
  <si>
    <t>14232 LNAI</t>
  </si>
  <si>
    <t>10.1007/978-981-99-6207-5_27</t>
  </si>
  <si>
    <t>https://www.scopus.com/inward/record.uri?eid=2-s2.0-85174440507&amp;doi=10.1007%2f978-981-99-6207-5_27&amp;partnerID=40&amp;md5=42806b20e5f04f93b379766fc24ee92a</t>
  </si>
  <si>
    <t>School of Information, Renmin University of China, Beijing, China; Gaoling School of Artificial Intelligence, Renmin University of China, Beijing, China</t>
  </si>
  <si>
    <t>Zhang H., School of Information, Renmin University of China, Beijing, China; Dou Z., Gaoling School of Artificial Intelligence, Renmin University of China, Beijing, China</t>
  </si>
  <si>
    <t>Legal judgment prediction (LJP), which consists of subtasks including relevant law article prediction, charge prediction, and penalty term prediction, is a basic task in legal artificial intelligence. In recent years, many deep learning methods have been proposed for this task. Most of them improve their performance by integrating law articles and the fact description of a legal case. However, they rarely consider that the judges usually look up historical cases to help make the final judgment in real practice. To simulate this scenario, in this paper, we propose a new framework for LJP, which explicitly incorporates retrieved historical cases in the process of LJP. Specifically, we select some cases from the training dataset. Then, we retrieve the most similar Top-k historical cases of the given case and use the vector representation of these Top-k historical cases to help predict the judgment results. We experiment with two widely used legal datasets, and the results show that our model outperforms several state-of-the-art baseline models. © The Author(s), under exclusive license to Springer Nature Singapore Pte Ltd 2023.</t>
  </si>
  <si>
    <t>Case Retrieval; Historical Case; Legal Judgment Prediction</t>
  </si>
  <si>
    <t>Deep learning; Learning systems; Case retrieval; Fact descriptions; Historical case; Learning methods; Legal case; Legal judgements; Legal judgment prediction; Penalty term; Performance; Subtask; Forecasting</t>
  </si>
  <si>
    <t>Beijing Outstanding Young Scientist Program, (BJJWZYJH012 019100020098); ECNU Research Fund on Cultural Inheritance and Innovation, (2022ECNU-WHCCYJ-31); Ministry of Education, and Beijing Key Laboratory of Big Data Management and Analysis Methods; Science Foundation of Beijing Language and Culture University; Shanghai Pujiang Talent Program, (22PJ1403000); Yunnan Provincial Major Science and Technology Special Plan Projects, (202103AA080015); National Natural Science Foundation of China, NSFC, (61872402, 62106251, 62122077, 62176078, 62272467, 62276056, U1936207); Renmin University of China, RUC; Natural Science Foundation of Liaoning Province, (2022-KF-16-01); Social Science Foundation of Liaoning Province, (L20BTQ008); National Key Research and Development Program of China, NKRDPC, (2020AAA0107904, 2021YFF0901602); Project 211, (B16009); Fundamental Research Funds for the Central Universities, (18ZDJ03, N2216001, N2216002, N2216016)</t>
  </si>
  <si>
    <t>Funding text 1: Acknowledgements. This work is supported by a grant from the Social and Science Foundation of Liaoning Province (No. L20BTQ008); Funding text 2: Acknowledgements. We sincerely thank the reviewers for their insightful comments and valuable suggestions. This research work is supported by the National Natural Science Foundation of China under Grants no. U1936207, 62122077 and 62106251.; Funding text 3: Acknowledgements. This work was supported by National Natural Science Foundation of China No. 62272467, Beijing Outstanding Young Scientist Program No. BJJWZYJH012 019100020098, and Public Computing Cloud, Renmin University of China. The work was partially done at Beijing Key Laboratory of Big Data Management and Analysis Methods.; Funding text 4: We thank all the reviewers for their insightful comments. The work was partially done at the Engineering Research Center of Next-Generation Intelligent Search and Recommendation, Ministry of Education, and Beijing Key Laboratory of Big Data Management and Analysis Methods.; Funding text 5: Acknowledgements. This research project is supported by the National Natural Science Foundation of China (61872402), Science Foundation of Beijing Language and Culture University (supported by “the Fundamental Research Funds for the Central Universities”) (18ZDJ03).; Funding text 6: Acknowledgements. We thank the anonymous reviewers for their insightful comments and suggestions. This work was supported by the National Key RD Program of China via grant 2021YFF0901602 and the National Natural Science Foundation of China (NSFC) via grant 62176078.; Funding text 7: Acknowledgements. This work was supported in part by the National Science Foundation of China (No. 62276056), the National Key R&amp;D Program of China, the China HTRD Center Project (No. 2020AAA0107904), the Natural Science Foundation of Liaoning Province of China (2022-KF-16-01), the Yunnan Provincial Major Science and Technology Special Plan Projects (No. 202103AA080015), the Fundamental Research Funds for the Central Universities (Nos. N2216016, N2216001, and N2216002), and the Program of Introducing Talents of Discipline to Universities, Plan 111 (No. B16009).; Funding text 8: Acknowledgements. This work was supported in part by ECNU Research Fund on Cultural Inheritance and Innovation (Grant No. 2022ECNU-WHCCYJ-31) and Shanghai Pujiang Talent Program (Project No. 22PJ1403000). We sincerely thank the anonymous reviewers for their valuable comments and feedback.</t>
  </si>
  <si>
    <t>Z. Dou; Gaoling School of Artificial Intelligence, Renmin University of China, Beijing, China; email: dou@ruc.edu.cn</t>
  </si>
  <si>
    <t>Sun M.; Qin B.; Qiu X.; Jing J.; Han X.; Rao G.; Chen Y.</t>
  </si>
  <si>
    <t>03029743</t>
  </si>
  <si>
    <t>978-981996206-8</t>
  </si>
  <si>
    <t>Lect. Notes Comput. Sci.</t>
  </si>
  <si>
    <t>2-s2.0-85174440507</t>
  </si>
  <si>
    <t>Cui B.; Hao D.</t>
  </si>
  <si>
    <t>Cui, Bo (57189903625); Hao, Dou (59226568200)</t>
  </si>
  <si>
    <t>57189903625; 59226568200</t>
  </si>
  <si>
    <t>ADGRL:A Deep Graph Reinforcement Learning Model with Attention for Online Judge Exercise Recommendation</t>
  </si>
  <si>
    <t>Proceedings of the 2024 27th International Conference on Computer Supported Cooperative Work in Design, CSCWD 2024</t>
  </si>
  <si>
    <t>10.1109/CSCWD61410.2024.10580012</t>
  </si>
  <si>
    <t>https://www.scopus.com/inward/record.uri?eid=2-s2.0-85199044619&amp;doi=10.1109%2fCSCWD61410.2024.10580012&amp;partnerID=40&amp;md5=58888c212eb5c3407a756c1d666b7ae6</t>
  </si>
  <si>
    <t>Inner Mongolia University, Engineering Research Center of Ecological Big Data, Ministry of Education, College of Computer Science, Hohhot, China</t>
  </si>
  <si>
    <t>Cui B., Inner Mongolia University, Engineering Research Center of Ecological Big Data, Ministry of Education, College of Computer Science, Hohhot, China; Hao D., Inner Mongolia University, Engineering Research Center of Ecological Big Data, Ministry of Education, College of Computer Science, Hohhot, China</t>
  </si>
  <si>
    <t>Online Judge (OJ) systems provide a valuable platform for independent programming skill improvement. However, the sheer number of exercises available often overwhelms users when selecting practice problems. To address this issue, we present the Attention-based Deep Graph Reinforcement Learning algorithm (ADGRL) for exercise recommendation. ADGRL employs graph convolutional neural networks to effectively model user-problem relationships and incorporates an attention mechanism for enhanced personalized recommendations. The model is trained using reinforcement learning to better understand user behavior and provide precise suggestions. Our model is evaluated and trained on a dataset with 14,818 users, 18,171 problems, and 2,887,011 interactions. Comparative experiments with recent graph-based recommendation models demonstrate that ADGRL outperforms them in terms of recall and normalized discounted cumulative gain.  © 2024 IEEE.</t>
  </si>
  <si>
    <t>ADGRL; Online Judge; Personalized Recommendations; Reinforcement Learning</t>
  </si>
  <si>
    <t>Behavioral research; Convolutional neural networks; Deep learning; E-learning; Graphic methods; Learning algorithms; Learning systems; Online systems; Transfer learning; Attention mechanisms; Attention-based deep graph reinforcement learning algorithm; Convolutional neural network; Online judges; Personalized recommendation; Programming skills; Reinforcement learning algorithms; Reinforcement learning models; Reinforcement learnings; User problems; Reinforcement learning</t>
  </si>
  <si>
    <t>University Youth Science and Technology Talent Development Project; Inner Mongolia A. R. of China, (NMGIRT2318); Science and Technology Program of Inner Mongolia Autonomous Region, (2020GG0188); Natural Science Foundation of Inner Mongolia Autonomous Region, (2022MS06020); Central Government Guides Local Science and Technology Development Fund, (2022ZY0064); National Natural Science Foundation of China, NSFC, (61962042)</t>
  </si>
  <si>
    <t>This work is supported by the National Natural Science Foundation of China (61962042) and Science and Technology Program of Inner Mongolia Autonomous Region (2020GG0188), and Natural Science Foundation of Inner Mongolia (2022MS06020), and the Central Government Guides Local Science and Technology Development Fund (2022ZY0064), and the University Youth Science and Technology Talent Development Project (Innovation Group Development Plan) of Inner Mongolia A. R. of China (Grant No. NMGIRT2318).</t>
  </si>
  <si>
    <t>B. Cui; Inner Mongolia University, Engineering Research Center of Ecological Big Data, Ministry of Education, College of Computer Science, Hohhot, China; email: cscb@imu.edu.cn</t>
  </si>
  <si>
    <t>Shen W.; Shen W.; Barthes J.-P.; Luo J.; Qiu T.; Zhou X.; Zhang J.; Zhu H.; Peng K.; Xu T.; Chen N.</t>
  </si>
  <si>
    <t>979-835034918-4</t>
  </si>
  <si>
    <t>Proc. Int. Conf. Comput. Support. Coop. Work Des., CSCWD</t>
  </si>
  <si>
    <t>2-s2.0-85199044619</t>
  </si>
  <si>
    <t>Acevedo M.E.S.</t>
  </si>
  <si>
    <t>Acevedo, Marco Emilio Sánchez (57205759801)</t>
  </si>
  <si>
    <t>57205759801</t>
  </si>
  <si>
    <t>Regulation of algorithms and AI systems for judicial decision making, decision making with AI systems in the Colombian justice system; [Regulación de algoritmos y sistemas de IA para la toma de decisiones judiciales, la toma de decisiones con sistemas de IA en la justicia colombiana]</t>
  </si>
  <si>
    <t>Via Inveniendi et Iudicandi</t>
  </si>
  <si>
    <t>19</t>
  </si>
  <si>
    <t>10.15332/19090528.10098</t>
  </si>
  <si>
    <t>https://www.scopus.com/inward/record.uri?eid=2-s2.0-85203082563&amp;doi=10.15332%2f19090528.10098&amp;partnerID=40&amp;md5=e3a63ae97a872f20af72c1b5f21f6128</t>
  </si>
  <si>
    <t>Universidad Católica de Colombia, Colombia</t>
  </si>
  <si>
    <t>Acevedo M.E.S., Universidad Católica de Colombia, Colombia</t>
  </si>
  <si>
    <t>This research article is the result of the work carried out by the author within the research project "Data analysis for spatial decision making and artificial intelligence for administration", linked to the research group Public Law and Technologies, category Colciencias A1, Catholic University of Colombia. Similarly, as a result of the collaboration with the research group Constitutional legal regime of freedoms, open government and the use of new technologies (UVEG-GIUV2016-270), as well as the national project MICINN, "Rights and guarantees against automated decisions in environments of artificial intelligence, IoT, big data and robotics" (PID2019-108710RB-I00, 2020-2022) of the University of Valencia-Spain. The reader will find an analysis based on the following hypothesis: Judicial authorities when using artificial intelligence systems must ensure that these systems comply with the policy of use of technologies and in particular the standards that allow the materialization of due process. Therefore, the general objective of this article is to determine the existence of legal limits to which judicial authorities are subject when using artificial intelligence systems for the fulfillment of the judicial function. To achieve this objective it addresses: 1) the rights and principles in digital environments, are a reference of good algorithmic administration; 2) the rules that judicial authorities must comply with, in general, when using information and communication technologies; 3) the obligations arising from compliance with the rules referring to the use of artificial intelligence systems and 4) the need for regulation of algorithms for judicial decision making. Finally, conclusions are given. © 2024, Universidad Santo Tomas. All rights reserved.</t>
  </si>
  <si>
    <t>algorithms; artificial intelligence; big data; fundamental rights; new technologies</t>
  </si>
  <si>
    <t>M.E.S. Acevedo; Universidad Católica de Colombia, Colombia; email: mesanchez@ucatolica.edu.co</t>
  </si>
  <si>
    <t>Universidad Santo Tomas</t>
  </si>
  <si>
    <t>19090528</t>
  </si>
  <si>
    <t>2-s2.0-85203082563</t>
  </si>
  <si>
    <t>Perona R.; de la Rosa Y.C.</t>
  </si>
  <si>
    <t>Perona, Riccardo (58341032900); de la Rosa, Yezid Carrillo (58144216200)</t>
  </si>
  <si>
    <t>58341032900; 58144216200</t>
  </si>
  <si>
    <t>Unveiling AI in the courtroom: exploring ChatGPT’s impact on judicial decision-making through a pilot Colombian case study</t>
  </si>
  <si>
    <t>10.1007/s00146-024-01943-x</t>
  </si>
  <si>
    <t>https://www.scopus.com/inward/record.uri?eid=2-s2.0-85197751933&amp;doi=10.1007%2fs00146-024-01943-x&amp;partnerID=40&amp;md5=b5fd7357ceb2f95bb2892ca6c461e8e1</t>
  </si>
  <si>
    <t>Faculty of Law and Political Sciences, University of Cartagena, Cartagena de Indias, Colombia; International Institute of Legal Researches, University of Cartagena, Cartagena de Indias, Colombia; Grupo de investigación Filosofía del Derecho, Derecho Internacional y Problemas Jurídicos Contemporáneos, University of Cartagena, Cartagena de Indias, Colombia</t>
  </si>
  <si>
    <t>Perona R., Faculty of Law and Political Sciences, University of Cartagena, Cartagena de Indias, Colombia, Grupo de investigación Filosofía del Derecho, Derecho Internacional y Problemas Jurídicos Contemporáneos, University of Cartagena, Cartagena de Indias, Colombia; de la Rosa Y.C., International Institute of Legal Researches, University of Cartagena, Cartagena de Indias, Colombia, Grupo de investigación Filosofía del Derecho, Derecho Internacional y Problemas Jurídicos Contemporáneos, University of Cartagena, Cartagena de Indias, Colombia</t>
  </si>
  <si>
    <t>This article examines the impact of ChatGPT on judicial reasoning, focusing on a recent Colombian case where the judge utilized ChatGPT in the decision-making process. The case, decided in January 2023, provides a unique “pilot case study” on the subject, as the judge, in the decision, openly referenced the questions he posed to ChatGPT and the responses of the system. The article explores the case’s implications, the initial reactions to it, and its meaning and implications within the evolving Colombian legal landscape regarding the integration of technologies into judicial proceedings. © The Author(s) 2024.</t>
  </si>
  <si>
    <t>AI impact; ChatGPT; Colombian case study; Judicial reasoning</t>
  </si>
  <si>
    <t>Artificial intelligence; AI impact; Case-studies; ChatGPT; Colombian case study; Colombians; Decision-making process; Decisions makings; Judicial reasoning; S implications; Decision making</t>
  </si>
  <si>
    <t>R. Perona; Faculty of Law and Political Sciences, University of Cartagena, Cartagena de Indias, Colombia; email: rperona@unicartagena.edu.co</t>
  </si>
  <si>
    <t>2-s2.0-85197751933</t>
  </si>
  <si>
    <t>Grolleau G.; Mungan M.C.; Mzoughi N.</t>
  </si>
  <si>
    <t>Grolleau, Gilles (23968938600); Mungan, Murat C. (35234357300); Mzoughi, Naoufel (19639050500)</t>
  </si>
  <si>
    <t>23968938600; 35234357300; 19639050500</t>
  </si>
  <si>
    <t>Perceptions of Justice: Assessing the Perceived Effectiveness of Punishments by Artificial Intelligence versus Human Judges</t>
  </si>
  <si>
    <t>Review of Law and Economics</t>
  </si>
  <si>
    <t>10.1515/rle-2024-0049</t>
  </si>
  <si>
    <t>https://www.scopus.com/inward/record.uri?eid=2-s2.0-85218142455&amp;doi=10.1515%2frle-2024-0049&amp;partnerID=40&amp;md5=406ec3a464aadbca034470d8c6aa2e8b</t>
  </si>
  <si>
    <t>INRAE, Ecodéveloppement, Avignon, France; ESSCA School of Management, Lyon, France; Texas A&amp;M University, School of Law, Fort Worth, United States</t>
  </si>
  <si>
    <t>Grolleau G., ESSCA School of Management, Lyon, France; Mungan M.C., Texas A&amp;M University, School of Law, Fort Worth, United States; Mzoughi N., INRAE, Ecodéveloppement, Avignon, France</t>
  </si>
  <si>
    <t>Using an original experimental survey, we analyze how people perceive punishments generated by artificial intelligence (AI) compared to the same punishments generated by a human judge. We use two vignettes pertaining to two different albeit relatively common illegal behaviors, namely not picking up one’s dog waste on public roads and setting fire in dry areas. In general, participants perceived AI judgements as having a larger deterrence effect compared to the those rendered by a judge. However, when we analyzed each scenario separately, we found that the differential effect of AI is only significant in the first scenario. We discuss the implications of these findings. © 2025 Walter de Gruyter GmbH, Berlin/Boston.</t>
  </si>
  <si>
    <t>AI; artificial intelligence; judges; punishments; unethical acts; wrongdoings</t>
  </si>
  <si>
    <t>N. Mzoughi; INRAE, Ecodéveloppement, Avignon, France; email: naoufel.mzoughi@inrae.fr</t>
  </si>
  <si>
    <t>Walter de Gruyter GmbH</t>
  </si>
  <si>
    <t>21946000</t>
  </si>
  <si>
    <t>Rev. Law Econ.</t>
  </si>
  <si>
    <t>All Open Access; Green Open Access</t>
  </si>
  <si>
    <t>2-s2.0-85218142455</t>
  </si>
  <si>
    <t>Anantathanavit R.; Chongthanakorn J.; Kongsantinart W.; Praiwattana P.; Thaipisutikul T.</t>
  </si>
  <si>
    <t>Anantathanavit, Rungpilin (59007139100); Chongthanakorn, Jomchai (59007160200); Kongsantinart, Warisa (59007160300); Praiwattana, Pisit (56422501200); Thaipisutikul, Tipajin (57200143248)</t>
  </si>
  <si>
    <t>59007139100; 59007160200; 59007160300; 56422501200; 57200143248</t>
  </si>
  <si>
    <t>Utilizing AI and Natural Language Processing to Predict Supreme Court Decisions in Thailand</t>
  </si>
  <si>
    <t>KST 2024 - 16th International Conference on Knowledge and Smart Technology</t>
  </si>
  <si>
    <t>10.1109/KST61284.2024.10499665</t>
  </si>
  <si>
    <t>https://www.scopus.com/inward/record.uri?eid=2-s2.0-85191663096&amp;doi=10.1109%2fKST61284.2024.10499665&amp;partnerID=40&amp;md5=de49e8f6b3cedcc56287b630ea40cca6</t>
  </si>
  <si>
    <t>Mahidol University, Faculty of Information and Communication Technology, Nakhon Pathom, Thailand</t>
  </si>
  <si>
    <t>Anantathanavit R., Mahidol University, Faculty of Information and Communication Technology, Nakhon Pathom, Thailand; Chongthanakorn J., Mahidol University, Faculty of Information and Communication Technology, Nakhon Pathom, Thailand; Kongsantinart W., Mahidol University, Faculty of Information and Communication Technology, Nakhon Pathom, Thailand; Praiwattana P., Mahidol University, Faculty of Information and Communication Technology, Nakhon Pathom, Thailand; Thaipisutikul T., Mahidol University, Faculty of Information and Communication Technology, Nakhon Pathom, Thailand</t>
  </si>
  <si>
    <t>Classical approaches frequently prove inadequate in accurately forecasting court outcomes within the intricate realm of legal decision-making. The Thai legal system presents an especially formidable obstacle, given the cultural nuances and legal jargon that contribute to its overall intricacy. This study attempts to fill this gap by investigating the utilization of artificial intelligence (AI) and natural language processing (NLP) in forecasting Thai Supreme Court decisions. In this work, we introduce an innovative methodology that integrates sophisticated text analytics, machine learning algorithms, and an extensive collection of Thai Supreme Court decisions. Our methodology consists of preprocessing legal texts, employing machine learning models to forecast court outcomes, and extracting pertinent features utilizing NLP techniques. The results of the research indicate that the state-of-the-art deep learning model called WangchanBert has considerable potential to improve the forecasting of judicial rulings in Thailand in various metrics. This research not only enhances the expanding domain of artificial intelligence in the legal sector but also offers pragmatic perspectives for legal professionals and scholars with an interest in the Thai legal system. The study's findings have broader implications that transcend the Thai context, providing a framework for analogous implementations in other legal jurisdictions.  © 2024 IEEE.</t>
  </si>
  <si>
    <t>AI in law; Judicial Decision Prediction; machine learning; Natural Language Processing</t>
  </si>
  <si>
    <t>Decision making; Deep learning; Law enforcement; Learning algorithms; Learning systems; Natural language processing systems; Artificial intelligence in law; Court decisions; Judicial decision prediction; Language processing; Legal system; Machine-learning; Natural language processing; Natural languages; Supreme Court; Thailand; Forecasting</t>
  </si>
  <si>
    <t>Faculty of Information and Communication Technology, Mahidol University, ICT</t>
  </si>
  <si>
    <t>This research is supported by the Faculty of Information and Communication Technology, Mahidol University.</t>
  </si>
  <si>
    <t>979-835037073-7</t>
  </si>
  <si>
    <t>KST - Int. Conf. Knowl. Smart Technol.</t>
  </si>
  <si>
    <t>2-s2.0-85191663096</t>
  </si>
  <si>
    <t>Varshini S.H.; Varma G.S.; Pati P.B.; Prabhakar P.; Parida S.</t>
  </si>
  <si>
    <t>Varshini, Surisetty Hima (59366084400); Varma, Gottimukkala Sarayu (58132661900); Pati, Peeta Basa (6603585208); Prabhakar, Priyanka (58145120000); Parida, Shantipriya (56125634000)</t>
  </si>
  <si>
    <t>59366084400; 58132661900; 6603585208; 58145120000; 56125634000</t>
  </si>
  <si>
    <t>AI in the Courtroom: Enhancing Legal Decision-Making through Predictive Modelling</t>
  </si>
  <si>
    <t>Journal of Information and Knowledge Management</t>
  </si>
  <si>
    <t>2450099</t>
  </si>
  <si>
    <t>10.1142/S0219649224500990</t>
  </si>
  <si>
    <t>https://www.scopus.com/inward/record.uri?eid=2-s2.0-85206338856&amp;doi=10.1142%2fS0219649224500990&amp;partnerID=40&amp;md5=879a451397688f57df69c2c971450571</t>
  </si>
  <si>
    <t>Department of Computer Science and Engineering, Amrita School of Computing, Amrita Vishwa Vidyapeetham, Bengaluru, India; Silo AI, Helsinki, Finland</t>
  </si>
  <si>
    <t>Varshini S.H., Department of Computer Science and Engineering, Amrita School of Computing, Amrita Vishwa Vidyapeetham, Bengaluru, India; Varma G.S., Department of Computer Science and Engineering, Amrita School of Computing, Amrita Vishwa Vidyapeetham, Bengaluru, India; Pati P.B., Department of Computer Science and Engineering, Amrita School of Computing, Amrita Vishwa Vidyapeetham, Bengaluru, India; Prabhakar P., Department of Computer Science and Engineering, Amrita School of Computing, Amrita Vishwa Vidyapeetham, Bengaluru, India; Parida S., Silo AI, Helsinki, Finland</t>
  </si>
  <si>
    <t>Legal outcome prediction or legal judgement prediction is the process of making predictions of the possible outcome of a legal proceeding based on its case file. This work focuses on the importance of allowing less privileged or marginalised groups to have better access to law services. This work discusses the implementation of 13 different deep learning models and the results obtained for each of them. The range of models employed encompasses a spectrum from basic perceptron models to more complex convolutional network models and encoder-based models. The models like multi-layer perceptron (MLP), convolutional neural network (CNN) model, BERT, LegalBERT, DistilBERT, RoBERTa and the different combinations of these encoder-based models are implemented. The input to these models is the case files and their corresponding judgement status. Four different classes of petitions and appeals, submitted to the court, were considered to train all the models. The efficiency of these models was tested in terms of various performance metrics like training accuracy, testing accuracy, training loss, validation loss and F1 score.  © 2024 World Scientific Publishing Co.</t>
  </si>
  <si>
    <t>appeals; case file; deep learning; legal judgement prediction; Legal outcome prediction; natural language processing; petitions</t>
  </si>
  <si>
    <t>Contrastive Learning; Decision making; Deep learning; Modeling languages; Multilayer neural networks; Natural language processing systems; Neural network models; Prediction models; Appeal; Case files; Deep learning; Language processing; Legal judgements; Legal judgment prediction; Legal outcome prediction; Natural language processing; Natural languages; Outcome prediction; Petition; Convolutional neural networks</t>
  </si>
  <si>
    <t>P.B. Pati; Department of Computer Science and Engineering, Amrita School of Computing, Amrita Vishwa Vidyapeetham, Bengaluru, India; email: bp_peeta@blr.amrita.edu</t>
  </si>
  <si>
    <t>World Scientific</t>
  </si>
  <si>
    <t>02196492</t>
  </si>
  <si>
    <t>J. Inf. Knowl. Manage.</t>
  </si>
  <si>
    <t>2-s2.0-85206338856</t>
  </si>
  <si>
    <t>Anbarci N.; Ismail M.S.</t>
  </si>
  <si>
    <t>Anbarci, Nejat (8531365300); Ismail, Mehmet S. (57201184668)</t>
  </si>
  <si>
    <t>8531365300; 57201184668</t>
  </si>
  <si>
    <t>AI-powered mechanisms as judges: Breaking ties in chess</t>
  </si>
  <si>
    <t>PLoS ONE</t>
  </si>
  <si>
    <t>e0305905</t>
  </si>
  <si>
    <t>10.1371/journal.pone.0305905</t>
  </si>
  <si>
    <t>https://www.scopus.com/inward/record.uri?eid=2-s2.0-85201166413&amp;doi=10.1371%2fjournal.pone.0305905&amp;partnerID=40&amp;md5=bd7f99d0693230bdcd8b572c91d55ec4</t>
  </si>
  <si>
    <t>Department of Economics, Durham University, Durham, United Kingdom; Department of Political Economy, King’s College London, London, United Kingdom</t>
  </si>
  <si>
    <t>Anbarci N., Department of Economics, Durham University, Durham, United Kingdom; Ismail M.S., Department of Political Economy, King’s College London, London, United Kingdom</t>
  </si>
  <si>
    <t>Recently, Artificial Intelligence (AI) technology use has been rising in sports to reach decisions of various complexity. At a relatively low complexity level, for example, major tennis tournaments replaced human line judges with Hawk-Eye Live technology to reduce staff during the COVID-19 pandemic. AI is now ready to move beyond such mundane tasks, however. A case in point and a perfect application ground is chess. To reduce the growing incidence of ties, many elite tournaments have resorted to fast chess tiebreakers. However, these tiebreakers significantly reduce the quality of games. To address this issue, we propose a novel AI-driven method for an objective tiebreaking mechanism. This method evaluates the quality of players’ moves by comparing them to the optimal moves suggested by powerful chess engines. If there is a tie, the player with the higher quality measure wins the tiebreak. This approach not only enhances the fairness and integrity of the competition but also maintains the game’s high standards. To show the effectiveness of our method, we apply it to a dataset comprising approximately 25,000 grandmaster moves from World Chess Championship matches spanning from 1910 to 2018, using Stockfish 16, a leading chess AI, for analysis. © 2024 Anbarci, Ismail. This is an open access article distributed under the terms of the Creative Commons Attribution License, which permits unrestricted use, distribution, and reproduction in any medium, provided the original author and source are credited.</t>
  </si>
  <si>
    <t>Artificial Intelligence; COVID-19; Humans; Judgment; Pandemics; SARS-CoV-2; Sports; aggregation; Article; artificial intelligence; career; championship; chess; computation method; computer like play; coronavirus disease 2019; decision making; different playing style; game; human; pawn loss; playing strength; scoring system; tiebreaking rules; total pawn loss value; world champion; coronavirus disease 2019; epidemiology; pandemic; Severe acute respiratory syndrome coronavirus 2; sport</t>
  </si>
  <si>
    <t>FIDE World Chess Champion, (2005-2006, 11.08.2022)</t>
  </si>
  <si>
    <t>We would like to thank FIDE World Chess Champion (2005-2006) and former world no. 1 Grandmaster Veselin Topalov for his comments and encouragement: \u201CI truly find your idea quite interesting and I don\u2019t immediately find a weak spot in it. There might be some situations when the winner of the tiebreak does not really deserve it, but that\u2019s also the case with any game of chess\u201D (e-mail communication, 11.08.2022, from Topalov regarding our tiebreaking proposal). We are also grateful to Steven Brams, Michael Naef and Shahanah Schmid for their valuable comments and suggestions.</t>
  </si>
  <si>
    <t>M.S. Ismail; Department of Political Economy, King’s College London, London, United Kingdom; email: mehmet.ismail@kcl.ac.uk</t>
  </si>
  <si>
    <t>Public Library of Science</t>
  </si>
  <si>
    <t>19326203</t>
  </si>
  <si>
    <t>POLNC</t>
  </si>
  <si>
    <t>2-s2.0-85201166413</t>
  </si>
  <si>
    <t>Parente S.A.</t>
  </si>
  <si>
    <t>Parente, Salvatore Antonello (58856827200)</t>
  </si>
  <si>
    <t>58856827200</t>
  </si>
  <si>
    <t>The Contribution of Artificial Intelligence and Computer Algorithms to the Investigation Activities of the Financial Administration and to the Jus Dicere Function of the Tax Judge: What Prospects for the Suppression of Tax Evasion?</t>
  </si>
  <si>
    <t>Italian Law Journal</t>
  </si>
  <si>
    <t>https://www.scopus.com/inward/record.uri?eid=2-s2.0-85193317110&amp;partnerID=40&amp;md5=768445867ab71d9aa3d107ef06dabb3a</t>
  </si>
  <si>
    <t>University of Bari Aldo Moro, Italy</t>
  </si>
  <si>
    <t>Parente S.A., University of Bari Aldo Moro, Italy</t>
  </si>
  <si>
    <t>Artificial intelligence, big data and computer algorithms, in addition to being used in administrative action, can play an important role in judicial proceedings, in the application of tax provisions, in the context of assessment procedures and in suppression of tax evasion. One of the advantages of the technology lies in the possibility of filing a large amount of information relating to taxpayers, which can then be shared between tax authorities of different States. This system maximizes the ability of the financial administration to carry out cross-checks, also through the use of telematic tools, in order to identify any inconsistencies worthy of further study. In the jurisdictional field, 'predictive justice' software, based on the indexing of data and the use of metadata and sophisticated algorithms, while fully complying with common law systems, in which the principle of the binding precedent applies, can be important also in civil law systems, including tax matters. The essay aims to examine the extent to which public entities can base their institutional action on the results of algorithmic processing. © 2023 Edizioni Scientifiche Italiane SpA. All rights reserved.</t>
  </si>
  <si>
    <t>Edizioni Scientifiche Italiane SpA</t>
  </si>
  <si>
    <t>24212156</t>
  </si>
  <si>
    <t>Italian Law J.</t>
  </si>
  <si>
    <t>2-s2.0-85193317110</t>
  </si>
  <si>
    <t>Criminal Justice and Artificial Intelligence: How Should we Assess the Performance of Sentencing Algorithms?</t>
  </si>
  <si>
    <t>Philosophy and Technology</t>
  </si>
  <si>
    <t>37</t>
  </si>
  <si>
    <t>10.1007/s13347-024-00694-3</t>
  </si>
  <si>
    <t>https://www.scopus.com/inward/record.uri?eid=2-s2.0-85182145563&amp;doi=10.1007%2fs13347-024-00694-3&amp;partnerID=40&amp;md5=37df3903114daf7505edad327631b035</t>
  </si>
  <si>
    <t>Professor of Ethics and Philosophy of Law, Roskilde University, Roskilde, 4000, Denmark</t>
  </si>
  <si>
    <t>Ryberg J., Professor of Ethics and Philosophy of Law, Roskilde University, Roskilde, 4000, Denmark</t>
  </si>
  <si>
    <t>Artificial intelligence is increasingly permeating many types of high-stake societal decision-making such as the work at the criminal courts. Various types of algorithmic tools have already been introduced into sentencing. This article concerns the use of algorithms designed to deliver sentence recommendations. More precisely, it is considered how one should determine whether one type of sentencing algorithm (e.g., a model based on machine learning) would be ethically preferable to another type of sentencing algorithm (e.g., a model based on old-fashioned programming). Whether the implementation of sentencing algorithms is ethically desirable obviously depends upon various questions. For instance, some of the traditional issues that have received considerable attention are algorithmic biases and lack of transparency. However, the purpose of this article is to direct attention to a further challenge that has not yet been considered in the discussion of sentencing algorithms. That is, even if is assumed that the traditional challenges concerning biases, transparency, and cost-efficiency have all been solved or proven insubstantial, there will be a further serious challenge associated with the comparison of sentencing algorithms; namely, that we do not yet possess an ethically plausible and applicable criterion for assessing how well sentencing algorithms are performing. © 2024, The Author(s).</t>
  </si>
  <si>
    <t>Algorithms; Crime; Criminal courts; Machine learning; Penal theory; Punishment; Sentencing</t>
  </si>
  <si>
    <t>J. Ryberg; Professor of Ethics and Philosophy of Law, Roskilde University, Roskilde, 4000, Denmark; email: ryberg@ruc.dk</t>
  </si>
  <si>
    <t>22105433</t>
  </si>
  <si>
    <t>Philos. Technol.</t>
  </si>
  <si>
    <t>2-s2.0-85182145563</t>
  </si>
  <si>
    <t>Rico-Juan J.R.; Sánchez-Cartagena V.M.; Valero-Mas J.J.; Gallego A.J.</t>
  </si>
  <si>
    <t>Rico-Juan, Juan Ramón (6506447412); Sánchez-Cartagena, Víctor M. (55369242500); Valero-Mas, Jose J. (56453252300); Gallego, Antonio Javier (14053918300)</t>
  </si>
  <si>
    <t>6506447412; 55369242500; 56453252300; 14053918300</t>
  </si>
  <si>
    <t>Identifying Student Profiles Within Online Judge Systems Using Explainable Artificial Intelligence</t>
  </si>
  <si>
    <t>IEEE Transactions on Learning Technologies</t>
  </si>
  <si>
    <t>16</t>
  </si>
  <si>
    <t>3239110</t>
  </si>
  <si>
    <t>10.1109/TLT.2023.3239110</t>
  </si>
  <si>
    <t>https://www.scopus.com/inward/record.uri?eid=2-s2.0-85147284579&amp;doi=10.1109%2fTLT.2023.3239110&amp;partnerID=40&amp;md5=f3f1a42f49fed48991be501b5df982b2</t>
  </si>
  <si>
    <t>University of Alicante, Department of Software and Computing Systems, Alicante, 03690, Spain</t>
  </si>
  <si>
    <t>Rico-Juan J.R., University of Alicante, Department of Software and Computing Systems, Alicante, 03690, Spain; Sánchez-Cartagena V.M., University of Alicante, Department of Software and Computing Systems, Alicante, 03690, Spain; Valero-Mas J.J., University of Alicante, Department of Software and Computing Systems, Alicante, 03690, Spain; Gallego A.J., University of Alicante, Department of Software and Computing Systems, Alicante, 03690, Spain</t>
  </si>
  <si>
    <t>Online Judge (OJ) systems are typically considered within programming-related courses as they yield fast and objective assessments of the code developed by the students. Such an evaluation generally provides a single decision based on a rubric, most commonly whether the submission successfully accomplished the assignment. Nevertheless, since in an educational context such information may be deemed insufficient, it would be beneficial for both the student and the instructor to receive additional feedback about the overall development of the task. This work aims to tackle this limitation by considering the further exploitation of the information gathered by the OJ and automatically inferring feedback for both the student and the instructor. More precisely, we consider the use of learning-based schemes - particularly, multi-instance learning (MIL) and classical machine learning formulations - to model student behavior. Besides, explainable artificial intelligence (XAI) is contemplated to provide human-understandable feedback. The proposal has been evaluated considering a case of study comprising 2500 submissions from roughly 90 different students from a programming-related course in a computer science degree. The results obtained validate the proposal: The model is capable of significantly predicting the user outcome (either passing or failing the assignment) solely based on the behavioral pattern inferred by the submissions provided to the OJ. Moreover, the proposal is able to identify prone-to-fail student groups and profiles as well as other relevant information, which eventually serves as feedback to both the student and the instructor.  © 2008-2011 IEEE.</t>
  </si>
  <si>
    <t>Explainable artificial intelligence (XAI); machine learning (ML); multi-instance learning (MIL); online judge (OJ) systems; student profile identification</t>
  </si>
  <si>
    <t>Codes (symbols); Computer programming; Curricula; E-learning; Job analysis; Machine learning; Online systems; Code; Explainable artificial intelligence; Machine-learning; Multi-instance learning; Online judge system; Online judges; Predictive models; Programming profession; Proposal; Student profile identification; Student profiles; Task analysis; Students</t>
  </si>
  <si>
    <t>Universidad de Alicante; , (103459); Universitaria del Instituto de Ciencias de la Educacion, (REDES-I3CE-2020-5069); Programa I+D+i de la Generalitat Valenciana, (APOSTD/2020/256)</t>
  </si>
  <si>
    <t>This work was supported by the \"Programa Redes-I3CE de investigacion en docencia Universitaria del Instituto de Ciencias de la Educacion under Grant REDES-I3CE-2020-5069\" of the University of Alicante. The work of Valero-Mas was supported by \"Programa I+D+i de la Generalitat Valenciana\" under Grant APOSTD/2020/256.</t>
  </si>
  <si>
    <t>A.J. Gallego; University of Alicante, Department of Software and Computing Systems, Alicante, 03690, Spain; email: jgallego@dlsi.ua.es</t>
  </si>
  <si>
    <t>19391382</t>
  </si>
  <si>
    <t>IEEE Trans. Learn. Technol.</t>
  </si>
  <si>
    <t>2-s2.0-85147284579</t>
  </si>
  <si>
    <t>Jhingan D.</t>
  </si>
  <si>
    <t>Jhingan, Diksha (59379722000)</t>
  </si>
  <si>
    <t>59379722000</t>
  </si>
  <si>
    <t>AI Wars: When R2D2 Meets Judge Dredd - The Moral Saga of Artificial Intelligence in Law and Morality (1)</t>
  </si>
  <si>
    <t>AIP Conference Proceedings</t>
  </si>
  <si>
    <t>3220</t>
  </si>
  <si>
    <t>040001</t>
  </si>
  <si>
    <t>10.1063/5.0235232</t>
  </si>
  <si>
    <t>https://www.scopus.com/inward/record.uri?eid=2-s2.0-85207212524&amp;doi=10.1063%2f5.0235232&amp;partnerID=40&amp;md5=04bb63bc5833bb0303189005d57d53ca</t>
  </si>
  <si>
    <t>OP Jindal Global University, Jindal Global Law School, Sonipat, 131001, India</t>
  </si>
  <si>
    <t>Jhingan D., OP Jindal Global University, Jindal Global Law School, Sonipat, 131001, India</t>
  </si>
  <si>
    <t>The rising use of AI has swept the globe. The use of AI is endless, from being used to create autonomous cars to aiding research work. And its impacts can be felt in the legal industry as well. Law firms are becoming more adept at using AI to assist with drafting and evidence-related review work. The use of AI is not limited to law firms but is slowly being incorporated into the global justice system. Countries such as the USA, UK, China, etc., are implementing AI tools in different capacities to aid judges in their decision-making capacity. However, AI remains underutilized due to its inability to make morally and legally sound decisions. In this article, I wish to study the possibilities and limitations of creating a morally sound AI. © 2024 American Institute of Physics Inc.. All rights reserved.</t>
  </si>
  <si>
    <t>D. Jhingan; OP Jindal Global University, Jindal Global Law School, Sonipat, 131001, India; email: Diksha.jhingan@jgu.edu.in</t>
  </si>
  <si>
    <t>Roy D.; Fragulis G.</t>
  </si>
  <si>
    <t>American Institute of Physics</t>
  </si>
  <si>
    <t>0094243X</t>
  </si>
  <si>
    <t>AIP Conf. Proc.</t>
  </si>
  <si>
    <t>2-s2.0-85207212524</t>
  </si>
  <si>
    <t>Leheza Y.; Yankovyi M.; Medvedenko N.; Vaida T.; Koval M.</t>
  </si>
  <si>
    <t>Leheza, Yevhen (57200152533); Yankovyi, Mykola (57865777600); Medvedenko, Nadiia (59224210800); Vaida, Taras (59224515000); Koval, Marat (58849714100)</t>
  </si>
  <si>
    <t>57200152533; 57865777600; 59224210800; 59224515000; 58849714100</t>
  </si>
  <si>
    <t>APPLICATION OF ARTIFICIAL INTELLIGENCE IN MOTIVATING COURT DECISIONS: Legal Basis and Foreign Experience</t>
  </si>
  <si>
    <t>Al-Risalah: Forum Kajian Hukum dan Sosial Kemasyarakatan</t>
  </si>
  <si>
    <t>10.30631/alrisalah.v24i1.1531</t>
  </si>
  <si>
    <t>https://www.scopus.com/inward/record.uri?eid=2-s2.0-85198996660&amp;doi=10.30631%2falrisalah.v24i1.1531&amp;partnerID=40&amp;md5=ebd1d2b3ef6683b508bb6d7848257b05</t>
  </si>
  <si>
    <t>University of Customs and Finance Volodymyra, Vernadskoho St, 2/4, Dnipropetrovsk Oblast, Dnipro, 49000, Ukraine; Odessa State University of Internal Affairs, st. Uspenska, 1, Odessa Oblast, Odesa, 65000, Ukraine; Fifth Administrative Court of Appeal Haharina, Avenue, 19, Odesa Raion, Odesa Oblast, Odesa, 65039, Ukraine</t>
  </si>
  <si>
    <t>Leheza Y., University of Customs and Finance Volodymyra, Vernadskoho St, 2/4, Dnipropetrovsk Oblast, Dnipro, 49000, Ukraine; Yankovyi M., Odessa State University of Internal Affairs, st. Uspenska, 1, Odessa Oblast, Odesa, 65000, Ukraine; Medvedenko N., Odessa State University of Internal Affairs, st. Uspenska, 1, Odessa Oblast, Odesa, 65000, Ukraine; Vaida T., Odessa State University of Internal Affairs, st. Uspenska, 1, Odessa Oblast, Odesa, 65000, Ukraine; Koval M., Fifth Administrative Court of Appeal Haharina, Avenue, 19, Odesa Raion, Odesa Oblast, Odesa, 65039, Ukraine</t>
  </si>
  <si>
    <t>The article is devoted to the study of opportunities and challenges of using artificial intelligence in motivating court decisions. An important aspect of this process consists of the application of special knowledge by judges in the context of analyzing evidence and legal evaluation of this evidence. The use of artificial intelligence in this area can become a significant innovation that can improve the quality of court decisions and ensure objectivity in the sphere of justice. Artificial intelligence technologies are rapidly developing, and their potential application in the sphere of judiciary has become a subject of deep interest both among the scientific community and among representatives of legal professions. According to the research results, it has been established that the application of artificial intelligence during the motivation of court decisions is possible provided the development and implementation of effective legal mechanisms that will allow coordination and regulation of the specified process. Also, the procedure of implementing relevant changes in the justice system of Ukraine should take place with the use of a balanced and scientifically based approach, which allows for weighing potential risks and benefits and developing recommendations for the proper practical and ethical use of artificial intelligence technologies. © Author(s) 2024, Published by Fakultas Syariah UIN Sulthan Thaha Saifuddin Jambi.</t>
  </si>
  <si>
    <t>Artificial Intelligence; Court Decision; Evaluation; Justice; Reasonableness; Substantiation</t>
  </si>
  <si>
    <t>Y. Leheza; University of Customs and Finance Volodymyra, Dnipro, Vernadskoho St, 2/4, Dnipropetrovsk Oblast, 49000, Ukraine; email: yevhenleheza@gmail.com</t>
  </si>
  <si>
    <t>State Islamic University of Sulthan Thaha Saifuddin Jambi</t>
  </si>
  <si>
    <t>1412436X</t>
  </si>
  <si>
    <t>AlRisalah. Forum. Kaji. Huk. Sos. Kemasyarakatan.</t>
  </si>
  <si>
    <t>2-s2.0-85198996660</t>
  </si>
  <si>
    <t>Flaherty J.; Onuoha C.; Paik I.; Thang T.C.</t>
  </si>
  <si>
    <t>Flaherty, Jean (58001546500); Onuoha, Chibuike (58001991300); Paik, Incheon (56211687800); Thang, Truong Cong (6701426749)</t>
  </si>
  <si>
    <t>58001546500; 58001991300; 56211687800; 6701426749</t>
  </si>
  <si>
    <t>AI to Judge AI-Generated Images: Both Semantics and Perception Matter</t>
  </si>
  <si>
    <t>IEEE International Conference on Consumer Electronics - Berlin, ICCE-Berlin</t>
  </si>
  <si>
    <t>10.1109/ICCE-Berlin58801.2023.10375630</t>
  </si>
  <si>
    <t>https://www.scopus.com/inward/record.uri?eid=2-s2.0-85182935333&amp;doi=10.1109%2fICCE-Berlin58801.2023.10375630&amp;partnerID=40&amp;md5=f9aa8092c6d619688cab7c996111ff10</t>
  </si>
  <si>
    <t>The University of Aizu, Department of Computer Science and Engineering, Aizuwakamatsu, Japan</t>
  </si>
  <si>
    <t>Flaherty J., The University of Aizu, Department of Computer Science and Engineering, Aizuwakamatsu, Japan; Onuoha C., The University of Aizu, Department of Computer Science and Engineering, Aizuwakamatsu, Japan; Paik I., The University of Aizu, Department of Computer Science and Engineering, Aizuwakamatsu, Japan; Thang T.C., The University of Aizu, Department of Computer Science and Engineering, Aizuwakamatsu, Japan</t>
  </si>
  <si>
    <t>Recent advances in AI-generated contents (AIGC) could revolutionize the digital content creation in many applications, such as e-learning and communication. The goal of this study is to predict the perceptual quality of AI-generated images. While the existing studies just focus on perceptual features only, our hypothesis is that both perceptual features and semantic features are important. Through experiments, we show that combining these two kind of features can improve prediction performance. To our best knowledge, this is the first work that applies multiple AI tools to predict this kind of quality. © 2023 IEEE.</t>
  </si>
  <si>
    <t>AI-generated contents; image quality assess-ment; perceptual features; semantic features</t>
  </si>
  <si>
    <t>Forecasting; Image quality; AI-generated content; Digital content creation; E - learning; E communications; Image quality assess-ment; Perceptual feature; Perceptual quality; Prediction performance; Semantic features; Semantics</t>
  </si>
  <si>
    <t>Japan Society for the Promotion of Science, JSPS, (22K12299); University of Aizu, UoA</t>
  </si>
  <si>
    <t>This research was supported by JSPS KAKENHI Grant No. 22K12299 and the competitive fund of the University of Aizu</t>
  </si>
  <si>
    <t>IEEE Computer Society</t>
  </si>
  <si>
    <t>21666814</t>
  </si>
  <si>
    <t>979-835032415-0</t>
  </si>
  <si>
    <t>IEEE Int. Conf. Consum. Electron. - Berlin, ICCE-Berlin</t>
  </si>
  <si>
    <t>2-s2.0-85182935333</t>
  </si>
  <si>
    <t>Senthil Pandi S.; Farook A.M.; Kingston W.</t>
  </si>
  <si>
    <t>Senthil Pandi, S. (57215061080); Farook, A Mohammed (58886779100); Kingston, W. (58886653500)</t>
  </si>
  <si>
    <t>57215061080; 58886779100; 58886653500</t>
  </si>
  <si>
    <t>Scenario based Deep Learning Prediction for Legal Judgment using LSTM and CNN</t>
  </si>
  <si>
    <t>Proceedings - 3rd International Conference on Smart Technologies, Communication and Robotics 2023, STCR 2023</t>
  </si>
  <si>
    <t>10.1109/STCR59085.2023.10397023</t>
  </si>
  <si>
    <t>https://www.scopus.com/inward/record.uri?eid=2-s2.0-85185001934&amp;doi=10.1109%2fSTCR59085.2023.10397023&amp;partnerID=40&amp;md5=e7bdb909d6c10e19a3efc997c85634d2</t>
  </si>
  <si>
    <t>Rajalakshmi Engineering College, Department of Ces, Chennai, India</t>
  </si>
  <si>
    <t>Senthil Pandi S., Rajalakshmi Engineering College, Department of Ces, Chennai, India; Farook A.M., Rajalakshmi Engineering College, Department of Ces, Chennai, India; Kingston W., Rajalakshmi Engineering College, Department of Ces, Chennai, India</t>
  </si>
  <si>
    <t>The problem facing society is the dark side of law ignorance. This paper is planned to build the solution to solve the problem of people's ignorance in the law department. This paper provides deep analyses of problem scenarios or crime scenes and provides technical suggestions for people irrespective of branch. It guides the people to take the necessary steps to make them aware of the case section and the evidence to be needed. This helps to glow the light of justice for illiterate people. It gives the work of architecture of law with chains of the future. This function gives the superpower of critical analysis and support assistance of legal terms. The lawyer's more critical work and legal terms are not aware by the people, this gives ultimate protection to survive and grip the handle of justice. This shows the real power of justice and the work of architecture of law. This is the best system people wish for the assistance of law and the judiciary. This shows the percentage of success in terms of law and evidence required. This gives real-time assistance based on the understanding of the scenario of the case and the type of case for which it is required. The NLP is used for the preprocessing steps to get the feature of the documents and also helps in linear vectorizing. This works on the methodology of vectorization using BERT with the dataset of cases. The vectorized input is trained into the LSTM and CNN for model generation. The generated model is accumulated for the best results for each scenario and propagates to find the network and form the connections.  © 2023 IEEE.</t>
  </si>
  <si>
    <t>BERT; BI-LSTM; CNN; LSTM; RNN</t>
  </si>
  <si>
    <t>Bismuth compounds; Long short-term memory; BERT; BI-LSTM; Crime scenes; Critical analysis; Illiterate peoples; Legal judgements; LSTM; Real power; RNN; Scenario-based; Network architecture</t>
  </si>
  <si>
    <t>S. Senthil Pandi; Rajalakshmi Engineering College, Department of Ces, Chennai, India; email: mailtosenthil.ks@gmail.com</t>
  </si>
  <si>
    <t>Harikumar R.; Babu C.G.; Poongodi C.; Deepa D.</t>
  </si>
  <si>
    <t>979-835037086-7</t>
  </si>
  <si>
    <t>Proc. - Int. Conf. Smart Technol., Commun. Robot., STCR</t>
  </si>
  <si>
    <t>2-s2.0-85185001934</t>
  </si>
  <si>
    <t>de Morais J.L.B.; Mafra L.K.</t>
  </si>
  <si>
    <t>de Morais, José Luis Bolzan (57200825738); Mafra, Lígia Kunzendorff (58848811100)</t>
  </si>
  <si>
    <t>57200825738; 58848811100</t>
  </si>
  <si>
    <t>ARTIFICIAL INTELLIGENCE IN JUDICIAL DECISIONS: OPACITY VERSUS PROCEDURAL GUARANTEES; [INTELIGÊNCIA ARTIFICIAL EM DECISÕES JUDICIAIS: OPACIDADE VERSUS GARANTIAS PROCESSUAIS]; [INTELIGENCIA ARTIFICIAL EN DECISIONES JUDICIALES: OPACIDAD VERSUS GARANTIAS PROCESALES]</t>
  </si>
  <si>
    <t>Novos Estudos Juridicos</t>
  </si>
  <si>
    <t>28</t>
  </si>
  <si>
    <t>10.14210/nej.v28n3.p516-535</t>
  </si>
  <si>
    <t>https://www.scopus.com/inward/record.uri?eid=2-s2.0-85183401537&amp;doi=10.14210%2fnej.v28n3.p516-535&amp;partnerID=40&amp;md5=7fe9dcf8d75cd94fbcc7198a833707f3</t>
  </si>
  <si>
    <t>Faculdade de Direito de Vitória, Vitória, Brazil</t>
  </si>
  <si>
    <t>de Morais J.L.B., Faculdade de Direito de Vitória, Vitória, Brazil; Mafra L.K., Faculdade de Direito de Vitória, Vitória, Brazil</t>
  </si>
  <si>
    <t>Contextualization: The text proposes, as its theme, a critical analysis of the use of artificial intelligence in the judicial decision-making process. Objective: The article aims to examine how the use of new technologies impacts the realization of a process with guarantees. Method: For the development of the work, the dialectical method was used, correlating the bibliography on the topic, in order to understand how the use of artificial intelligence can be beneficial or detrimental to constitutional guarantees in this field. It also investigates the issues faced when using algorithmic logic to support decisions on human matters, such as the opacity of the systems and the possibility or lack thereof to effectively question the reasons behind machine-made decisions. Finally, the need for regulation and standardization to guide the technological process in reaffirming the procedural guarantees that have been achieved is discussed. Results: It was concluded that unless artificial intelligence programs achieve a high degree of transparency and explainability, it will not be possible to use them to support or make judicial decisions. © 2023, UNIVALI. All rights reserved.</t>
  </si>
  <si>
    <t>Artificial Intelligence; Constitutional Guarantees; Opacity</t>
  </si>
  <si>
    <t>UNIVALI</t>
  </si>
  <si>
    <t>21750491</t>
  </si>
  <si>
    <t>Novos. Estudos. Jurid.</t>
  </si>
  <si>
    <t>2-s2.0-85183401537</t>
  </si>
  <si>
    <t>Watamura E.; Liu Y.; Ioku T.</t>
  </si>
  <si>
    <t>Watamura, Eiichiro (55246852800); Liu, Yichen (59541224100); Ioku, Tomohiro (57211542437)</t>
  </si>
  <si>
    <t>55246852800; 59541224100; 57211542437</t>
  </si>
  <si>
    <t>Judges versus artificial intelligence in juror decision-making in criminal trials: Evidence from two pre-registered experiments</t>
  </si>
  <si>
    <t>20</t>
  </si>
  <si>
    <t>1 January</t>
  </si>
  <si>
    <t>e0318486</t>
  </si>
  <si>
    <t>10.1371/journal.pone.0318486</t>
  </si>
  <si>
    <t>https://www.scopus.com/inward/record.uri?eid=2-s2.0-85216879844&amp;doi=10.1371%2fjournal.pone.0318486&amp;partnerID=40&amp;md5=8f48114678342a755096b1ae5c19c6b5</t>
  </si>
  <si>
    <t>Graduate School of Human Sciences, Osaka University, Osaka, Suita, Japan; Center for International Education and Exchange, Osaka University, Osaka, Suita, Japan</t>
  </si>
  <si>
    <t>Watamura E., Graduate School of Human Sciences, Osaka University, Osaka, Suita, Japan; Liu Y., Graduate School of Human Sciences, Osaka University, Osaka, Suita, Japan; Ioku T., Center for International Education and Exchange, Osaka University, Osaka, Suita, Japan</t>
  </si>
  <si>
    <t>Background Artificial intelligence (AI) is anticipated to play a significant role in criminal trials involving citizen jurors. Prior studies have suggested that AI is not widely preferred in ethical decision-making contexts, but little research has compared jurors’ reliance on judgments by human judges versus AI in such settings. Objectives This study examined whether jurors are more likely to defer to judgments by human judges or AI, especially in cases involving mitigating circumstances in which human-like reasoning may be valued. Methods Two pre-registered online experiments were conducted with Japanese participants (Experiment 1: N = 1,735, Mage = 48.4; Experiment 2: N = 1,731, Mage = 48.5). Participants reviewed two murder trial vignettes and made sentencing decisions (1 = suspended sentence; 8 = prison sentence) under two conditions: trials with and without mitigating circumstances. Results and conclusion Across both experiments, participants showed no preference for deferring to human judges’ or AI judgments when making sentencing decisions. While suspended sentences were more common in cases with mitigating circumstances, this tendency was unrelated to the judgment source. These findings suggest that jurors do not inherently avoid algorithmic judgments and may consider AI opinions on par with those of human judges in certain contexts. However, whether this leads to improved decision-making quality remains an open question, as objectivity (a strength of AI) and emotional considerations (a safeguard for fairness) may interact in complex ways during juror deliberations. Future research should further explore how these factors influence juror attitudes and decisions in diverse trial scenarios, taking into account potential biases in existing literature. © 2025 Watamura et al. This is an open access article distributed under the terms of the Creative Commons Attribution License, which permits unrestricted use, distribution, and reproduction in any medium, provided the original author and source are credited.</t>
  </si>
  <si>
    <t>Adult; Artificial Intelligence; Criminal Law; Decision Making; Female; Humans; Judgment; Male; Middle Aged; Article; artificial intelligence; criminal trial; decision making; ethical decision making; experimental study; fairness; female; human; judge; juror decision making; legal aspect; male; named groups by occupation; offender; two pre registered experiment; vignette; adult; criminal law; ethics; middle aged</t>
  </si>
  <si>
    <t>Japan Society for the Promotion of Science, JSPS, (22K03022)</t>
  </si>
  <si>
    <t>we confirm that the study was supported by the Japan Society for the Promotion of Science KAKENHI (grant number: 22K03022). The funders had no role in study design, data collection and analysis, decision to publish, or preparation of the manuscript. We thank Editage for English language editing.</t>
  </si>
  <si>
    <t>E. Watamura; Graduate School of Human Sciences, Osaka University, Suita, Osaka, Japan; email: watamura@hus.osaka-u.ac.jp</t>
  </si>
  <si>
    <t>2-s2.0-85216879844</t>
  </si>
  <si>
    <t>Tirso Ester Sánchez A.</t>
  </si>
  <si>
    <t>Tirso Ester Sánchez, Antonio (59544106000)</t>
  </si>
  <si>
    <t>59544106000</t>
  </si>
  <si>
    <t>Artificial Intelligence in Justice.Challenges and Opportunities in Judicial Decision-making; [LA INTELIGENCIA ARTIFICIAL EN LA JUSTICIA.DESAFÍOS Y OPORTUNIDADES EN LA TOMA DE DECISIONES JUDICIALES]</t>
  </si>
  <si>
    <t>Anales de la Catedra Francisco Suarez</t>
  </si>
  <si>
    <t>59</t>
  </si>
  <si>
    <t>10.30827/acfs.v59i.31404</t>
  </si>
  <si>
    <t>https://www.scopus.com/inward/record.uri?eid=2-s2.0-85217060875&amp;doi=10.30827%2facfs.v59i.31404&amp;partnerID=40&amp;md5=1d1a34bfd2477533ae2ab12b2786514b</t>
  </si>
  <si>
    <t>Universidad de Las Palmas de Gran Canaria, Facultad de Ciencias Jurídicas, Campus Universitario de Tafira, Las Palmas de Gran Canaria, Spain</t>
  </si>
  <si>
    <t>Tirso Ester Sánchez A., Universidad de Las Palmas de Gran Canaria, Facultad de Ciencias Jurídicas, Campus Universitario de Tafira, Las Palmas de Gran Canaria, Spain</t>
  </si>
  <si>
    <t>In recent decades artificial intelligence has revolutionised the field of law, allowing it to be used to analyse case law and predict court decisions.Public administrations and legal firms use artificial intelligence tools to process legal data, draft contracts, and advise on interpreting legal texts.Logic and the philosophy of law are fundamental to formalising knowledge in intelligent systems.The legal decision-making process is being optimised with artificial intelligence tools that search and analyse case law, manage cases and perform predictive analytics.Emerging technologies promise to perform more complex analyses and adapt to new legal situations, but their implementation must be regulated to ensure fair and accessible. © 2025 Universidad de Granada. All rights reserved.</t>
  </si>
  <si>
    <t>Big Data; Judicial Decision; Legal Artificial Intelligence; Robot-judge</t>
  </si>
  <si>
    <t>A. Tirso Ester Sánchez; Universidad de Las Palmas de Gran Canaria, Facultad de Ciencias Jurídicas, Las Palmas de Gran Canaria, Campus Universitario de Tafira, Spain; email: tirso.ester@ulpgc.es</t>
  </si>
  <si>
    <t>Universidad de Granada</t>
  </si>
  <si>
    <t>00087750</t>
  </si>
  <si>
    <t>An. Catedra. Franc. Suarez.</t>
  </si>
  <si>
    <t>2-s2.0-85217060875</t>
  </si>
  <si>
    <t>How will 2050 forms of artificial intelligence (AI) judge the anthropocene?</t>
  </si>
  <si>
    <t>The Anthropocene Judgments Project: Futureproofing the Common Law</t>
  </si>
  <si>
    <t>10.4324/9781003389569-20</t>
  </si>
  <si>
    <t>https://www.scopus.com/inward/record.uri?eid=2-s2.0-85178981250&amp;doi=10.4324%2f9781003389569-20&amp;partnerID=40&amp;md5=cb77bca3990b22eef9eb7788c75d3bd4</t>
  </si>
  <si>
    <t>University of Newcastle Law School, Australia</t>
  </si>
  <si>
    <t>Sourdin T., University of Newcastle Law School, Australia</t>
  </si>
  <si>
    <t>Taylor and Francis</t>
  </si>
  <si>
    <t>978-100338956-9; 978-103248540-9</t>
  </si>
  <si>
    <t>The Anthr. Judgments Proj.: Futureproofing the Common Law</t>
  </si>
  <si>
    <t>2-s2.0-85178981250</t>
  </si>
  <si>
    <t>Xie C.; Fu T.; Yang C.; Chang E.-C.; Zhao M.</t>
  </si>
  <si>
    <t>Xie, Chunya (57298292600); Fu, Tianhui (58412695900); Yang, Chen (57819889300); Chang, En-Chung (55634860200); Zhao, Mengying (58941777700)</t>
  </si>
  <si>
    <t>57298292600; 58412695900; 57819889300; 55634860200; 58941777700</t>
  </si>
  <si>
    <t>Not a good judge of talent: the influence of subjective socioeconomic status on AI aversion</t>
  </si>
  <si>
    <t>Marketing Letters</t>
  </si>
  <si>
    <t>10.1007/s11002-024-09725-7</t>
  </si>
  <si>
    <t>https://www.scopus.com/inward/record.uri?eid=2-s2.0-85187945020&amp;doi=10.1007%2fs11002-024-09725-7&amp;partnerID=40&amp;md5=03ab22666b10f9907b502347d5039ded</t>
  </si>
  <si>
    <t>School of Management and Economics, University of Electronic Science and Technology of China, Sichuan, Chengdu, China; Renmin Business School, Renmin University of China, Beijing, China; School of Business Administration, Jimei University, Fujian, Xiamen, China; Beijing National Accounting Institute, Beijing, China</t>
  </si>
  <si>
    <t>Xie C., School of Management and Economics, University of Electronic Science and Technology of China, Sichuan, Chengdu, China; Fu T., Renmin Business School, Renmin University of China, Beijing, China; Yang C., School of Business Administration, Jimei University, Fujian, Xiamen, China; Chang E.-C., Renmin Business School, Renmin University of China, Beijing, China; Zhao M., Beijing National Accounting Institute, Beijing, China</t>
  </si>
  <si>
    <t>The current research constructs a framework to understand how subjective socioeconomic status (SES) affects consumers’ AI aversion in the evaluation context. Three experiments show that subjective SES has a negative impact on consumers’ willingness to accept AI evaluation. Consumers with higher subjective SES are more likely to resist AI evaluation because they perceive that AI agents are not as capable as human agents of identifying their talents. This effect is moderated by the agent type–the impact of subjective SES on resistance to the AI agent is attenuated when the AI agent is non-evaluative. This research is of great significance in enriching research on improving AI services efficiency across various social classes. © The Author(s), under exclusive licence to Springer Science+Business Media, LLC, part of Springer Nature 2024.</t>
  </si>
  <si>
    <t>AI aversion; AI evaluation; Subjective socioeconomic status; Talents identification</t>
  </si>
  <si>
    <t>Renmin University of China, RUC; Outstanding Innovative Talents Cultivation; National Natural Science Foundation of China, NSFC, (72372016); National Natural Science Foundation of China, NSFC; Fujian Provincial Federation of Social Sciences, (FJ2023C036); Fujian Provincial Federation of Social Sciences</t>
  </si>
  <si>
    <t xml:space="preserve">Xie acknowledges financial support from the National Natural Science Foundation of China (No. 72372016). Yang acknowledges financial support from the Fujian Provincial Federation of Social Science (No. FJ2023C036). Fu acknowledges financial support from the Outstanding Innovative Talents Cultivation Funded Programs 2023 of Renmin University of China. The authors have no competing interest to declare that are relevant to the content of this article. </t>
  </si>
  <si>
    <t>C. Yang; School of Business Administration, Jimei University, Xiamen, Fujian, China; email: yangchen@jmu.edu.cn</t>
  </si>
  <si>
    <t>Springer</t>
  </si>
  <si>
    <t>09230645</t>
  </si>
  <si>
    <t>Mark. Lett.</t>
  </si>
  <si>
    <t>2-s2.0-85187945020</t>
  </si>
  <si>
    <t>Dhungel A.-K.; Heine M.</t>
  </si>
  <si>
    <t>Dhungel, Anna-Katharina (55830707100); Heine, Moreen (55681171300)</t>
  </si>
  <si>
    <t>55830707100; 55681171300</t>
  </si>
  <si>
    <t>Cui bono? Judicial decision-making in the era of AI: A qualitative study on the expectations of judges in Germany; [Cui bono? Richterliche Entscheidungsfindung in Zeiten von KI: Eine qualitative Untersuchung zur Erwartungshaltung von Richter*innen in Deutschland]</t>
  </si>
  <si>
    <t>10.14512/tatup.33.1.14</t>
  </si>
  <si>
    <t>https://www.scopus.com/inward/record.uri?eid=2-s2.0-85188358035&amp;doi=10.14512%2ftatup.33.1.14&amp;partnerID=40&amp;md5=98e8b722c18b1b73be8c5b3b171f050e</t>
  </si>
  <si>
    <t>Institute of Multimedia and Interactive Systems (IMIS), University of Lübeck, Lübeck, Germany</t>
  </si>
  <si>
    <t>Dhungel A.-K., Institute of Multimedia and Interactive Systems (IMIS), University of Lübeck, Lübeck, Germany; Heine M., Institute of Multimedia and Interactive Systems (IMIS), University of Lübeck, Lübeck, Germany</t>
  </si>
  <si>
    <t>Despite substantial artificial intelligence (AI) research in various domains, limited attention has been given to its impact on the judi-ciary, and studies directly involving judges are rare. We address this gap by using 20 in-depth interviews to investigate German judges’ perspectives on AI. The exploratory study examines (1) the integration of AI in court proceedings by 2040, (2) the impact of increased use of AI on the role and independence of judges, and (3) whether AI decisions should supersede human judgments if they were superior to them. The findings reveal an expected trend toward further court digitalization and various AI use scenarios. Notably, opinions differ on the influence of AI on judicial independence and the precedence of machine decisions over human judgments. Overall, the judges surveyed hold diverse perspectives without a clear trend emerging, although a tendency toward a positive and less critical evaluation of AI in the judiciary is discernible. © 2024 by the authors;.</t>
  </si>
  <si>
    <t>algorithmic judges; artificial intelligence; e-justice; expert interviews; user-centered studies</t>
  </si>
  <si>
    <t>A.-K. Dhungel; Institute of Multimedia and Interactive Systems (IMIS), University of Lübeck, Lübeck, Germany; email: annakatharina.dhungel@uni-luebeck.de</t>
  </si>
  <si>
    <t>2-s2.0-85188358035</t>
  </si>
  <si>
    <t>Zengerer C.</t>
  </si>
  <si>
    <t>Zengerer, Chiara (58537065900)</t>
  </si>
  <si>
    <t>58537065900</t>
  </si>
  <si>
    <t>Traceability of decision-making - a comparison of human judges and artificial intelligence; [Nachvollziehbarkeit von Entscheiden – eine Gegenüberstellung von menschlichen Richterinnen und Richtern und künstlicher Intelligenz]</t>
  </si>
  <si>
    <t>July</t>
  </si>
  <si>
    <t>10.38023/14b69c38-76f2-41da-a4f0-b1ea1cc11477</t>
  </si>
  <si>
    <t>https://www.scopus.com/inward/record.uri?eid=2-s2.0-85168000809&amp;doi=10.38023%2f14b69c38-76f2-41da-a4f0-b1ea1cc11477&amp;partnerID=40&amp;md5=38ec39d6a5cb8f7822a868cc18798479</t>
  </si>
  <si>
    <t>Universität St. Gallen (HSG), Switzerland</t>
  </si>
  <si>
    <t>Zengerer C., Universität St. Gallen (HSG), Switzerland</t>
  </si>
  <si>
    <t>2-s2.0-85168000809</t>
  </si>
  <si>
    <t>Cardoso A.G.; Chan E.; Quintão L.; Pereira C.</t>
  </si>
  <si>
    <t>Cardoso, André Guskow (57834253300); Chan, Elizabeth (59396081600); Quintão, Luísa (59395921000); Pereira, Cesar (58297170400)</t>
  </si>
  <si>
    <t>57834253300; 59396081600; 59395921000; 58297170400</t>
  </si>
  <si>
    <t>Generative Artificial Intelligence and Legal Decision-making</t>
  </si>
  <si>
    <t>Global Trade and Customs Journal</t>
  </si>
  <si>
    <t>11-12</t>
  </si>
  <si>
    <t>10.54648/GTCJ2024081</t>
  </si>
  <si>
    <t>https://www.scopus.com/inward/record.uri?eid=2-s2.0-85208183616&amp;doi=10.54648%2fGTCJ2024081&amp;partnerID=40&amp;md5=d2732500c14ddd03fc6d0f0636ee0634</t>
  </si>
  <si>
    <t>Justen, Pereira, Oliveira &amp; Talamini, ArbTech, a Tech &amp; ADR think-tank, Curitiba, Brazil; Stevenson, Wong &amp; Co., Hong Kong; Justen, Pereira, Oliveira &amp; Talamini, Chartered Arbitrator (C.Arb), Chartered Institute of Arbitrators (FCiarb), Sao Paulo, Brazil; Justen, Pereira, Oliveira &amp; Talamini, Sao Paulo, Brazil</t>
  </si>
  <si>
    <t>Cardoso A.G., Justen, Pereira, Oliveira &amp; Talamini, ArbTech, a Tech &amp; ADR think-tank, Curitiba, Brazil; Chan E., Stevenson, Wong &amp; Co., Hong Kong; Quintão L., Justen, Pereira, Oliveira &amp; Talamini, Chartered Arbitrator (C.Arb), Chartered Institute of Arbitrators (FCiarb), Sao Paulo, Brazil; Pereira C., Justen, Pereira, Oliveira &amp; Talamini, Sao Paulo, Brazil</t>
  </si>
  <si>
    <t>This article explores the transformative impact of generative artificial intelligence (GenAI) on legal decision-making processes. It also examines disclosure obligations and the challenges AI-assisted decisions pose in litigation and arbitration. A case study using ChatGPT as arbitrators in the Willem C. Vis International Commercial Arbitration Moot provides practical insights into AI’s potential and limitations in arbitral decision-making. The experiment highlights key learnings about technology constraints, due process concerns, and the enforceability of AI-assisted decisions. The article concludes with reflections on integrating AI into legal frameworks, emphasizing the need for updated regulations and best practices to ensure transparency, fairness, and accountability in AI applications within the legal domain. © (2024), (Kluwer Law International). All rights reserved.</t>
  </si>
  <si>
    <t>AI-assisted arbitration; Disclosure obligations; Ethical AI; Generative AI; Legal decision-making; Legal technology; Moot court</t>
  </si>
  <si>
    <t>Chartered Institute of Arbitrators Brazil Branch; Association for the Organization and Promotion of the Willem C. Vis International Commercial Arbitration; Vis East Moot Foundation; Vienna International Arbitration Centre</t>
  </si>
  <si>
    <t>We conducted live experimental hearings with the support of the Chartered Institute of Arbitrators Brazil Branch (CIArb Brazil), the Association for the Organization and Promotion of the Willem C. Vis International Commercial Arbitration Moot,85 the Vis East Moot Foundation, the Vienna International Arbitration Centre (VIAC), and the Hong Kong law firm Tanner De Witt. These experiments took place in Hong Kong86 and Vienna87 during the 2024 Vis East and Vis Moot, respectively.</t>
  </si>
  <si>
    <t>Kluwer Law International</t>
  </si>
  <si>
    <t>1569755X</t>
  </si>
  <si>
    <t>Glob. Trade  Cust. J.</t>
  </si>
  <si>
    <t>2-s2.0-85208183616</t>
  </si>
  <si>
    <t>Scamardella F.; Vestoso M.</t>
  </si>
  <si>
    <t>Scamardella, Francesca (57193027864); Vestoso, Margherita (57203095890)</t>
  </si>
  <si>
    <t>57193027864; 57203095890</t>
  </si>
  <si>
    <t>Predictive models supporting judicial decision: some food for thought; [Modelli predittivi a supporto della decisione giudiziaria Alcuni spunti di riflessione]</t>
  </si>
  <si>
    <t>Rivista di Filosofia del Diritto</t>
  </si>
  <si>
    <t>12</t>
  </si>
  <si>
    <t>10.4477/107225</t>
  </si>
  <si>
    <t>https://www.scopus.com/inward/record.uri?eid=2-s2.0-85161586657&amp;doi=10.4477%2f107225&amp;partnerID=40&amp;md5=92bbc9979bf376501042caad0ae321b0</t>
  </si>
  <si>
    <t>Università degli Studi di Napoli Federico II, Dipartimento di Giurisprudenza, Corso Umberto I, 40, Napoli, 80132, Italy</t>
  </si>
  <si>
    <t>Scamardella F., Università degli Studi di Napoli Federico II, Dipartimento di Giurisprudenza, Corso Umberto I, 40, Napoli, 80132, Italy; Vestoso M., Università degli Studi di Napoli Federico II, Dipartimento di Giurisprudenza, Corso Umberto I, 40, Napoli, 80132, Italy</t>
  </si>
  <si>
    <t>This essay focuses on some legal and epistemological implications linked to the use of artificial intelligence in judicial decisions. The authors try to highlight the link amongst scientific data, statistics and artificial intelligence with the aim to investigate how this information can be used by a judge in his/her decisional process. By analyzing the main studies concerning the use of technology in trials and reconstructing the school-case known as the Loomis case, the article tries to understand if the artificial intelligence can ensure the certainty of law with a correct and fair decision or if it can never replace totally the legal reasoning led by a human agent (the judge). The essay arises from a research led within the national project “LAILA - Legal Analytics for Italian Law” (P.R.I.N. 2017). © Società editrice il Mulino.</t>
  </si>
  <si>
    <t>Algorithm; Artificial Intelligence; Legal Reasoning; Loomis Case; Theory of Argumentation</t>
  </si>
  <si>
    <t>Societa Editrice Il Mulino</t>
  </si>
  <si>
    <t>2280482X</t>
  </si>
  <si>
    <t>Riv. Filos. Dirit.</t>
  </si>
  <si>
    <t>2-s2.0-85161586657</t>
  </si>
  <si>
    <t>Prabhakar P.; Pati P.B.</t>
  </si>
  <si>
    <t>Prabhakar, Priyanka (58145120000); Pati, Peeta Basa (6603585208)</t>
  </si>
  <si>
    <t>58145120000; 6603585208</t>
  </si>
  <si>
    <t>Extractive Summarization of Indian Legal Judgments: Bridging NLP and Generative AI for Socially Responsible Content Generation</t>
  </si>
  <si>
    <t>Studies in Computational Intelligence</t>
  </si>
  <si>
    <t>1177</t>
  </si>
  <si>
    <t>10.1007/978-981-97-8460-8_15</t>
  </si>
  <si>
    <t>https://www.scopus.com/inward/record.uri?eid=2-s2.0-85212253787&amp;doi=10.1007%2f978-981-97-8460-8_15&amp;partnerID=40&amp;md5=57383ecc562357cd2f6d4b7b9fea5934</t>
  </si>
  <si>
    <t>Department of Computer Science and Engineering, Amrita School of Computing Bengaluru, Amrita Vishwa Vidyapeetham, Bengaluru, India</t>
  </si>
  <si>
    <t>Prabhakar P., Department of Computer Science and Engineering, Amrita School of Computing Bengaluru, Amrita Vishwa Vidyapeetham, Bengaluru, India; Pati P.B., Department of Computer Science and Engineering, Amrita School of Computing Bengaluru, Amrita Vishwa Vidyapeetham, Bengaluru, India</t>
  </si>
  <si>
    <t>In recent years, the fields of Natural Language Processing (NLP) and Generative Artificial Intelligence (AI) have seen significant advancements, particularly in the domain of legal text analysis and summarisation. This work explores the application of NLP and Generative AI techniques in the context of Indian legal judgments, focusing on extractive summarisation methods and their implications for socially responsible content generation. This work uses state-of-the-art NLP models, including T5 and GPT-2, to generate extractive summaries of Indian legal judgments. These models are fine-tuned on the manually created extractive summaries to enhance their performance in summarizing legal content. The proposed approach is evaluated using standard metrics such as ROUGE and BERTScore. Results demonstrate the method’s effectiveness, with significant improvements observed over baseline models. The approach achieves scores of 0.34 for ROUGE-1, 0.15 for ROUGE-2, and 0.31 for ROUGE-L metrics, along with 0.26 for PBERT, 0.41 for RBERT, and 0.31 for FBERT for the T5 model. For GPT-2, the corresponding values are 0.27 for ROUGE-1, 0.12 for ROUGE-2, and 0.24 for ROUGE-L metrics, along with 0.33 for PBERT, 0.25 for RBERT, and 0.28 for FBERT. This study contributes to the advancement of extractive summarisation techniques for Indian legal judgments, providing a robust framework for generating accurate and concise summaries that capture the essence of complex legal documents by leveraging advancements in NLP and Generative AI to generate socially responsible summaries. © The Author(s), under exclusive license to Springer Nature Singapore Pte Ltd. 2024.</t>
  </si>
  <si>
    <t>Bertscore; Extractive summarisation; Generative ai; Indian legal judgments; Natural language processing; Rougescore</t>
  </si>
  <si>
    <t>P.B. Pati; Department of Computer Science and Engineering, Amrita School of Computing Bengaluru, Amrita Vishwa Vidyapeetham, Bengaluru, India; email: bp_peeta@blr.amrita.edu</t>
  </si>
  <si>
    <t>1860949X</t>
  </si>
  <si>
    <t>Stud. Comput. Intell.</t>
  </si>
  <si>
    <t>2-s2.0-85212253787</t>
  </si>
  <si>
    <t>Taylor I.</t>
  </si>
  <si>
    <t>Taylor, Isaac (57200905085)</t>
  </si>
  <si>
    <t>57200905085</t>
  </si>
  <si>
    <t>Justice by Algorithm: The Limits of AI in Criminal Sentencing</t>
  </si>
  <si>
    <t>42</t>
  </si>
  <si>
    <t>10.1080/0731129X.2023.2275967</t>
  </si>
  <si>
    <t>https://www.scopus.com/inward/record.uri?eid=2-s2.0-85175552054&amp;doi=10.1080%2f0731129X.2023.2275967&amp;partnerID=40&amp;md5=68aefebddc2c2cad3f0673c8553f4030</t>
  </si>
  <si>
    <t>Criminal justice systems have traditionally relied heavily on human decision-making, but new technologies are increasingly supplementing the human role in this sector. This paper considers what general limits need to be placed on the use of algorithms in sentencing decisions. It argues that, even once we can build algorithms that equal human decision-making capacities, strict constraints need to be placed on how they are designed and developed. The act of condemnation is a valuable element of criminal sentencing, and using algorithms in sentencing–even in an advisory role–threatens to undermine this value. The paper argues that a principle of “meaningful public control” should be met in all sentencing decisions if they are to retain their condemnatory status. This principle requires that agents who have standing to act on behalf of the wider political community retain moral responsibility for all sentencing decisions. While this principle does not rule out the use of algorithms, it does require limits on how they are constructed. © 2023 The Author(s). Published by Informa UK Limited, trading as Taylor &amp; Francis Group on behalf of John Jay College of Criminal Justice of The City University of New York.</t>
  </si>
  <si>
    <t>artificial intelligence (AI); criminal justice; Feinberg; Joel; punishment; sentencing algorithms</t>
  </si>
  <si>
    <t>I. Taylor; email: isaac.taylor@philosophy.su.se</t>
  </si>
  <si>
    <t>2-s2.0-85175552054</t>
  </si>
  <si>
    <t>Yamada Y.</t>
  </si>
  <si>
    <t>Yamada, Yachiko (57221946035)</t>
  </si>
  <si>
    <t>57221946035</t>
  </si>
  <si>
    <t>Judicial Decision-Making and Explainable AI (XAI) – Insights from the Japanese Judicial System; [Sądowe podejmowanie decyzji i interpretowalna sztuczna inteligencja (XAI) – spostrzeżenia z japońskiego systemu sądowego]</t>
  </si>
  <si>
    <t>Studia Iuridica Lublinensia</t>
  </si>
  <si>
    <t>32</t>
  </si>
  <si>
    <t>10.17951/sil.2023.32.4.157-173</t>
  </si>
  <si>
    <t>https://www.scopus.com/inward/record.uri?eid=2-s2.0-85180727923&amp;doi=10.17951%2fsil.2023.32.4.157-173&amp;partnerID=40&amp;md5=f6397e0ebc30de00c6d698a621d6b92e</t>
  </si>
  <si>
    <t>Chuo University, Japan</t>
  </si>
  <si>
    <t>Yamada Y., Chuo University, Japan</t>
  </si>
  <si>
    <t>The recent development of artificial intelligence (AI) in information technology (IT) is remarkable. These developments have led to claims that AI can be used in courts to replace judges. In the article, the author addresses a matrix of these issues using the concept of explainable AI (XAI). The article examines how regulation can ensure that AI is ethical, and how this ethicality is closely related to (XAI). It concludes that, in the current context, the contribution of AI to the decision-making process is limited by the lack of sufficient explainability and interpretability of AI, although these aspects are adequately addressed and discussed. In addition, it is crucial to consider the impact of AI’s contribution on the legal authority that forms the foundation of the justice system, and a possible approach is suggested to consider conducting an experimental study as AI arbitration. © 2023, Wydawnictwo Uniwersytetu Marii Curie-Sklodowskiej w Lublinie. All rights reserved.</t>
  </si>
  <si>
    <t>artificial intelligence; courts; decision-making process; explainable AI; judges; judicial decision-making; XAI</t>
  </si>
  <si>
    <t>Y. Yamada; Chuo Law School, Tokyo, 3-11-15 Kandasurugadai, Chiyoda-ku, 101-8324, Japan; email: yachiko@tamacc.chuo-u.ac.jp</t>
  </si>
  <si>
    <t>Wydawnictwo Uniwersytetu Marii Curie-Sklodowskiej w Lublinie</t>
  </si>
  <si>
    <t>17316375</t>
  </si>
  <si>
    <t>Stud. Iuridica. Lublinensia.</t>
  </si>
  <si>
    <t>2-s2.0-85180727923</t>
  </si>
  <si>
    <t>Farber S.</t>
  </si>
  <si>
    <t>Farber, Shai (57362667800)</t>
  </si>
  <si>
    <t>57362667800</t>
  </si>
  <si>
    <t>AI in terrorism sentencing: evaluating predictive accuracy and ethical implications</t>
  </si>
  <si>
    <t>Criminal Justice Studies</t>
  </si>
  <si>
    <t>10.1080/1478601X.2024.2415558</t>
  </si>
  <si>
    <t>https://www.scopus.com/inward/record.uri?eid=2-s2.0-85207502783&amp;doi=10.1080%2f1478601X.2024.2415558&amp;partnerID=40&amp;md5=0350aaac3bcc5e53a5a5536fa5ce4226</t>
  </si>
  <si>
    <t>Department of Criminology, Emek Jezreel Academic College, Jezreel Valley, Israel</t>
  </si>
  <si>
    <t>Farber S., Department of Criminology, Emek Jezreel Academic College, Jezreel Valley, Israel</t>
  </si>
  <si>
    <t>This study investigates the potential of artificial intelligence (AI) to predict sentencing outcomes in terrorism-related attempted murder cases. By comparing AI model predictions with actual sentences from Israeli civilian and military courts, the research evaluates AI’s accuracy and consistency. Findings indicate that AI predictions align closely with human judgments yet also reveal significant challenges in capturing case-specific nuances. This study contributes to the debate on AI’s role in the legal system, providing insights into developing responsible and effective AI integration in judicial decision-making. © 2024 The Author(s). Published by Informa UK Limited, trading as Taylor &amp; Francis Group.</t>
  </si>
  <si>
    <t>Artificial intelligence (AI) in legal systems; ethical implications of AI in law; judicial decision-making; sentencing algorithms. Terrorism case sentencing</t>
  </si>
  <si>
    <t>S. Farber; Department of Criminology, Emek Jezreel Academic College, Jezreel Valley, Israel; email: shaif@yvc.ac.il</t>
  </si>
  <si>
    <t>1478601X</t>
  </si>
  <si>
    <t>Crim. Justice Stud.</t>
  </si>
  <si>
    <t>2-s2.0-85207502783</t>
  </si>
  <si>
    <t>Toledo C.; Pessoa D.</t>
  </si>
  <si>
    <t>Toledo, Cláudia (57211325688); Pessoa, Daniel (58899393700)</t>
  </si>
  <si>
    <t>57211325688; 58899393700</t>
  </si>
  <si>
    <t>The use of artificial intelligence in judicial decision making; [O uso de inteligência artificial na tomada de decisão judicial]</t>
  </si>
  <si>
    <t>Revista de Investigacoes Constitucionais</t>
  </si>
  <si>
    <t>e237</t>
  </si>
  <si>
    <t>10.5380/rinc.v10i1.86319</t>
  </si>
  <si>
    <t>https://www.scopus.com/inward/record.uri?eid=2-s2.0-85188948411&amp;doi=10.5380%2frinc.v10i1.86319&amp;partnerID=40&amp;md5=3ea64d79097c75f489fde448fc05fe30</t>
  </si>
  <si>
    <t>Universidade Federal de Juiz de Fora, MG, Juiz de Fora, Brazil; Universidade Federal Rural do Semiárido, RN, Mossoró, Brazil</t>
  </si>
  <si>
    <t>Toledo C., Universidade Federal de Juiz de Fora, MG, Juiz de Fora, Brazil; Pessoa D., Universidade Federal Rural do Semiárido, RN, Mossoró, Brazil</t>
  </si>
  <si>
    <t>This paper presents a synthesis of critical analyses about the lack of transparency and the problem of biases in the use of artificial intelligence (AI) systems as support or for effective judicial decision making from the Brazilian context, based on researches coordinated by the authors. From the methodological point of view, bibliographic, documentary and empirical researches were developed in the investigations. Analytical-interpretative studies of the materials gathered were made in order to ground the considerations. In the approach, a brief description of the state of the art regarding the use of AI by the national judiciary was elaborated, followed by analyzes on the opacity of algorithms and cognitive biases, according to topics related to the structural incompatibility between data processing by AI and the application of Law; the inability of the AI to make value judgments; the accentuation of cognitive biases by AI; and lack of transparency in relation to the algorithms and data used by the AI. At the end, proposals are presented to face the problems related to the use of AI for judicial decision making. © 2023, Universidade Federal do Parana. All rights reserved.</t>
  </si>
  <si>
    <t>Artificial intelligence; Bias; Judicial decision; Transparency; Use</t>
  </si>
  <si>
    <t>Universidade Federal do Parana</t>
  </si>
  <si>
    <t>23595639</t>
  </si>
  <si>
    <t>Rev. Investig. Const.</t>
  </si>
  <si>
    <t>2-s2.0-85188948411</t>
  </si>
  <si>
    <t>Criminal Sentencing and Artificial Intelligence: What is the Input Problem?</t>
  </si>
  <si>
    <t>Criminal Law and Philosophy</t>
  </si>
  <si>
    <t>10.1007/s11572-024-09739-2</t>
  </si>
  <si>
    <t>https://www.scopus.com/inward/record.uri?eid=2-s2.0-85207245771&amp;doi=10.1007%2fs11572-024-09739-2&amp;partnerID=40&amp;md5=e46613c5c6716b2da1251058fce89aa4</t>
  </si>
  <si>
    <t>The use of artificial intelligence as an instrument to assist judges in determining sentences in criminal cases is an issue that gives rise to many theoretical challenges. The purpose of this article is to examine one of these challenges known as the “input problem.” This problem arises supposedly due to two reasons: that in order for an algorithm to be able to provide a sentence recommendation, it needs to be inputted with case specific information; and that the task of presenting an adequate picture of a crime often turns out to be highly complex. Even though this problem has been noted since the earliest attempts at developing sentencing support systems, almost no one has considered the ethical nature of this challenge. The aim of this article is to fill that void. First, it is shown that the input problem has been subject to somewhat different interpretations. Second, several possible answers as to when and why the problem constitutes an ethical challenge are considered. Third, a few suggestions are presented as to how undesirable implications of complexity at the input stage might be ameliorated by tailoring the way sentencing algorithms are developed and used in the work of criminal courts. © The Author(s) 2024.</t>
  </si>
  <si>
    <t>Artificial intelligence; Crime; Input problem; Punishment; Sentencing algorithms</t>
  </si>
  <si>
    <t>18719791</t>
  </si>
  <si>
    <t>Crim. Law Philos.</t>
  </si>
  <si>
    <t>2-s2.0-85207245771</t>
  </si>
  <si>
    <t>Kahr P.K.; Rooks G.; Willemsen M.C.; Snijders C.C.P.</t>
  </si>
  <si>
    <t>Kahr, Patricia K. (58154462200); Rooks, Gerrit (6506246530); Willemsen, Martijn C. (7004296745); Snijders, Chris C.P. (35760703100)</t>
  </si>
  <si>
    <t>58154462200; 6506246530; 7004296745; 35760703100</t>
  </si>
  <si>
    <t>It Seems Smart, but It Acts Stupid: Development of Trust in AI Advice in a Repeated Legal Decision-Making Task</t>
  </si>
  <si>
    <t>International Conference on Intelligent User Interfaces, Proceedings IUI</t>
  </si>
  <si>
    <t>10.1145/3581641.3584058</t>
  </si>
  <si>
    <t>https://www.scopus.com/inward/record.uri?eid=2-s2.0-85152144514&amp;doi=10.1145%2f3581641.3584058&amp;partnerID=40&amp;md5=77ab00684b434034585a03397a4e2f64</t>
  </si>
  <si>
    <t>Eindhoven University of Technology, Eindhoven, Netherlands; Eindhoven University of Technology, Eindhoven, 5600 MB, Netherlands; Jheronimus Academy of Data Science, DA 's-Hertogenbosch, 5211, Netherlands</t>
  </si>
  <si>
    <t>Kahr P.K., Eindhoven University of Technology, Eindhoven, Netherlands; Rooks G., Eindhoven University of Technology, Eindhoven, Netherlands; Willemsen M.C., Eindhoven University of Technology, Eindhoven, 5600 MB, Netherlands, Jheronimus Academy of Data Science, DA 's-Hertogenbosch, 5211, Netherlands; Snijders C.C.P., Eindhoven University of Technology, Eindhoven, Netherlands</t>
  </si>
  <si>
    <t>Humans increasingly interact with AI systems, and successful interactions rely on individuals trusting such systems (when appropriate). Considering that trust is fragile and often cannot be restored quickly, we focus on how trust develops over time in a human-AI-interaction scenario. In a 2x2 between-subject experiment, we test how model accuracy (high vs. low) and type of explanation (human-like vs. not) affect trust in AI over time. We study a complex decision-making task in which individuals estimate jail time for 20 criminal law cases with AI advice. Results show that trust is significantly higher for high-accuracy models. Also, behavioral trust does not decline, and subjective trust even increases significantly with high accuracy. Human-like explanations did not generally affect trust but boosted trust in high-accuracy models.  © 2023 Owner/Author.</t>
  </si>
  <si>
    <t>Collaborative Decision-Making; Human-AI Interaction; Trust Development; Trustworthy AI</t>
  </si>
  <si>
    <t>Artificial intelligence; Accuracy model; AI systems; Collaborative decision making; Decisions makings; High-accuracy; Human like; Human-AI interaction; Subject experiment; Trust development; Trustworthy AI; Decision making</t>
  </si>
  <si>
    <t>Association for Computing Machinery</t>
  </si>
  <si>
    <t>979-840070106-1</t>
  </si>
  <si>
    <t>Int Conf Intell User Interfaces Proc IUI</t>
  </si>
  <si>
    <t>All Open Access; Bronze Open Access; Green Open Access</t>
  </si>
  <si>
    <t>2-s2.0-85152144514</t>
  </si>
  <si>
    <t>Burgess P.; Williams I.; Qu L.; Wang W.</t>
  </si>
  <si>
    <t>Burgess, Paul (57191523722); Williams, Iwan (57823947800); Qu, Lizhen (57196124952); Wang, Weiqing (56336058500)</t>
  </si>
  <si>
    <t>57191523722; 57823947800; 57196124952; 56336058500</t>
  </si>
  <si>
    <t>Using Generative AI to Identify Arguments in Judges’ Reasons: Accuracy and Benefits for Students</t>
  </si>
  <si>
    <t>Law, Technology and Humans</t>
  </si>
  <si>
    <t>10.5204/lthj.3637</t>
  </si>
  <si>
    <t>https://www.scopus.com/inward/record.uri?eid=2-s2.0-85210959791&amp;doi=10.5204%2flthj.3637&amp;partnerID=40&amp;md5=f8bf42594fb5fc01b95a1d24e1a0ccd3</t>
  </si>
  <si>
    <t>Monash University, Australia</t>
  </si>
  <si>
    <t>Burgess P., Monash University, Australia; Williams I., Monash University, Australia; Qu L., Monash University, Australia; Wang W., Monash University, Australia</t>
  </si>
  <si>
    <t>This study evaluates the effectiveness of generative artificial intelligence (GAI) in identifying and reconstructing legal arguments from judges’ reasons in court cases, focusing on the practical implications for law students and legal educators. By examining the performance of two versions of popular Large Language Models – ChatGPT and Claude – across five recent High Court of Australia decisions, the study makes a preliminary assessment of the accuracy of LLM systems in replicating a skill essential for lawyers: identification of arguments and argument chains in judges’ reasons. The methodology involves marking LLM-generated outputs with reference to both a sample answer and a detailed rubric. Key findings reveal a significant variance in the accuracy of different LLMs, with Claude 3.5 markedly outperforming all others, achieving average grades up to 90 per cent. In contrast, ChatGPT versions demonstrated lower accuracy, with average marks not exceeding 50 per cent. These results highlight the critical importance of selecting the right GAI system for legal applications, as well as the necessity for users to critically engage with AI outputs rather than relying solely on automated tools. The study concludes that while LLMs hold potential benefits for the legal profession, including increased efficiency and enhanced access to justice, for GAI use that may be carried out by a law student, the technology cannot yet replace the nuanced human skill of legal argument analysis. © The Author/s 2024.</t>
  </si>
  <si>
    <t>arguments; education; generative AI; judges’ reasons; Large Language Models</t>
  </si>
  <si>
    <t>Queensland University of Technology</t>
  </si>
  <si>
    <t>26524074</t>
  </si>
  <si>
    <t>Law. Tech. Hum.</t>
  </si>
  <si>
    <t>2-s2.0-85210959791</t>
  </si>
  <si>
    <t>Pan W.; Chen Y.; Liu Z.; Li X.; Xu Z.</t>
  </si>
  <si>
    <t>Pan, Wenjing (58010485400); Chen, Yuan (57226339140); Liu, Zhiheng (58799870200); Li, Xia (55718253900); Xu, Zhuopeng (57220210549)</t>
  </si>
  <si>
    <t>58010485400; 57226339140; 58799870200; 55718253900; 57220210549</t>
  </si>
  <si>
    <t>Circumstance-Aware Graph Neural Network for Legal Judgment Prediction</t>
  </si>
  <si>
    <t>Proceedings of 2023 International Conference on Asian Language Processing, IALP 2023</t>
  </si>
  <si>
    <t>10.1109/IALP61005.2023.10337257</t>
  </si>
  <si>
    <t>https://www.scopus.com/inward/record.uri?eid=2-s2.0-85181773248&amp;doi=10.1109%2fIALP61005.2023.10337257&amp;partnerID=40&amp;md5=ca5d1a6bf5123b122a40f68ef5c0506c</t>
  </si>
  <si>
    <t>School of Information Science and Technology, Guangdong University of Foreign Studies, Guangzhou, China; School of Computer Science and Engineering, Central South University, Changsha, China</t>
  </si>
  <si>
    <t>Pan W., School of Information Science and Technology, Guangdong University of Foreign Studies, Guangzhou, China; Chen Y., School of Information Science and Technology, Guangdong University of Foreign Studies, Guangzhou, China; Liu Z., School of Information Science and Technology, Guangdong University of Foreign Studies, Guangzhou, China; Li X., School of Information Science and Technology, Guangdong University of Foreign Studies, Guangzhou, China; Xu Z., School of Computer Science and Engineering, Central South University, Changsha, China</t>
  </si>
  <si>
    <t>Legal judgment prediction aims to predict applicable law articles, charges, and the terms of penalty automatically based on the fact descriptions of the criminal cases. In general, law articles specify different penalties for the same charge according to different circumstances. When using law articles, it is important to determine the right circumstance corresponding to the fact, and apply the adequate penalty. However, most of the existing work does not distinguish circumstances in law articles, and uses the entire law article as a whole. In order to make finer-grained reasoning, we consider law articles at circumstance level. As descriptions of circumstances may depend on some other circumstances, we construct a circumstance-based law article graph (CLAG) reflecting the dependencies between circumstances in order to create better representations for them. We also propose a novel two-way attention mechanism between facts and circumstances, through which the representations of facts and circumstances can enhance mutually. The experimental results conducted on real world dataset show the superiority of our model.  © 2023 IEEE.</t>
  </si>
  <si>
    <t>Circumstance-based Law Article Graph; Legal Judgment Prediction; Two-way Attention</t>
  </si>
  <si>
    <t>Graph neural networks; Circumstance-based law article graph; Criminal case; Fact descriptions; Fine grained; General laws; Graph neural networks; Legal judgements; Legal judgment prediction; Two ways; Two-way attention; Forecasting</t>
  </si>
  <si>
    <t>National Natural Science Foundation of China, NSFC, (61976062)</t>
  </si>
  <si>
    <t>This work is supported by National Natural Science Foundation of China (No. 61976062).</t>
  </si>
  <si>
    <t xml:space="preserve">; </t>
  </si>
  <si>
    <t>Wang L.; Lu Y.; Dong M.</t>
  </si>
  <si>
    <t>979-835033078-6</t>
  </si>
  <si>
    <t>Proc. Int. Conf. Asian Lang. Process., IALP</t>
  </si>
  <si>
    <t>2-s2.0-85181773248</t>
  </si>
  <si>
    <t>Javed K.; Li J.</t>
  </si>
  <si>
    <t>Javed, Kashif (59013664500); Li, Jianxin (59013664600)</t>
  </si>
  <si>
    <t>59013664500; 59013664600</t>
  </si>
  <si>
    <t>Artificial intelligence in judicial adjudication: Semantic biasness classification and identification in legal judgement (SBCILJ)</t>
  </si>
  <si>
    <t>Heliyon</t>
  </si>
  <si>
    <t>e30184</t>
  </si>
  <si>
    <t>10.1016/j.heliyon.2024.e30184</t>
  </si>
  <si>
    <t>https://www.scopus.com/inward/record.uri?eid=2-s2.0-85192058630&amp;doi=10.1016%2fj.heliyon.2024.e30184&amp;partnerID=40&amp;md5=ef7f9d4ea3d278dffb55c5ebdf10e773</t>
  </si>
  <si>
    <t>School of Law, Zhengzhou University, Henan, Zhengzhou, 450001, China</t>
  </si>
  <si>
    <t>Javed K., School of Law, Zhengzhou University, Henan, Zhengzhou, 450001, China; Li J., School of Law, Zhengzhou University, Henan, Zhengzhou, 450001, China</t>
  </si>
  <si>
    <t>History reveals that human societies have suffered in terms of social justice due to cognitive bias. Semantic bias tends to amplify cognitive bias. Therefore, the presence of cognitive biases in extensive historical data can potentially result in unethical and allegedly inhumane predictions since AI systems are trained on this data. The innovation of artificial intelligence and its rapid integration across disciplines has prompted questions regarding the subjectivity of the technology. Current research focuses the semantic bias in legal judgment to increase the legitimacy of training data. By the application of general-purpose Artificial Intelligence (AI) algorithms, we classify and detect the semantics bias that is present in the Chinese Artificial Intelligence and Law (CAIL) dataset. Our findings demonstrate that AI models acquire superior prediction power in the CAIL dataset, which is comprised of hundreds of cases, compared to a structured professional risk assessment tool. To assist legal practitioners during this process, innovative approaches that are based on AI may be implemented inside the legal arena. To accomplish this objective, we suggested a classification model for semantic bias that is related to the classification and identification of semantic biases in legal judgment. Our proposed model legal field uses the example of categorization along with the identification of the CAIL dataset. This will be accomplished by identifying the semantics biases in judicial decisions. We used different types of classifiers such as the Support Vector Machine (SVM), Naïve-Bayes (NB), Multi-Layer Perceptron (MLP), and the K-Nearest Neighbour (KNN) to come across the preferred results. SVM got 96.90 %, NB has 88.80 %, MLP has 86.75 % and KNN achieved 85.66 % accuracy whereas SVM achieved greater accuracy as compared to other models. Additionally, we demonstrate that we were able to get a relatively high classification performance when predicting outcomes based just on the semantic bias categorization in judicial judgments that determine the outcome of the case. © 2024 The Authors</t>
  </si>
  <si>
    <t>Artificial intelligence; CAIL dataset; Judicial adjudication; Legal judgment; Natural language processing; Semantic biasedness</t>
  </si>
  <si>
    <t>Government of China; National Office for Philosophy and Social Sciences, NPOPSS; Zhengzhou University, ZZU</t>
  </si>
  <si>
    <t>The authors acknowledge Government of China for awarding the projects of National Social Science Foundation project and National Social Science Fund major project that have funded this research. Authors are also thankful to school of law, Zhengzhou University for the opportunities provided for research.</t>
  </si>
  <si>
    <t>J. Li; School of Law, Zhengzhou University, Zhengzhou, Henan, 450001, China; email: jianxinlee@zzu.edu.cn</t>
  </si>
  <si>
    <t>24058440</t>
  </si>
  <si>
    <t>2-s2.0-85192058630</t>
  </si>
  <si>
    <t>Aradiel Castañeda H.; Acosta de la Cruz P.R.; Mas Azahuanche G.A.; Flores Salinas J.A.; Carhuay Pampas E.G.; Torre camones A.A.</t>
  </si>
  <si>
    <t>Aradiel Castañeda, Hilario (57392132500); Acosta de la Cruz, Pedro Raúl (57930524500); Mas Azahuanche, Guillermo Antonio (59326119900); Flores Salinas, José Alberto (57211352926); Carhuay Pampas, Enrique Grerorio (58929170900); Torre camones, Anival Alfredo (58620445400)</t>
  </si>
  <si>
    <t>57392132500; 57930524500; 59326119900; 57211352926; 58929170900; 58620445400</t>
  </si>
  <si>
    <t>Robot Judge: An Automated Judge Based on Machine Learning for Food Claim Cases in Lima</t>
  </si>
  <si>
    <t>Proceedings of the LACCEI international Multi-conference for Engineering, Education and Technology</t>
  </si>
  <si>
    <t>371</t>
  </si>
  <si>
    <t>10.18687/LEIRD2023.1.1.371</t>
  </si>
  <si>
    <t>https://www.scopus.com/inward/record.uri?eid=2-s2.0-85187253159&amp;doi=10.18687%2fLEIRD2023.1.1.371&amp;partnerID=40&amp;md5=bd059d83c4fb35b58461a19ca7adee5b</t>
  </si>
  <si>
    <t>Universidad Nacional de Ingeniería, Peru; Universidad Nacional del Callao, Peru</t>
  </si>
  <si>
    <t>Aradiel Castañeda H., Universidad Nacional de Ingeniería, Peru; Acosta de la Cruz P.R., Universidad Nacional de Ingeniería, Peru; Mas Azahuanche G.A., Universidad Nacional del Callao, Peru; Flores Salinas J.A., Universidad Nacional de Ingeniería, Peru; Carhuay Pampas E.G., Universidad Nacional de Ingeniería, Peru; Torre camones A.A., Universidad Nacional de Ingeniería, Peru</t>
  </si>
  <si>
    <t>The automated judge is an innovative artificial intelligence solution conceived with the purpose of anticipating and issuing a ruling in specific cases, particularly those related to food claims. © 2023 Latin American and Caribbean Consortium of Engineering Institutions. All rights reserved.</t>
  </si>
  <si>
    <t>ChatGPT; Judge; Judicial Processes; Machine Learning; NTLK; Robot</t>
  </si>
  <si>
    <t>Latin American and Caribbean Consortium of Engineering Institutions</t>
  </si>
  <si>
    <t>24146390</t>
  </si>
  <si>
    <t>978-628952077-4</t>
  </si>
  <si>
    <t>Proc. LACCEI int. multi-conf. eng. educ. technol.</t>
  </si>
  <si>
    <t>2-s2.0-85187253159</t>
  </si>
  <si>
    <t>Coppola F.</t>
  </si>
  <si>
    <t>Coppola, Fabio (57216807834)</t>
  </si>
  <si>
    <t>57216807834</t>
  </si>
  <si>
    <t>Sentencing and Artificial Intelligence: a possible interaction with the Ex-Aequo algorithm; [Commisurazione della pena e intelligenza artificiale: una ipotesi di lavoro con l’algoritmo Ex-Aequo]</t>
  </si>
  <si>
    <t>Archivio Penale</t>
  </si>
  <si>
    <t>https://www.scopus.com/inward/record.uri?eid=2-s2.0-85169895059&amp;partnerID=40&amp;md5=38b307cb00b4bce564bcbf9be84fe71d</t>
  </si>
  <si>
    <t>Starting from the analysis of the characteristics of artificial intelligence and the problems affecting the Italian sentencing system, this paper envisages a possible interaction between AI and the penal system at sentencing. The theorised algorithm model, which takes the name of Ex-Aequo for its egalitarian vocation, does not entail to supplant human judges, but is intended to supplement judges in the work of research and comparison with the sentencing practice in order to guarantee greater uniformity, ‘comparative’ proportionality and transparency to the sentencing outcome. The latter is, in fact, traditionally plagued by a certain opacity, given the recourse to ‘lazy’ motivational formulas such as the ‘fairness’, ‘justice’ or ‘adequacy’ of the sanctioning treatment, and is affected by irrational factors and cognitive biases affecting its quantification. © 2023 Pisa University Press. All rights reserved.</t>
  </si>
  <si>
    <t>Pisa University Press</t>
  </si>
  <si>
    <t>00040304</t>
  </si>
  <si>
    <t>Arch. Penal.</t>
  </si>
  <si>
    <t>2-s2.0-85169895059</t>
  </si>
  <si>
    <t>Thomaidou M.A.; Berryessa C.M.</t>
  </si>
  <si>
    <t>Thomaidou, Mia A. (57217220330); Berryessa, Colleen M. (55820045600)</t>
  </si>
  <si>
    <t>57217220330; 55820045600</t>
  </si>
  <si>
    <t>Mental Illness as a Sentencing Determinant: A Comparative Case Law Analysis Based on a Machine Learning Approach</t>
  </si>
  <si>
    <t>Criminal Justice and Behavior</t>
  </si>
  <si>
    <t>50</t>
  </si>
  <si>
    <t>10.1177/00938548231170801</t>
  </si>
  <si>
    <t>https://www.scopus.com/inward/record.uri?eid=2-s2.0-85158089945&amp;doi=10.1177%2f00938548231170801&amp;partnerID=40&amp;md5=52c213aa1c3cf7843a0ca72ca5d6dfb7</t>
  </si>
  <si>
    <t>Rutgers University, School of Criminal Justice, United States</t>
  </si>
  <si>
    <t>Thomaidou M.A., Rutgers University, School of Criminal Justice, United States; Berryessa C.M., Rutgers University, School of Criminal Justice, United States</t>
  </si>
  <si>
    <t>This study identifies factors that contribute to sentencing outcomes for criminally sentenced individuals experiencing mental disorders, in two U.S. states with divergent sociopolitical ideologies. Recent case law (n = 130) from appellate courts in New York and Kansas (from 2020 to 2021) was analyzed using regression and machine learning to predict sentence severity for individuals experiencing mental disorders. Across both states, trauma-related and personality disorders led to the most severe sentences, while paraphilia, addiction, and mood disorders had the lowest probability of imprisonment. Sentencing outcomes in Kansas were significantly more severe as compared with New York. A classification analysis identified important patterns of sentencing determinants that predicted which mental disorders were more likely to lead to incarceration. Findings and implications are discussed in relation to punishment disparities as well as the potentials and pitfalls regarding the use of machine learning approaches in criminal justice research and policy. © 2023 International Association for Correctional and Forensic Psychology.</t>
  </si>
  <si>
    <t>criminal justice; machine learning; mental illness; political ideology; sentencing</t>
  </si>
  <si>
    <t>M.A. Thomaidou; Rutgers University, School of Criminal Justice, United States; email: athina.mia@gmail.com</t>
  </si>
  <si>
    <t>SAGE Publications Inc.</t>
  </si>
  <si>
    <t>00938548</t>
  </si>
  <si>
    <t>CJBHA</t>
  </si>
  <si>
    <t>Crim. Justice Behav.</t>
  </si>
  <si>
    <t>2-s2.0-85158089945</t>
  </si>
  <si>
    <t>Lettieri N.; Guarino A.; Zaccagnino R.; Malandrino D.</t>
  </si>
  <si>
    <t>Lettieri, Nicola (55766499900); Guarino, Alfonso (57201983991); Zaccagnino, Rocco (27868231900); Malandrino, Delfina (7801383595)</t>
  </si>
  <si>
    <t>55766499900; 57201983991; 27868231900; 7801383595</t>
  </si>
  <si>
    <t>Keeping judges in the loop: a human–machine collaboration strategy against the blind spots of AI in criminal justice</t>
  </si>
  <si>
    <t>Soft Computing</t>
  </si>
  <si>
    <t>10.1007/s00500-023-08604-z</t>
  </si>
  <si>
    <t>https://www.scopus.com/inward/record.uri?eid=2-s2.0-85161400066&amp;doi=10.1007%2fs00500-023-08604-z&amp;partnerID=40&amp;md5=118d47d146ff60e01f4961a65762105f</t>
  </si>
  <si>
    <t>National Institute for Public Policy Analysis, Corso Italia, 33, RM, Rome, 00198, Italy; Dept. of Law, Economics, Management and Quantitative Methods, University of Sannio, Via delle Puglie, 82, BN, Benevento, 82100, Italy; Dept. of Computer Science, University of Salerno, Via Giovanni Paolo II, 130, SA, Fisciano, 84084, Italy</t>
  </si>
  <si>
    <t>Lettieri N., National Institute for Public Policy Analysis, Corso Italia, 33, RM, Rome, 00198, Italy, Dept. of Law, Economics, Management and Quantitative Methods, University of Sannio, Via delle Puglie, 82, BN, Benevento, 82100, Italy; Guarino A., Dept. of Law, Economics, Management and Quantitative Methods, University of Sannio, Via delle Puglie, 82, BN, Benevento, 82100, Italy; Zaccagnino R., Dept. of Computer Science, University of Salerno, Via Giovanni Paolo II, 130, SA, Fisciano, 84084, Italy; Malandrino D., Dept. of Computer Science, University of Salerno, Via Giovanni Paolo II, 130, SA, Fisciano, 84084, Italy</t>
  </si>
  <si>
    <t>While seeping into every aspect of our lives, intelligent systems carry serious concerns, many of which stem from the need to secure control over machines ensuring they turn into an enhancement and not into a threat to human societies. Issues are not lacking. Whether one considers recruiting platforms perpetuating historical patterns of discrimination or AI-driven systems unfairly evaluating the creditworthiness of natural persons, it clearly appears vital to firmly place human beings with their rights and needs at the center of intelligent technologies. The paper tackles this kind of issue by focusing on the use of artificial intelligence in criminal justice, where predictive analytics and AI-driven decision systems have proven capable not only of enhancing the fight against crime but also of bringing the risk of opacity, aberrations, and injustices. We present a human–machine collaboration strategy providing judges with the advantages of AI and computational heuristics while offering control and understanding of the role played by machines. Drawing from a research that led to the development of an experimental platform supporting judges and public prosecutors dealing with organized crime, the strategy revolves around two components: (i) an online learning model designed to support judges in the evaluation of criminal dangerousness of individuals and groups capable of learning from users’ feedback; (ii) a human–computer interaction component exploiting visual metaphors to ease judges’ interaction with data, AI and other heuristics. The main contribution of the work is a novel and viable declension of the Human-centered AI paradigm in justice administration. © 2023, The Author(s), under exclusive licence to Springer-Verlag GmbH Germany, part of Springer Nature.</t>
  </si>
  <si>
    <t>Computational crime analysis; Human–machine collaboration; Legal analytics; Machine learning digital justice</t>
  </si>
  <si>
    <t>E-learning; Human computer interaction; Intelligent systems; Learning systems; Machine learning; Predictive analytics; Blind spots; Computational crime analyse; Criminal justice; Driven system; Human being; Human society; Human-machine collaboration; Legal analytic; Machine learning digital justice; Machine-learning; Crime</t>
  </si>
  <si>
    <t>N. Lettieri; Dept. of Law, Economics, Management and Quantitative Methods, University of Sannio, Benevento, Via delle Puglie, 82, BN, 82100, Italy; email: n.lettieri@inapp.org</t>
  </si>
  <si>
    <t>14327643</t>
  </si>
  <si>
    <t>Soft Comput.</t>
  </si>
  <si>
    <t>2-s2.0-85161400066</t>
  </si>
  <si>
    <t>Fine A.; Marsh S.</t>
  </si>
  <si>
    <t>Fine, Anna (58605508400); Marsh, Shawn (12789751900)</t>
  </si>
  <si>
    <t>58605508400; 12789751900</t>
  </si>
  <si>
    <t>Judicial leadership matters (yet again): the association between judge and public trust for artificial intelligence in courts</t>
  </si>
  <si>
    <t>Discover Artificial Intelligence</t>
  </si>
  <si>
    <t>44</t>
  </si>
  <si>
    <t>10.1007/s44163-024-00142-3</t>
  </si>
  <si>
    <t>https://www.scopus.com/inward/record.uri?eid=2-s2.0-85197381998&amp;doi=10.1007%2fs44163-024-00142-3&amp;partnerID=40&amp;md5=b5dbde999fd83f61cdfd58e2d65657ec</t>
  </si>
  <si>
    <t>Interdisciplinary Social Psychology Ph.D. Program, University of Nevada, Mailstop 1300, 1664 N. Virginia Street, Reno, 89557, NV, United States; Judicial Studies Graduate Program, University of Nevada, Reno, United States; Communication Studies, University of Nevada, Reno, United States</t>
  </si>
  <si>
    <t>Fine A., Interdisciplinary Social Psychology Ph.D. Program, University of Nevada, Mailstop 1300, 1664 N. Virginia Street, Reno, 89557, NV, United States; Marsh S., Interdisciplinary Social Psychology Ph.D. Program, University of Nevada, Mailstop 1300, 1664 N. Virginia Street, Reno, 89557, NV, United States, Judicial Studies Graduate Program, University of Nevada, Reno, United States, Communication Studies, University of Nevada, Reno, United States</t>
  </si>
  <si>
    <t>Artificial intelligence (AI) is rapidly expanding in myriad industries and systems. This study sought to investigate public trust in using AI in the criminal court process. While previous research has identified factors that influence trust in AI, such as perceived accuracy and transparency of algorithms, less is known about the role of influential leaders—such as judges—in shaping public trust in new technology. This study examined the relationship between locus of control, anthropomorphism, cultural values, and perceived trust in AI. Participants completed a survey assessing their perceptions of trust in AI in determining bail eligibility, bail fines and fees, sentencing length, sentencing fines and fees, and writing legal documents (e.g., findings and disposition). Participants were more likely to trust AI performing financial calculations rather than determining bail eligibility, sentence length, or drafting legal documents. Participants’ comfort with AI in decision-making also depended on their perceptions of judges’ trust in AI, and they expressed concerns about AI perpetuating bias and the need for extensive testing to ensure accuracy. Interestingly, no significant association was found with other participant characteristics (e.g., locus of control, anthropomorphism, or cultural values). This study contributes to the literature by highlighting the role of judges as influential leaders in shaping public trust in AI and examining the influence of individual differences on trust in AI. The findings also help inform the development of recommended practices and ethical guidelines for the responsible use of AI in the courts. © The Author(s) 2024.</t>
  </si>
  <si>
    <t>Artificial intelligence; Judges; Law; Perceptions; Trust</t>
  </si>
  <si>
    <t>Authentication; Decision making; Ethical technology; Cultural value; Judge; Law; Legal documents; Locus of control; Perceived trusts; Perceptions of trust; Public trust; Sentence length; Trust; Artificial intelligence</t>
  </si>
  <si>
    <t>A. Fine; Interdisciplinary Social Psychology Ph.D. Program, University of Nevada, Reno, Mailstop 1300, 1664 N. Virginia Street, 89557, United States; email: afine@nevada.unr.edu</t>
  </si>
  <si>
    <t>Springer Nature</t>
  </si>
  <si>
    <t>27310809</t>
  </si>
  <si>
    <t>Discov. Artif. Intell.</t>
  </si>
  <si>
    <t>2-s2.0-85197381998</t>
  </si>
  <si>
    <t>Sukanya G.; Priyadarshini J.</t>
  </si>
  <si>
    <t>Sukanya, G. (58868320200); Priyadarshini, J. (57196411003)</t>
  </si>
  <si>
    <t>58868320200; 57196411003</t>
  </si>
  <si>
    <t>Hybrid CNN: An Empirical Analysis of Machine Learning Models for Predicting Legal Judgments</t>
  </si>
  <si>
    <t>International Journal of Advanced Computer Science and Applications</t>
  </si>
  <si>
    <t>15</t>
  </si>
  <si>
    <t>10.14569/IJACSA.2024.01507124</t>
  </si>
  <si>
    <t>https://www.scopus.com/inward/record.uri?eid=2-s2.0-85201910499&amp;doi=10.14569%2fIJACSA.2024.01507124&amp;partnerID=40&amp;md5=1d656d2ceba0820ff5ca4ff710fec114</t>
  </si>
  <si>
    <t>School of Computer Science and Engineering, Vellore Institute of Technology, Chennai Campus, Chennai, India</t>
  </si>
  <si>
    <t>Sukanya G., School of Computer Science and Engineering, Vellore Institute of Technology, Chennai Campus, Chennai, India; Priyadarshini J., School of Computer Science and Engineering, Vellore Institute of Technology, Chennai Campus, Chennai, India</t>
  </si>
  <si>
    <t>Artificial Intelligence with NLP has revolutionized the legal industry, which was previously under-digitized, and it’s eager to adopt digital technologies for increased efficiency. Case backlog issues, exacerbated by population growth, can be alleviated by AI’s potential in decision prediction for laypeople, litigants, and adjudicators. Legal judgment prediction (LJP) is viewed as a text classification cum prediction problem, with encoding models crucial for accurate textual representation and downstream tasks. These models capture syntax, semantics, and context, varying in performance based on the task and dataset. Selecting the right model, whether traditional ML or DL, using different evaluation metrics, is complex. This paper addresses the above research gap by reviewing 12 cutting-edge ML models and 10 DL models with two embedding methods on real-time Madras High Court criminal cases from Manupatra. The comprehensive comparison of classifier models on real-time case documents provides insights for researchers to innovate despite challenges and limitations. Evaluation metrics like accuracy, F1 score, precision, and recall show that Support Vector Machines (SVM), Logistic Regression, and SGD with Doc2Vec (D2V) encoding and shallow neural networks perform well. Although Transformers process longer input sequences with parallel word analysis and self-attention layers, they have weaknesses on real-time datasets. This article proposes a novel hybrid CNN with a transformer model to predict binary judgments, outperforming traditional ML and DL models in precision, recall, and accuracy. Finally, we summarise the most important ramifications, potential research avenues, and difficulties facing the legal research field. © (2024), (Science and Information Organization). All rights reserved.</t>
  </si>
  <si>
    <t>CNN; Doc2vec; encoding; Legal judgment prediction; SGD; SVM; transformers</t>
  </si>
  <si>
    <t>Adversarial machine learning; C (programming language); Contrastive Learning; Laws and legislation; Logistic regression; Multilayer neural networks; Network coding; Population statistics; Prediction models; Support vector regression; Syntactics; Doc2vec; Empirical analysis; Encodings; Evaluation metrics; Legal judgements; Legal judgment prediction; Real- time; SGD; Support vectors machine; Transformer; Semantics</t>
  </si>
  <si>
    <t>Science and Information Organization</t>
  </si>
  <si>
    <t>2158107X</t>
  </si>
  <si>
    <t>Intl. J. Adv.  Comput. Sci. Appl.</t>
  </si>
  <si>
    <t>2-s2.0-85201910499</t>
  </si>
  <si>
    <t>Wen Y.; Ti P.</t>
  </si>
  <si>
    <t>Wen, Yu (59317817900); Ti, Ping (59317990100)</t>
  </si>
  <si>
    <t>59317817900; 59317990100</t>
  </si>
  <si>
    <t>A Study of Legal Judgment Prediction Based on Deep Learning Multi-Fusion Models—Data from China</t>
  </si>
  <si>
    <t>SAGE Open</t>
  </si>
  <si>
    <t>10.1177/21582440241257682</t>
  </si>
  <si>
    <t>https://www.scopus.com/inward/record.uri?eid=2-s2.0-85203305689&amp;doi=10.1177%2f21582440241257682&amp;partnerID=40&amp;md5=83fc11b0aeb538f86cdd5e9490382182</t>
  </si>
  <si>
    <t>Guilin University of Tourism, Guilin, China; Guangxi Normal University, Guilin, China</t>
  </si>
  <si>
    <t>Wen Y., Guilin University of Tourism, Guilin, China; Ti P., Guangxi Normal University, Guilin, China</t>
  </si>
  <si>
    <t>Legal judgment prediction implies predicting judgment results based on the case description suitable for judgment predictions in legal terms, crimes, fines, and punishment. This study examines Chinese legal cases, focusing on legal predictions based on deep learning multiple fusion models. It aims to analyze case descriptions and predict legal terms and fines. The use of artificial intelligence models to predict the law can solve the problem of increasing workload of legal institutions and personnel because of the increasing number of cases; and simultaneously, reduce the differences in judgment. This will improve the efficiency and fairness of legal judgments. This study used the BDCI2017 dataset for experiments and applied deep learning algorithms to improve the prediction accuracy. Various models, such as TextCNN, TextRNN, Wide &amp; TextCNN, and TextDenseNet classify cases and fines. Results revealed that TextDenseNet is better than the other model structures in terms of predictive accuracy. © The Author(s) 2024.</t>
  </si>
  <si>
    <t>deep learning; fine prediction; law prediction; legal judgment prediction</t>
  </si>
  <si>
    <t>National Office for Philosophy and Social Sciences, NPOPSS, (17BTY063)</t>
  </si>
  <si>
    <t xml:space="preserve">The author(s) disclosed receipt of the following financial support for the research, authorship, and/or publication of this article: This research was funded by the General Projects of the National Social Science Foundation of China(Grant No.17BTY063). </t>
  </si>
  <si>
    <t>P. Ti; Guangxi Normal University, Guilin, China; email: 2312126055@qq.com</t>
  </si>
  <si>
    <t>21582440</t>
  </si>
  <si>
    <t>2-s2.0-85203305689</t>
  </si>
  <si>
    <t>Andriati S.L.; Rizki I.K.; Malian A.N.B.M.</t>
  </si>
  <si>
    <t>Andriati, Syarifah Lisa (57204107349); Rizki, Inneke Kiki (59564846900); Malian, Ain Najwa Binti Mohd (59564222600)</t>
  </si>
  <si>
    <t>57204107349; 59564846900; 59564222600</t>
  </si>
  <si>
    <t>Justice on Trial: How Artificial Intelligence is Reshaping Judicial Decision-Making</t>
  </si>
  <si>
    <t>Journal of Indonesian Legal Studies</t>
  </si>
  <si>
    <t>13683</t>
  </si>
  <si>
    <t>10.15294/jils.v9i2.13683</t>
  </si>
  <si>
    <t>https://www.scopus.com/inward/record.uri?eid=2-s2.0-85218227368&amp;doi=10.15294%2fjils.v9i2.13683&amp;partnerID=40&amp;md5=73bb3a3e920bdc9149846e594e3c1596</t>
  </si>
  <si>
    <t>Faculty of Law, Universitas Sumatera Utara, India; Faculty of Law, Universiti Teknologi MARA, Malaysia</t>
  </si>
  <si>
    <t>Andriati S.L., Faculty of Law, Universitas Sumatera Utara, India; Rizki I.K., Faculty of Law, Universitas Sumatera Utara, India; Malian A.N.B.M., Faculty of Law, Universiti Teknologi MARA, Malaysia</t>
  </si>
  <si>
    <t>The integration of Artificial Intelligence (AI) into judicial decision-making processes is reshaping the administration of justice, offering new possibilities for efficiency and consistency while raising critical concerns about fairness and judicial discretion. This research explores the use of AI to support judges in their decision-making processes, focusing on the balance between technological assistance and the human consideration of justice. Additionally, it examines the regulatory frameworks that enable and govern AI’s role in the judiciary. Employing a normative juridical research methodology and secondary data from literature reviews, this study finds that AI systems can only assist judges by providing recommendations rather than replacing their judgment. Algorithms and mathematical models cannot fully account for the complex, qualitative factors inherent in the pursuit of justice, such as moral considerations, empathy, and societal context. Currently, AI usage in judicial processes is not explicitly regulated; however, it may be justified under Article 1 Point 8 of Indonesia’s ITE Law, which recognizes electronic agents controlled by humans to achieve specified objectives. The research underscores that AI’s potential lies in its capacity to complement human judges by enhancing efficiency and reducing bias in routine tasks, while ultimate decision-making must remain a human responsibility. This study concludes that the responsible use of AI, guided by clear legal and ethical frameworks, can ensure that technological advancements in the judiciary uphold the principles of justice and human dignity. © 2024, Universitas Negeri Semarang. All rights reserved.</t>
  </si>
  <si>
    <t>Artificial Intelligence; Judge's Decision; Justice</t>
  </si>
  <si>
    <t>S.L. Andriati; Faculty of Law, Universitas Sumatera Utara, India; email: syarifah_lisa_andriati@usu.ac.id</t>
  </si>
  <si>
    <t>Universitas Negeri Semarang</t>
  </si>
  <si>
    <t>25481584</t>
  </si>
  <si>
    <t>J. Indones. Leg. Stud.</t>
  </si>
  <si>
    <t>2-s2.0-85218227368</t>
  </si>
  <si>
    <t>Nigam S.K.; Sharma A.; Khanna D.; Shallum N.; Ghosh K.; Bhattacharya A.</t>
  </si>
  <si>
    <t>Nigam, Shubham Kumar (57214220082); Sharma, Anurag (58846791200); Khanna, Danush (59214766700); Shallum, Noel (58631892400); Ghosh, Kripabandhu (55364599300); Bhattacharya, Arnab (57191736903)</t>
  </si>
  <si>
    <t>57214220082; 58846791200; 59214766700; 58631892400; 55364599300; 57191736903</t>
  </si>
  <si>
    <t>Legal Judgment Reimagined: PredEx and the Rise of Intelligent AI Interpretation in Indian Courts</t>
  </si>
  <si>
    <t>Proceedings of the Annual Meeting of the Association for Computational Linguistics</t>
  </si>
  <si>
    <t>https://www.scopus.com/inward/record.uri?eid=2-s2.0-85205309381&amp;partnerID=40&amp;md5=2c6d71a17d0b83583ac2ff8f4476affa</t>
  </si>
  <si>
    <t>Indian Institute of Technology, Kanpur, India; IISER Kolkata, India; Manipal University, Jaipur, India; Symbiosis Law School, Pune, India</t>
  </si>
  <si>
    <t>Nigam S.K., Indian Institute of Technology, Kanpur, India; Sharma A., IISER Kolkata, India; Khanna D., Manipal University, Jaipur, India; Shallum N., Symbiosis Law School, Pune, India; Ghosh K., IISER Kolkata, India; Bhattacharya A., Indian Institute of Technology, Kanpur, India</t>
  </si>
  <si>
    <t>In the era of Large Language Models (LLMs), predicting judicial outcomes poses significant challenges due to the complexity of legal proceedings and the scarcity of expert-annotated datasets. Addressing this, we introduce Prediction with Explanation (PredEx), the largest expert-annotated dataset for legal judgment prediction and explanation in the Indian context, featuring over 15,000 annotations. This groundbreaking corpus significantly enhances the training and evaluation of AI models in legal analysis, with innovations including the application of instruction tuning to LLMs. This method has markedly improved the predictive accuracy and explanatory depth of these models for legal judgments. We employed various transformer-based models, tailored for both general and Indian legal contexts. Through rigorous lexical, semantic, and expert assessments, our models effectively leverage PredEx to provide precise predictions and meaningful explanations, establishing it as a valuable benchmark for both the legal profession and the NLP community. © 2024 Association for Computational Linguistics.</t>
  </si>
  <si>
    <t>Laws and legislation; Semantics; Annotated datasets; Expert assessment; Language model; Legal contexts; Legal judgements; Legal proceedings; Legal profession; Lexical semantics; Predictive accuracy; Prediction models</t>
  </si>
  <si>
    <t>S.K. Nigam; Indian Institute of Technology, Kanpur, India; email: sknigam@cse.iitk.ac.in</t>
  </si>
  <si>
    <t>Ku L.-W.; Martins A.; Srikumar V.</t>
  </si>
  <si>
    <t>0736587X</t>
  </si>
  <si>
    <t>979-889176099-8</t>
  </si>
  <si>
    <t>Proc. Annu. Meet. Assoc. Comput Linguist.</t>
  </si>
  <si>
    <t>2-s2.0-85205309381</t>
  </si>
  <si>
    <t>Sachan S.; Liu (Lisa) X.</t>
  </si>
  <si>
    <t>Sachan, Swati (57212036901); Liu (Lisa), Xi (58766343800)</t>
  </si>
  <si>
    <t>57212036901; 58766343800</t>
  </si>
  <si>
    <t>Blockchain-based auditing of legal decisions supported by explainable AI and generative AI tools</t>
  </si>
  <si>
    <t>Engineering Applications of Artificial Intelligence</t>
  </si>
  <si>
    <t>129</t>
  </si>
  <si>
    <t>107666</t>
  </si>
  <si>
    <t>10.1016/j.engappai.2023.107666</t>
  </si>
  <si>
    <t>https://www.scopus.com/inward/record.uri?eid=2-s2.0-85179887303&amp;doi=10.1016%2fj.engappai.2023.107666&amp;partnerID=40&amp;md5=613114d176bb5406c7e42da80e92ca32</t>
  </si>
  <si>
    <t>Artificial Intelligence in Finance, University of Liverpool, Management School, Financial Technology (FinTech) and Blockchain, Chatham St, Liverpool, L69 7ZH, United Kingdom; Kennedys Law LLP, 16 John Dalton St, Manchester, M2 6HY, United Kingdom</t>
  </si>
  <si>
    <t>Sachan S., Artificial Intelligence in Finance, University of Liverpool, Management School, Financial Technology (FinTech) and Blockchain, Chatham St, Liverpool, L69 7ZH, United Kingdom; Liu (Lisa) X., Kennedys Law LLP, 16 John Dalton St, Manchester, M2 6HY, United Kingdom</t>
  </si>
  <si>
    <t>Generative AI tools powered by Large Language Models (LLMs) have demonstrated advanced capabilities in understanding and articulating legal facts closer to the level of legal practitioners. However, scholars hold contrasting views on the reliability of the reasoning behind a decision derived from LLMs due to its black-box nature. Law firms are vigilant in recognizing the potential risks of violating confidentiality and inappropriate exposure of sensitive legal data through the prompt sent to Generative AI. This research attempts to find an equilibrium between responsible usage and control of human legal professionals over content produced by Generative AI through regular audits. It investigates the potential of Generative AI in drafting correspondence for pre-litigation decisions derived from an eXplainable AI (XAI) algorithm. This research presents an end-to-end process of designing the architecture and methodology for a blockchain-based auditing system. It detects unauthorized alterations of data repositories containing the decisions by an XAI model and automated textual explanation by Generative AI. The automated auditing by blockchain facilitates responsible usage of AI technologies and reduces discrepancies in tracing the accountability of adversarial decisions. It conceptualizes the two algorithms. First, strategic on-chain (within blockchain) and off-chain (outside blockchain) data storage in compliance with the data protection laws and critical requirements of stakeholders in a legal firm. Second, auditing by comparison of the unique signature as Merkle roots of files stored off-chain with their immutable blockchain counterpart. A case study on liability cases under tort law demonstrates the system implementation results. © 2023</t>
  </si>
  <si>
    <t>Blockchain; Explainable AI; Generative AI; Law; Legal; Responsible AI</t>
  </si>
  <si>
    <t>Digital storage; Sensitive data; Black boxes; Block-chain; Explainable AI; Generative AI; Language model; Law; Law firm; Legal; Potential risks; Responsible AI; Blockchain</t>
  </si>
  <si>
    <t>CATO; International Fund for Agricultural Development, IFAD; University of Liverpool, UoL, (106897)</t>
  </si>
  <si>
    <t>Funding text 1: We are grateful to the four anonymous reviewers for their insightful comments, which significantly improved our manuscript. This work is fully funded by the University of Liverpool by the research grant 106897 . We want to express gratitude to the law students who participated in our experimental study; their contributions were invaluable.; their contributions were invaluable. The first author is thankful to Prof Walter Davis Jr. and Mr. Graham Fairclough for valuable advice on the integration of AI and Blockchain in legal practices.; Funding text 2: AI researchers in the field of law have employed a logic-based structure for the representation of legal knowledge, particularly in legal argumentation. An in-depth survey illuminated the intersection of law and logic as a means to address legal reasoning ambiguities by natural language expression (Prakken and Sartor, 2015). Furthermore, it discussed the application of logic programming for the development of a legal knowledge-base. A computational argumentation model for explainable legal decision-support based on Abstract Dialectical Frameworks (ADF) is proposed for predicting judgment violation in the context of the European Court of Human Rights (Collenette, et al., 2023). ADF is a directed graph that represents and reasons with complex legal argumentation structures. This study compared the primary approach of legal reasoning based on HYPO (Rissland and Ashley, 1987), CATO (Aleven, 1997), and IBP (Bruninghaus and Ashley, 2003) with ADF (Al-Abdulkarim, et al., 2014). The HYPO, CATO, and IBP are pseudo-acronyms.Cryptography key management is a challenge in blockchain applications. The responsibility of key management falls on the users themselves. Blockchain networks rely on third-party storage providers for cryptographic key protection (Wöhrer and Zdun, 2021; Hasan et al., 2020). The API server is connected to the third-party cryptographic storage service provider and hosts a support services module for user registration and management. For instance, we used Azure Key Vault to test the proposed system. The back-end API server has an additional module to manage data access logs. It hosts AI-based modules for legal facts and statutes management, centralized access control to Generative AI APIs, and XAI algorithms within a legal firm.We are grateful to the four anonymous reviewers for their insightful comments, which significantly improved our manuscript. This work is fully funded by the University of Liverpool by the research grant 106897. We want to express gratitude to the law students who participated in our experimental study; their contributions were invaluable.; their contributions were invaluable. The first author is thankful to Prof Walter Davis Jr. and Mr. Graham Fairclough for valuable advice on the integration of AI and Blockchain in legal practices.</t>
  </si>
  <si>
    <t>S. Sachan; Artificial Intelligence in Finance, University of Liverpool, Management School, Financial Technology (FinTech) and Blockchain, Liverpool, Chatham St, L69 7ZH, United Kingdom; email: Swati.Sachan@liverpool.ac.uk</t>
  </si>
  <si>
    <t>09521976</t>
  </si>
  <si>
    <t>EAAIE</t>
  </si>
  <si>
    <t>Eng Appl Artif Intell</t>
  </si>
  <si>
    <t>2-s2.0-85179887303</t>
  </si>
  <si>
    <t>Kim T.; Peng W.</t>
  </si>
  <si>
    <t>Kim, Taenyun (57218767997); Peng, Wei (24074495900)</t>
  </si>
  <si>
    <t>57218767997; 24074495900</t>
  </si>
  <si>
    <t>Do we want AI judges? The acceptance of AI judges’ judicial decision-making on moral foundations</t>
  </si>
  <si>
    <t>10.1007/s00146-024-02121-9</t>
  </si>
  <si>
    <t>https://www.scopus.com/inward/record.uri?eid=2-s2.0-85208958293&amp;doi=10.1007%2fs00146-024-02121-9&amp;partnerID=40&amp;md5=73a75e9bdc083b84237c5a02dbbd1dd8</t>
  </si>
  <si>
    <t>Department of Media and Information, Michigan State University, East Lansing, MI, United States</t>
  </si>
  <si>
    <t>Kim T., Department of Media and Information, Michigan State University, East Lansing, MI, United States; Peng W., Department of Media and Information, Michigan State University, East Lansing, MI, United States</t>
  </si>
  <si>
    <t>This study explored the acceptance of artificial intelligence-based judicial decision-making (AI-JDM) as compared to human judges, focusing on the moral foundations of the cases involved using within-subject experiments. The study found a general aversion toward AI-JDM regarding perceived risk, permissibility, and social approval. However, when cases are rooted in the moral foundation of fairness, AI-JDM receives slightly higher social approval, though the effect size remains small. The study also found that demographic factors like racial/ethnic status and age significantly affect these attitudes. Especially, racial/ethnic minorities showed more social approval in AI-JDM than the racial/ethnic majority (i.e., non-Hispanic whites). These findings show the potential role of machine heuristics in the acceptance of AI-JDM and have practical implications for the implementation of AI in judicial systems, particularly suggesting a cautious approach and underscoring the need to inform the public, especially minority groups, about the limitations and potential biases of AI-JDM. © The Author(s), under exclusive licence to Springer-Verlag London Ltd., part of Springer Nature 2024.</t>
  </si>
  <si>
    <t>Acceptance; Artificial intelligence; Machine heuristics; Moral foundations</t>
  </si>
  <si>
    <t>Decision making; Economic and social effects; Ethical aspects; Acceptance; Decisions makings; Demographic factors; Effect size; Ethnic minorities; Hispanics; Machine heuristic; Moral foundation; Perceived risk; Subject experiment; Artificial intelligence</t>
  </si>
  <si>
    <t>College of Communication Arts and Sciences; Michigan State University, MSU</t>
  </si>
  <si>
    <t xml:space="preserve">We thank the College of Communication Arts and Sciences at Michigan State University for the ComArtSci Brandt Fellowship for Faculty Excellence awarded to Wei Peng for partially supporting the data collection in this work. </t>
  </si>
  <si>
    <t>T. Kim; Department of Media and Information, Michigan State University, East Lansing, United States; email: kimtaeny@msu.edu; W. Peng; Department of Media and Information, Michigan State University, East Lansing, United States; email: pengwei@msu.edu</t>
  </si>
  <si>
    <t>2-s2.0-85208958293</t>
  </si>
  <si>
    <t>Meza J.; Cejas M.C.N.; Vaca-Cardenas M.; Saltos M.F.L.; Intriago J.C.M.</t>
  </si>
  <si>
    <t>Meza, Jaime (56442195300); Cejas, Mercedes Carolina Navarro (57221978929); Vaca-Cardenas, Monica (57192107156); Saltos, Maria Fernanda Linzan (59314976700); Intriago, Juan Carlos Morales (57214897694)</t>
  </si>
  <si>
    <t>56442195300; 57221978929; 57192107156; 59314976700; 57214897694</t>
  </si>
  <si>
    <t>Trends of Machine Learning Techniques for Enhancing Court Decision Making</t>
  </si>
  <si>
    <t>International Conference on eDemocracy and eGovernment, ICEDEG</t>
  </si>
  <si>
    <t>2024</t>
  </si>
  <si>
    <t>10.1109/ICEDEG61611.2024.10702057</t>
  </si>
  <si>
    <t>https://www.scopus.com/inward/record.uri?eid=2-s2.0-85208826174&amp;doi=10.1109%2fICEDEG61611.2024.10702057&amp;partnerID=40&amp;md5=50e8f46e2194a9904a50dbb8df50b521</t>
  </si>
  <si>
    <t>Universidad Técnica de Manabi, Faculty of Computer Sciences, Portoviejo, Ecuador; Universidad Técnica de Manabi, Faculty of Humanistic and Social Sciences, Portoviejo, Ecuador; Universidad Técnica de Manabi, Faculty of Education Sciences, Portoviejo, Ecuador</t>
  </si>
  <si>
    <t>Meza J., Universidad Técnica de Manabi, Faculty of Computer Sciences, Portoviejo, Ecuador; Cejas M.C.N., Universidad Técnica de Manabi, Faculty of Humanistic and Social Sciences, Portoviejo, Ecuador; Vaca-Cardenas M., Universidad Técnica de Manabi, Faculty of Education Sciences, Portoviejo, Ecuador; Saltos M.F.L., Universidad Técnica de Manabi, Faculty of Humanistic and Social Sciences, Portoviejo, Ecuador; Intriago J.C.M., Universidad Técnica de Manabi, Faculty of Humanistic and Social Sciences, Portoviejo, Ecuador</t>
  </si>
  <si>
    <t>Artificial intelligence (AI) techniques have increased in different fields and lately it supports several Decision Support Systems (DSS). It can assist the judicial decision-making process. Prediction is possible in various cases, such as predicting the outcome of construction litigation, crime-cases, parental rights, divorces, and tax law. Machine learning (ML) methods can function as support decision tools in the legal system. Aimed to impart a systematic literature review (SLR) of studies concerning the prediction of court decisions via ML. It analyzed the ML methods and techniques used in predicting court decisions. It used Preferred Reporting Items for Systematic Reviews and Meta-Analyses (PRISMA). Data were chosen from three databases: IEEE Digital Library, Scopus, and Science Direct. Outcomes found: Types of judicial decisions using the ML techniques for law text interpretation, transit, crime, human right, legal assistance and electoral field; on the other hand, scholars agree on the most used ML method have been supervised, unsupervised, and deep learning. The ML has been applied in developed countries such as China, India, US, Russia, and, in recent years, in undeveloped countries: Thailand, Morocco, and Colombia. A few of society agree on the application to legal tasks of the empirical and quantitative methods on which the algorithmic models of ML. The AI is working as (DSS) in the first time, but the final decision is the judge; therefore, judges and artificial intelligence practitioner's need work together to improve the second stage and improve the court decision.  © 2024 IEEE.</t>
  </si>
  <si>
    <t>court; dss; judicial process; machine learning</t>
  </si>
  <si>
    <t>Adversarial machine learning; Crime; Decision making; Decision support systems; Deep learning; Self-supervised learning; Supervised learning; Taxation; Unsupervised learning; Court; Court decisions; Decision supports; Decisions makings; Dss; Judicial process; Machine learning methods; Machine learning techniques; Machine-learning; Support systems</t>
  </si>
  <si>
    <t>J. Meza; Universidad Técnica de Manabi, Faculty of Computer Sciences, Portoviejo, Ecuador; email: jaime.meza@utm.edu.ec</t>
  </si>
  <si>
    <t>Teran L.; Teran L.; Pincay J.; Pincay J.; Vaca C.; Riofrio D.</t>
  </si>
  <si>
    <t>25732005</t>
  </si>
  <si>
    <t>979-835036553-5</t>
  </si>
  <si>
    <t>Int. Conf. eDemocracy and eGovernment, ICEDEG</t>
  </si>
  <si>
    <t>2-s2.0-85208826174</t>
  </si>
  <si>
    <t>Kolkman D.; Bex F.; Narayan N.; van der Put M.</t>
  </si>
  <si>
    <t>Kolkman, Daan (57202573421); Bex, Floris (19337095300); Narayan, Nitin (58017617500); van der Put, Manuella (59156103000)</t>
  </si>
  <si>
    <t>57202573421; 19337095300; 58017617500; 59156103000</t>
  </si>
  <si>
    <t>Justitia ex machina: The impact of an AI system on legal decision-making and discretionary authority</t>
  </si>
  <si>
    <t>Big Data and Society</t>
  </si>
  <si>
    <t>10.1177/20539517241255101</t>
  </si>
  <si>
    <t>https://www.scopus.com/inward/record.uri?eid=2-s2.0-85195220217&amp;doi=10.1177%2f20539517241255101&amp;partnerID=40&amp;md5=06ad7840291786590142a817da6c93c0</t>
  </si>
  <si>
    <t>Department of Information and Computing Sciences, Utrecht University, Utrecht, Netherlands; Jheronimus Academy of Data Science, Eindhoven University of Technology, Eindhoven, Netherlands; Tilburg Law School, Tilburg University, Tilburg, Netherlands</t>
  </si>
  <si>
    <t>Kolkman D., Department of Information and Computing Sciences, Utrecht University, Utrecht, Netherlands, Jheronimus Academy of Data Science, Eindhoven University of Technology, Eindhoven, Netherlands; Bex F., Department of Information and Computing Sciences, Utrecht University, Utrecht, Netherlands; Narayan N., Jheronimus Academy of Data Science, Eindhoven University of Technology, Eindhoven, Netherlands; van der Put M., Tilburg Law School, Tilburg University, Tilburg, Netherlands</t>
  </si>
  <si>
    <t>Governments increasingly use algorithms to inform or supplant decision-making. Artificial Intelligence systems in particular are considered objective, consistent and efficient decision-makers, but have also been shown to be fallible. Furthermore, the adoption of artificial intelligence (AI) in government is fraught with challenges which are only partly understood and rarely studied in practice. In this paper, we draw on science and technology studies and human computer interaction and report on a critical case study of the development and use of an AI system for processing traffic violation appeal at a Dutch court. Although much empirical work on algorithms in practice is primarily observational in nature, we employ a canonical action research approach and actively participate in the development of the AI system. We draw on data collected in the form of interviews, observations, documents and a user-experiment. Based on this material we provide: 1. An in-depth empirical account of the tensions between street-level bureaucrats, screen-level bureaucrats and street-level algorithms; 2. An analysis of the differences between decisions made by, with and without the AI system and find that use of the AI systems impacts decisions made by legal experts; 3. A confirmation of earlier work that finds AI systems can best be applied in support of legal-decision making and demonstrate how the decision-making process of the traffic violation cases may mitigate some of the risks of algorithmic decision-making. © The Author(s) 2024.</t>
  </si>
  <si>
    <t>artificial intelligence; bureaucracy; discretionary authority; legal prediction; work practices</t>
  </si>
  <si>
    <t>Artificial intelligence; Human computer interaction; Artificial intelligence systems; Bureaucracy; Decision makers; Decisions makings; Discretionary authority; Government IS; Legal prediction; Science and technology studies; Traffic violation; Work practices; Decision making</t>
  </si>
  <si>
    <t>Ministry of Justice and Security</t>
  </si>
  <si>
    <t>The authors disclosed receipt of the following financial support for the research, authorship and/or publication of this article: This work was supported by the Ministry of Justice and Security (grant number Projectenronde 2018).</t>
  </si>
  <si>
    <t>D. Kolkman; Department of Information and Computing Sciences, Utrecht University, Utrecht, Netherlands; email: d.a.kolkman@gmail.com</t>
  </si>
  <si>
    <t>SAGE Publications Ltd</t>
  </si>
  <si>
    <t>20539517</t>
  </si>
  <si>
    <t>Big Data  Soc.</t>
  </si>
  <si>
    <t>2-s2.0-85195220217</t>
  </si>
  <si>
    <t>Chambers O.; Cohen R.; Grossman M.R.; Hebert L.; Awad E.</t>
  </si>
  <si>
    <t>Chambers, Owen (57824177500); Cohen, Robin (56846193600); Grossman, Maura R. (55583406200); Hebert, Liam (57733911800); Awad, Elias (59476319300)</t>
  </si>
  <si>
    <t>57824177500; 56846193600; 55583406200; 57733911800; 59476319300</t>
  </si>
  <si>
    <t>Mining User Study Data to Judge the Merit of a Model for Supporting User-Specific Explanations of AI Systems</t>
  </si>
  <si>
    <t>Computational Intelligence</t>
  </si>
  <si>
    <t>e70015</t>
  </si>
  <si>
    <t>10.1111/coin.70015</t>
  </si>
  <si>
    <t>https://www.scopus.com/inward/record.uri?eid=2-s2.0-85212307232&amp;doi=10.1111%2fcoin.70015&amp;partnerID=40&amp;md5=12db5e8d602cff37524413d567e0eb56</t>
  </si>
  <si>
    <t>Cheriton School of Computer Science, University of Waterloo, Waterloo, ON, Canada</t>
  </si>
  <si>
    <t>Chambers O., Cheriton School of Computer Science, University of Waterloo, Waterloo, ON, Canada; Cohen R., Cheriton School of Computer Science, University of Waterloo, Waterloo, ON, Canada; Grossman M.R., Cheriton School of Computer Science, University of Waterloo, Waterloo, ON, Canada; Hebert L., Cheriton School of Computer Science, University of Waterloo, Waterloo, ON, Canada; Awad E., Cheriton School of Computer Science, University of Waterloo, Waterloo, ON, Canada</t>
  </si>
  <si>
    <t>In this paper, we present a model for supporting user-specific explanations of AI systems. We then discuss a user study that was conducted to gauge whether the decisions for adjusting output to users with certain characteristics was confirmed to be of value to participants. We focus on the merit of having explanations attuned to particular psychological profiles of users, and the value of having different options for the level of explanation that is offered (including allowing for no explanation, as one possibility). Following the description of the study, we present an approach for mining data from user participant responses in order to determine whether the model that was developed for varying the output to users was well-founded. While our results in this respect are preliminary, we explain how using varied machine learning methods is of value as a concrete step toward validation of specific approaches for AI explanation. We conclude with a discussion of related work and some ideas for new directions with the research, in the future. © 2024 The Author(s). Computational Intelligence published by Wiley Periodicals LLC.</t>
  </si>
  <si>
    <t>application areas of AI: knowledge-based and personalized user experiences; explainable AI (XAI); psychological profiles of users; user modeling; validating XAI models using user study data</t>
  </si>
  <si>
    <t>AI systems; Application area; Application area of AI: knowledge-based and personalized user experience; Explainable AI (XAI); Knowledge based; Psychological profile of user; User Modelling; User study; Users' experiences; Validating XAI model using user study data; Adversarial machine learning</t>
  </si>
  <si>
    <t>Cheriton School of Computer Science, University of Waterloo; Natural Sciences and Engineering Research Council of Canada, NSERC, (554764‐2021); Natural Sciences and Engineering Research Council of Canada, NSERC</t>
  </si>
  <si>
    <t xml:space="preserve">Funding text 1: Funding: This work was supported by Natural Sciences and Engineering Research Council of Canada 554764-2021, Cheriton School of Computer Science, University of Waterloo.; Funding text 2: This work was supported by Natural Sciences and Engineering Research Council of Canada 554764\u20102021, Cheriton School of Computer Science, University of Waterloo. Funding: </t>
  </si>
  <si>
    <t>O. Chambers; Cheriton School of Computer Science, University of Waterloo, Waterloo, Canada; email: ochamber@uwaterloo.ca; L. Hebert; Cheriton School of Computer Science, University of Waterloo, Waterloo, Canada; email: iam.hebert@uwaterloo.ca</t>
  </si>
  <si>
    <t>08247935</t>
  </si>
  <si>
    <t>COMIE</t>
  </si>
  <si>
    <t>Comput Intell</t>
  </si>
  <si>
    <t>2-s2.0-85212307232</t>
  </si>
  <si>
    <t>Muñoz-Soro J.F.; del Hoyo Alonso R.; Montañes R.; Lacueva F.</t>
  </si>
  <si>
    <t>Muñoz-Soro, José Félix (56377476700); del Hoyo Alonso, Rafael (57224163322); Montañes, Rosa (57203963204); Lacueva, Francisco (59158921000)</t>
  </si>
  <si>
    <t>56377476700; 57224163322; 57203963204; 59158921000</t>
  </si>
  <si>
    <t>A neural network to identify requests, decisions, and arguments in court rulings on custody</t>
  </si>
  <si>
    <t>Artificial Intelligence and Law</t>
  </si>
  <si>
    <t>10.1007/s10506-023-09380-9</t>
  </si>
  <si>
    <t>https://www.scopus.com/inward/record.uri?eid=2-s2.0-85181925634&amp;doi=10.1007%2fs10506-023-09380-9&amp;partnerID=40&amp;md5=3ce9e52b8c38aecf1f098e0715701065</t>
  </si>
  <si>
    <t>University of Zaragoza, Walqa Technology Park, Huesca, 22197, Spain; ITAINNOVA, María de Luna, No 7-8, Zaragoza, 50018, Spain</t>
  </si>
  <si>
    <t>Muñoz-Soro J.F., University of Zaragoza, Walqa Technology Park, Huesca, 22197, Spain; del Hoyo Alonso R., ITAINNOVA, María de Luna, No 7-8, Zaragoza, 50018, Spain; Montañes R., ITAINNOVA, María de Luna, No 7-8, Zaragoza, 50018, Spain; Lacueva F., ITAINNOVA, María de Luna, No 7-8, Zaragoza, 50018, Spain</t>
  </si>
  <si>
    <t>Court rulings are among the most important documents in all legal systems. This article describes a study in which natural language processing is used for the automatic characterization of Spanish judgments that deal with the physical custody (joint or individual) of minors. The model was trained to identify a set of elements: the type of custody requested by the plaintiff, the type of custody decided on by the court, and eight of the most commonly used arguments in this type of judgment. Two jurists independently annotated more than 3000 judgments, which were used to train a model based on transformers. The main difficulties encountered in this task were the complexity of the judicial language and the need to work with appellate court rulings that have a more complicated structure than decisions at first instance. For the complete court rulings, the F1 score of the inter-annotator agreement ranged from 0.60 to 0.86 and the Kappa index from 0.33 to 0.73. The F1 score of the agreement between the model and the annotators ranged from 0.66 to 0.93 and the Kappa index from 0.57 to 0.80. These results in which the model performance exceeds even the inter-annotator agreement show the high ability of transformers to identify abstract entities in legal texts. © 2024, The Author(s).</t>
  </si>
  <si>
    <t>Custody of children; Inter-annotator agreement; Judicial sentences; Natural language processing; Neural networks; Transformers</t>
  </si>
  <si>
    <t>Laws and legislation; Natural language processing systems; Neural networks; Court rulings; Custody of child; F1 scores; Inter-annotator agreement; Judicial sentence; Language processing; Natural language processing; Natural languages; Neural-networks; Transformer; Abstracting</t>
  </si>
  <si>
    <t>Federación Española de Enfermedades Raras, FEDER, (LMP118_18, S12_20R, T17_20R); Federación Española de Enfermedades Raras, FEDER; Gobierno de Aragón</t>
  </si>
  <si>
    <t xml:space="preserve">Funding was provided by Gobierno de Aragón and FEDER funds (Grant Nos. LMP118_18, T17_20R and S12_20R). </t>
  </si>
  <si>
    <t>J.F. Muñoz-Soro; University of Zaragoza, Huesca, Walqa Technology Park, 22197, Spain; email: jfm@unizar.es</t>
  </si>
  <si>
    <t>Institute for Ionics</t>
  </si>
  <si>
    <t>09248463</t>
  </si>
  <si>
    <t>AINLE</t>
  </si>
  <si>
    <t>Artif Intell Law</t>
  </si>
  <si>
    <t>2-s2.0-85181925634</t>
  </si>
  <si>
    <t>Morin-Martel A.</t>
  </si>
  <si>
    <t>Morin-Martel, Alexis (57389937700)</t>
  </si>
  <si>
    <t>57389937700</t>
  </si>
  <si>
    <t>Machine learning in bail decisions and judges’ trustworthiness</t>
  </si>
  <si>
    <t>39</t>
  </si>
  <si>
    <t>10.1007/s00146-023-01673-6</t>
  </si>
  <si>
    <t>https://www.scopus.com/inward/record.uri?eid=2-s2.0-85153071601&amp;doi=10.1007%2fs00146-023-01673-6&amp;partnerID=40&amp;md5=132c37a9ecdd864d09355f6579e13af9</t>
  </si>
  <si>
    <t>Philosophy, McGill University, Montreal, QC, Canada</t>
  </si>
  <si>
    <t>Morin-Martel A., Philosophy, McGill University, Montreal, QC, Canada</t>
  </si>
  <si>
    <t>The use of AI algorithms in criminal trials has been the subject of very lively ethical and legal debates recently. While there are concerns over the lack of accuracy and the harmful biases that certain algorithms display, new algorithms seem more promising and might lead to more accurate legal decisions. Algorithms seem especially relevant for bail decisions, because such decisions involve statistical data to which human reasoners struggle to give adequate weight. While getting the right legal outcome is a strong desideratum of criminal trials, advocates of the relational theory of procedural justice give us good reason to think that fairness and perceived fairness of legal procedures have a value that is independent from the outcome. According to this literature, one key aspect of fairness is trustworthiness. In this paper, I argue that using certain algorithms to assist bail decisions could increase three different aspects of judges’ trustworthiness: (1) actual trustworthiness, (2) rich trustworthiness, and (3) perceived trustworthiness. © The Author(s), under exclusive licence to Springer-Verlag London Ltd., part of Springer Nature 2023.</t>
  </si>
  <si>
    <t>AI ethics; Bail decisions; Machine learning; Procedural justice; Relational theory; Trustworthiness</t>
  </si>
  <si>
    <t>Crime; Philosophical aspects; AI algorithms; AI ethic; Bail decision; Machine-learning; Procedural justice; Reasoners; Relational theories; Statistical datas; Trustworthiness; Machine learning</t>
  </si>
  <si>
    <t>; McGill University, MGU</t>
  </si>
  <si>
    <t>An earlier version of this paper was presented to the philosophy department at McGill University. I wish to thank Pr. Natalie Stoljar, Pr. Jocelyn Maclure, Philippe-Antoine Hoyeck, Alexander Carty, Christophe Facal, and Keven Bisson for their help. Curmudgeon Corner is a short opinionated column on trends in technology, arts, science and society, commenting on issues of concern to the research community and wider society. Whilst the drive for super-human intelligence promotes potential benefits to wider society, it also raises deep concerns of existential risk, thereby highlighting the need for an ongoing conversation between technology and society. At the core of Curmudgeon concern is the question: What is it to be human in the age of the AI machine? -Editor.</t>
  </si>
  <si>
    <t>A. Morin-Martel; Philosophy, McGill University, Montreal, Canada; email: Alexis.morin-martel@mail.mcgill.ca</t>
  </si>
  <si>
    <t>2-s2.0-85153071601</t>
  </si>
  <si>
    <t>Rangan K.; Yin Y.</t>
  </si>
  <si>
    <t>Rangan, Keshav (58930677900); Yin, Yiqiao (57223985753)</t>
  </si>
  <si>
    <t>58930677900; 57223985753</t>
  </si>
  <si>
    <t>A fine-tuning enhanced RAG system with quantized influence measure as AI judge</t>
  </si>
  <si>
    <t>Scientific Reports</t>
  </si>
  <si>
    <t>27446</t>
  </si>
  <si>
    <t>10.1038/s41598-024-79110-x</t>
  </si>
  <si>
    <t>https://www.scopus.com/inward/record.uri?eid=2-s2.0-85209479200&amp;doi=10.1038%2fs41598-024-79110-x&amp;partnerID=40&amp;md5=b763663017fa97a0ddb8776a92794239</t>
  </si>
  <si>
    <t>Columbia University, New York, United States; Booth School of Business, University of Chicago, Chicago, United States</t>
  </si>
  <si>
    <t>Rangan K., Columbia University, New York, United States; Yin Y., Columbia University, New York, United States, Booth School of Business, University of Chicago, Chicago, United States</t>
  </si>
  <si>
    <t>This study presents an innovative enhancement to retrieval-augmented generation (RAG) systems by seamlessly integrating fine-tuned large language models (LLMs) with vector databases. This integration capitalizes on the combined strengths of structured data retrieval and the nuanced comprehension provided by advanced LLMs. Central to our approach are the LoRA and QLoRA methodologies, which stand at the forefront of model refinement through parameter-efficient fine-tuning and memory optimization. A novel feature of our research is the incorporation of user feedback directly into the training process, ensuring the model’s continuous adaptation to user expectations and thus, improving its performance and applicability. Additionally, we introduce a Quantized Influence Measure (QIM) as an innovative “AI Judge” mechanism to enhance the precision of result selection, further refining the system’s accuracy. Accompanied by an executive diagram and a detailed algorithm for fine-tuning QLoRA, our work provides a comprehensive framework for implementing these advancements within chatbot technologies. This research contributes significant insights into LLM optimization for specific uses and heralds new directions for further development in retrieval-augmented models. Through extensive experimentation and analysis, our findings lay a robust foundation for future advancements in chatbot technology and retrieval systems, marking a significant step forward in the creation of more sophisticated, precise, and user-centric conversational AI systems. We make the dataset, the data processing package huggify-data, the model, and the app publicly available for the community. © The Author(s) 2024.</t>
  </si>
  <si>
    <t>Homeless shelter communication; Large language models; QLoRA fine-tuning; Quantized influence measure; Retrieval-augmented generation</t>
  </si>
  <si>
    <t>algorithm; article; chatbot; data base; data processing; human; information retrieval; large language model</t>
  </si>
  <si>
    <t>YSA Homeless Shelter</t>
  </si>
  <si>
    <t>This work is affectionately dedicated to the community of the YSA Homeless Shelter. It is our sincere hope that our ongoing research endeavors will broaden the network of support, extending a helping hand to those in dire need of shelter services. We want to thank Satoshi Suga for his guidance on this project. Our deepest appreciation is extended to Professor Herman Chernoff and Professor Shaw-hwa Lo. Their pioneering work in developing the I-score\u2019s theoretical framework and their leadership in preceding research have laid the foundational stones for this critical statistical concept, guiding our path and inspiring our efforts.</t>
  </si>
  <si>
    <t>Y. Yin; Columbia University, New York, United States; email: yy2502@columbia.edu</t>
  </si>
  <si>
    <t>Nature Research</t>
  </si>
  <si>
    <t>20452322</t>
  </si>
  <si>
    <t>Sci. Rep.</t>
  </si>
  <si>
    <t>2-s2.0-85209479200</t>
  </si>
  <si>
    <t>Getman A.P.; Yaroshenko O.M.; Shapoval R.V.; Prokopiev R.Ye.; Demura M.I.</t>
  </si>
  <si>
    <t>Getman, Anatolii P. (55131901800); Yaroshenko, Oleg M. (57206783961); Shapoval, Roman V. (57188874317); Prokopiev, Roman Ye. (57863748600); Demura, Maryna I. (57222306972)</t>
  </si>
  <si>
    <t>55131901800; 57206783961; 57188874317; 57863748600; 57222306972</t>
  </si>
  <si>
    <t>THE IMPACT OF ARTIFICIAL INTELLIGENCE ON LEGAL DECISION-MAKING</t>
  </si>
  <si>
    <t>International Comparative Jurisprudence</t>
  </si>
  <si>
    <t>10.13165/j.icj.2023.12.001</t>
  </si>
  <si>
    <t>https://www.scopus.com/inward/record.uri?eid=2-s2.0-85186362067&amp;doi=10.13165%2fj.icj.2023.12.001&amp;partnerID=40&amp;md5=d924cabfde8243802cdc1c9c6691e522</t>
  </si>
  <si>
    <t>The Department of Environmental Law, Yaroslav Mudryi National Law University, Ukraine; The Department of Labor Law, Yaroslav Mudryi National Law University, Ukraine; The Department of Administrative Law and Administrative Activity, Yaroslav Mudryi National Law University, Ukraine; The Department of Criminal Procedure, Yaroslav Mudryi National Law University, Ukraine</t>
  </si>
  <si>
    <t>Getman A.P., The Department of Environmental Law, Yaroslav Mudryi National Law University, Ukraine; Yaroshenko O.M., The Department of Labor Law, Yaroslav Mudryi National Law University, Ukraine; Shapoval R.V., The Department of Administrative Law and Administrative Activity, Yaroslav Mudryi National Law University, Ukraine; Prokopiev R.Ye., The Department of Labor Law, Yaroslav Mudryi National Law University, Ukraine; Demura M.I., The Department of Criminal Procedure, Yaroslav Mudryi National Law University, Ukraine</t>
  </si>
  <si>
    <t>This research paper aims to explore the growing influence of artificial intelligence (AI) on legal decision-making processes. The increasing availability of AI technologies and their potential to analyse large volumes of legal data have sparked debates and raised questions regarding their role in shaping the future of the legal profession. This study investigates the implications of AI for various aspects of legal decision-making, including case analysis, the prediction of outcomes, and legal research. By employing a multidisciplinary approach that combines legal analysis, technological assessment, and ethical considerations, the research examines the benefits and challenges associated with integrating AI into the legal system. The methods employed in this study include a comprehensive review of existing literature, an analysis of case studies, and an exploration of the ethical implications of AI adoption in legal decision-making processes. The findings of this research contribute to the understanding of the potential benefits and limitations of AI in the legal field, as well as the safeguards and ethical guidelines required to ensure its responsible and effective use. Copyright © 2023 by author(s) and Mykolas Romeris University.</t>
  </si>
  <si>
    <t>artificial intelligence; ethical considerations; legal decision-making; legal research; machine learning</t>
  </si>
  <si>
    <t>Mykolo Romerio Universitetas</t>
  </si>
  <si>
    <t>23516674</t>
  </si>
  <si>
    <t>Int. Comp. Jurisprud.</t>
  </si>
  <si>
    <t>2-s2.0-85186362067</t>
  </si>
  <si>
    <t>Iniyan S.; Raghuvanshi N.; Maurya P.</t>
  </si>
  <si>
    <t>Iniyan, S. (57216799569); Raghuvanshi, Nishanth (59223428400); Maurya, Piyush (59223519400)</t>
  </si>
  <si>
    <t>57216799569; 59223428400; 59223519400</t>
  </si>
  <si>
    <t>Court Judgment Prediction for Article6 Using Machine Learning</t>
  </si>
  <si>
    <t>Proceedings of 9th International Conference on Science, Technology, Engineering and Mathematics: The Role of Emerging Technologies in Digital Transformation, ICONSTEM 2024</t>
  </si>
  <si>
    <t>10.1109/ICONSTEM60960.2024.10568611</t>
  </si>
  <si>
    <t>https://www.scopus.com/inward/record.uri?eid=2-s2.0-85198847849&amp;doi=10.1109%2fICONSTEM60960.2024.10568611&amp;partnerID=40&amp;md5=89f39c76ee790582f2624579735e9ee9</t>
  </si>
  <si>
    <t>School of Computing, Srm Institute of Science And Technology, Department of Computing Technologies, Chengalpattu, Kattankulathur, India</t>
  </si>
  <si>
    <t>Iniyan S., School of Computing, Srm Institute of Science And Technology, Department of Computing Technologies, Chengalpattu, Kattankulathur, India; Raghuvanshi N., School of Computing, Srm Institute of Science And Technology, Department of Computing Technologies, Chengalpattu, Kattankulathur, India; Maurya P., School of Computing, Srm Institute of Science And Technology, Department of Computing Technologies, Chengalpattu, Kattankulathur, India</t>
  </si>
  <si>
    <t>The number of cases that get registered in courts is increasing day by day. The Judiciary system cannot work on all the cases at the same time. Even though there are lots of courts, panchayats and people working, each case requires a different time to get solved and for justice to be delivered we cannot neglect any detail. The aim of the current research is to develop an Artificial Intelligent model which will help in the proceedings of the court. We aim to train and integrate the model with the judiciary system. The primary goal of this project is to increase the efficiency of the courts. We wish to employ an AI model to speed up routine procedures that would ordinarily take a long time if done manually. Not only the judge but everyone connected with the law will benefit from this model.  © 2024 IEEE.</t>
  </si>
  <si>
    <t>Article 6; Judgment prediction; Machine Learning; N-grams; Support Vector Classifier</t>
  </si>
  <si>
    <t>'current; Article 6; Artificial intelligent; Court judgement; Intelligent models; Judgment prediction; Machine-learning; N-grams; Speed up; Support vector classifiers; Machine learning</t>
  </si>
  <si>
    <t>979-835036509-2</t>
  </si>
  <si>
    <t>Proc. Int. Conf. Sci., Technol., Eng. Math.: Role Emerg. Technol. Digit. Transform., ICONSTEM</t>
  </si>
  <si>
    <t>2-s2.0-85198847849</t>
  </si>
  <si>
    <t>Adrian A.; Evert S.; Heinrich P.; Keuchen M.</t>
  </si>
  <si>
    <t>Adrian, Axel (57219183937); Evert, Stephanie (6507862477); Heinrich, Philipp (57212706364); Keuchen, Michael (57226422520)</t>
  </si>
  <si>
    <t>57219183937; 6507862477; 57212706364; 57226422520</t>
  </si>
  <si>
    <t>Interpretation of the Artificial Intelligence (AI) Regulation Draft (KI-VO-E) for the evaluation of AI procedures using the example of the automatic anonymization of court decisions; [AUSLEGUNG DES KI-VO-E ZUR EVALUATION VON VERFAHREN DER KüNSTLICHEN INTELLIGENZ AM BEISPIEL DER AUTOMATISCHEN ANONYMISIERUNG VON GERICHTSENTSCHEIDUNGEN]</t>
  </si>
  <si>
    <t>10.38023/e6faab9c-1802-46ff-8510-48dc8c349957</t>
  </si>
  <si>
    <t>https://www.scopus.com/inward/record.uri?eid=2-s2.0-85195097736&amp;doi=10.38023%2fe6faab9c-1802-46ff-8510-48dc8c349957&amp;partnerID=40&amp;md5=ecf99d74b30a5501c22e5f6669c2befb</t>
  </si>
  <si>
    <t>Friedrich-Alexander-Universität Erlangen-Nürnberg (FAU), Bismarckstr. 6, Erlangen, 91054, Germany</t>
  </si>
  <si>
    <t>Adrian A., Friedrich-Alexander-Universität Erlangen-Nürnberg (FAU), Bismarckstr. 6, Erlangen, 91054, Germany; Evert S., Friedrich-Alexander-Universität Erlangen-Nürnberg (FAU), Bismarckstr. 6, Erlangen, 91054, Germany; Heinrich P., Friedrich-Alexander-Universität Erlangen-Nürnberg (FAU), Bismarckstr. 6, Erlangen, 91054, Germany; Keuchen M., Friedrich-Alexander-Universität Erlangen-Nürnberg (FAU), Bismarckstr. 6, Erlangen, 91054, Germany</t>
  </si>
  <si>
    <t>2-s2.0-85195097736</t>
  </si>
  <si>
    <t>Ebrahimi Afrouzi A.</t>
  </si>
  <si>
    <t>Ebrahimi Afrouzi, Amin (59558448300)</t>
  </si>
  <si>
    <t>59558448300</t>
  </si>
  <si>
    <t>John Robots, Thurgood Martian, and the Syntax Monster: A New Argument Against AI Judges</t>
  </si>
  <si>
    <t>Canadian Journal of Law and Jurisprudence</t>
  </si>
  <si>
    <t>10.1017/cjlj.2024.17</t>
  </si>
  <si>
    <t>https://www.scopus.com/inward/record.uri?eid=2-s2.0-85209934248&amp;doi=10.1017%2fcjlj.2024.17&amp;partnerID=40&amp;md5=1169f1122aa11726435b43fd8ee93634</t>
  </si>
  <si>
    <t>Yale Law School, New Haven, CT, United States</t>
  </si>
  <si>
    <t>Ebrahimi Afrouzi A., Yale Law School, New Haven, CT, United States</t>
  </si>
  <si>
    <t>This paper argues that an AI judge is conceptually undesirable and not just something that lies beyond the state of the art in computer science. In a nutshell, even if an AI system could accurately predict how a good human judge would decide a particular case, its prediction would be the product of correlations between such factors as patterns of syntax in bodies of legal texts. This approach of AI systems is insufficient for basing their output on the sort of rationales that are expected of valid judicial decisions in any desirable legal system. Thus, by their very nature, AI systems are incapable of providing valid legal decisions in any such system.  © The Author(s), 2024.</t>
  </si>
  <si>
    <t>AI judge; intentional stance; legal positivism; legal realism; normativity</t>
  </si>
  <si>
    <t>A. Ebrahimi Afrouzi; Yale Law School, New Haven, United States; email: a.e.afrouzi@yale.edu</t>
  </si>
  <si>
    <t>08418209</t>
  </si>
  <si>
    <t>Can. J. Law Jurisprud.</t>
  </si>
  <si>
    <t>2-s2.0-85209934248</t>
  </si>
  <si>
    <t>Hoang T.D.; Bui C.M.; Bui K.-H.N.</t>
  </si>
  <si>
    <t>Hoang, Thanh Dat (58674380400); Bui, Chi Minh (58674362000); Bui, Khac-Hoai Nam (57188870124)</t>
  </si>
  <si>
    <t>58674380400; 58674362000; 57188870124</t>
  </si>
  <si>
    <t>Viettel-AI at SemEval-2023 Task 6: Legal Document Understanding with Longformer for Court Judgment Prediction with Explanation</t>
  </si>
  <si>
    <t>17th International Workshop on Semantic Evaluation, SemEval 2023 - Proceedings of the Workshop</t>
  </si>
  <si>
    <t>10.18653/v1/2023.semeval-1.119</t>
  </si>
  <si>
    <t>https://www.scopus.com/inward/record.uri?eid=2-s2.0-85175399715&amp;doi=10.18653%2fv1%2f2023.semeval-1.119&amp;partnerID=40&amp;md5=42a0f6cac670b623f6826f6b6d93e6c6</t>
  </si>
  <si>
    <t>Viettel Cyberspace Center, Viettel Group, Viet Nam</t>
  </si>
  <si>
    <t>Hoang T.D., Viettel Cyberspace Center, Viettel Group, Viet Nam; Bui C.M., Viettel Cyberspace Center, Viettel Group, Viet Nam; Bui K.-H.N., Viettel Cyberspace Center, Viettel Group, Viet Nam</t>
  </si>
  <si>
    <t>Court Judgement Prediction with Explanation (CJPE) is a task in the field of legal analysis and evaluation, which involves predicting the outcome of a court case based on the available legal text and providing a detailed explanation of the prediction. This is an important task in the legal system as it can aid in decision-making and improve the efficiency of the court process. In this paper, we present a new approach to understanding legal texts, which are normally long documents, based on data-oriented methods. Specifically, we first try to exploit the characteristic of data to understand the legal texts. The output is then used to train the model using the Longformer architecture. Regarding the experiment, the proposed method is evaluated on the sub-task CJPE of the SemEval-2023 Task 6. Accordingly, our method achieves top 1 and top 2 on the classification task and explanation task, respectively. Furthermore, we present several open research issues for further investigations in order to improve the performance in this research field. © 2023 Association for Computational Linguistics.</t>
  </si>
  <si>
    <t>Authentication; Decision making; Analysis and evaluation; Case based; Court case; Court judgement; Decisions makings; Document understanding; Legal documents; Legal system; Legal texts; New approaches; Forecasting</t>
  </si>
  <si>
    <t>Ojha A.K.; Dogruoz A.S.; Da San Martino G.; Madabushi H.T.; Kumar R.; Sartori E.</t>
  </si>
  <si>
    <t>Association for Computational Linguistics</t>
  </si>
  <si>
    <t>978-195942999-9</t>
  </si>
  <si>
    <t>Int. Workshop Semantic Eval., SemEval - Proc. Workshop</t>
  </si>
  <si>
    <t>2-s2.0-85175399715</t>
  </si>
  <si>
    <t>Dinev P.</t>
  </si>
  <si>
    <t>Dinev, Plamen (57208009216)</t>
  </si>
  <si>
    <t>57208009216</t>
  </si>
  <si>
    <t>Patenting artificial intelligence: the High Court’s decision in Emotional Perception</t>
  </si>
  <si>
    <t>Journal of Intellectual Property Law and Practice</t>
  </si>
  <si>
    <t>10.1093/jiplp/jpae008</t>
  </si>
  <si>
    <t>https://www.scopus.com/inward/record.uri?eid=2-s2.0-85188562113&amp;doi=10.1093%2fjiplp%2fjpae008&amp;partnerID=40&amp;md5=ed263b4d84b6d938b83f44286c4937e2</t>
  </si>
  <si>
    <t>Royal Holloway, United Kingdom</t>
  </si>
  <si>
    <t>Dinev P., Royal Holloway, United Kingdom</t>
  </si>
  <si>
    <t>In Emotional Perception, the EWHC held that an artificial neural network implementing a media recommendation system did not engage the 'computer program' exclusion under the Patents Act 1977. Following the ruling, the UK Intellectual Property Office suspended its existing rules on AI patents and issued fresh guidance on the issue. © 2024 Oxford University Press. All rights reserved.</t>
  </si>
  <si>
    <t>P. Dinev; Royal Holloway, United Kingdom; email: plamen.dinev@rhul.ac.uk</t>
  </si>
  <si>
    <t>Oxford University Press</t>
  </si>
  <si>
    <t>17471540</t>
  </si>
  <si>
    <t>J. Intellect. Prop. Law Prac.</t>
  </si>
  <si>
    <t>2-s2.0-85188562113</t>
  </si>
  <si>
    <t>Zhao Q.; Gao T.; Guo N.</t>
  </si>
  <si>
    <t>Zhao, Qihui (57304633500); Gao, Tianhan (35965583600); Guo, Nan (56166703500)</t>
  </si>
  <si>
    <t>57304633500; 35965583600; 56166703500</t>
  </si>
  <si>
    <t>LA-MGFM: A legal judgment prediction method via sememe-enhanced graph neural networks and multi-graph fusion mechanism</t>
  </si>
  <si>
    <t>Information Processing and Management</t>
  </si>
  <si>
    <t>60</t>
  </si>
  <si>
    <t>103455</t>
  </si>
  <si>
    <t>10.1016/j.ipm.2023.103455</t>
  </si>
  <si>
    <t>https://www.scopus.com/inward/record.uri?eid=2-s2.0-85165009262&amp;doi=10.1016%2fj.ipm.2023.103455&amp;partnerID=40&amp;md5=0bff278998ec76afbe415a6c917c3325</t>
  </si>
  <si>
    <t>Software College, Northeastern University, 195 Chuangxin Road, Hunnan District, Shenyang, 110169, China; School of Computer Science and Engineering, Northeastern University, 195 Chuangxin Road, Hunnan District, Shenyang, 110169, China</t>
  </si>
  <si>
    <t>Zhao Q., Software College, Northeastern University, 195 Chuangxin Road, Hunnan District, Shenyang, 110169, China; Gao T., Software College, Northeastern University, 195 Chuangxin Road, Hunnan District, Shenyang, 110169, China; Guo N., School of Computer Science and Engineering, Northeastern University, 195 Chuangxin Road, Hunnan District, Shenyang, 110169, China</t>
  </si>
  <si>
    <t>Legal Judgment Prediction (LJP) is a significant task of legal intelligence. Its objective is to predict the relevant law articles, charges, and terms of penalty based on fact descriptions of a criminal case. Existing methods have a drawback: they cannot effectively deal with charges confusion when using various granularity of law articles and predicting outcomes with limited data. In response to this challenge, we propose a solution: a graph neural network-based LJP method that utilizes a multi-graph fusion mechanism to fully and accurately integrate law article information. In detail, we begin by constructing five types of graphs for each case. In the phase of intra-graph information passing, we adopt a Sememe-enhanced Gated Graph Neural Networks to aggregate and update the node features by combining law articles and sememe information. For inter-graph information passing, we introduce a multi-graph fusion mechanism that merges the node features of the five graphs. Finally, we devise a graph readout function, which employs a classifier to derive the results of LJP. The results of our experiment on real-world datasets demonstrate that our method outperforms the current state-of-the-art approaches in our experimental metric. © 2023 Elsevier Ltd</t>
  </si>
  <si>
    <t>Graph neural networks; Legal judgment prediction; Multi-graph fusion mechanism; Sememe-enhanced gated graph neural networks; Text classification</t>
  </si>
  <si>
    <t>Classification (of information); Graph neural networks; Graph theory; Text processing; Fusion mechanism; Graph information; Graph neural networks; Legal judgements; Legal judgment prediction; Multi-graph fusion mechanism; Prediction methods; Sememe-enhanced gated graph neural network; Text classification; Forecasting</t>
  </si>
  <si>
    <t>National Natural Science Foundation of China, NSFC, (52130403); Fundamental Research Funds for the Central Universities, (N2017003)</t>
  </si>
  <si>
    <t>This work was supported by National Natural Science Foundation of China (grant no. 52130403 ) and the Fundamental Research Funds for the Central Universities (grant no. N2017003 ).</t>
  </si>
  <si>
    <t>N. Guo; School of Computer Science and Engineering, Northeastern University, Shenyang, 195 Chuangxin Road, Hunnan District, 110169, China; email: guonan@mail.neu.edu.cn</t>
  </si>
  <si>
    <t>03064573</t>
  </si>
  <si>
    <t>IPMAD</t>
  </si>
  <si>
    <t>Inf. Process. Manage.</t>
  </si>
  <si>
    <t>2-s2.0-85165009262</t>
  </si>
  <si>
    <t>Sanchis Crespo C.</t>
  </si>
  <si>
    <t>Sanchis Crespo, Carolina (58751821400)</t>
  </si>
  <si>
    <t>58751821400</t>
  </si>
  <si>
    <t>Artificial Intelligence and judicial decisions: chronicle of an announced transformation; [Inteligencia artificial y decisiones judiciales: crónica de una transformación anunciada]</t>
  </si>
  <si>
    <t>Scire</t>
  </si>
  <si>
    <t>29</t>
  </si>
  <si>
    <t>10.54886/scire.v29i2.4937</t>
  </si>
  <si>
    <t>https://www.scopus.com/inward/record.uri?eid=2-s2.0-85179043110&amp;doi=10.54886%2fscire.v29i2.4937&amp;partnerID=40&amp;md5=2bf7f1f2ac4030ad4a30b609f7d0aabe</t>
  </si>
  <si>
    <t>Universitat de València, Spain</t>
  </si>
  <si>
    <t>Sanchis Crespo C., Universitat de València, Spain</t>
  </si>
  <si>
    <t>The penetration of AI (artificial intelligence) in our daily lives is becoming increasingly apparent. Its presence is subtly but unstoppably gaining ground. Our justice system cannot remain unaware of this reality. While there are weak versions of AI that pose hardly any legal or ethical problems by simply making our lives easier, strong AI, capable of making decisions on its own, causes suspicion and animosity in equal proportion. Two fundamental questions stem from this perspective. First, whether it is possible that in a nearby future a robot judge will be able to decide on our wealth and/or freedom. Second if it is convenient and safe for it to do so. This article aims to answer both questions. To do so, we use the traditional methodology in law, consisting in consulting a significant number of bibliographical sources and applicable regulations (still work in progress) to formulate our particular approach to the subject. No jurisprudence was consulted for obvious reasons. The article closes with a reflection looking to the future, containing conclusions and lege ferenda’s recommendations for a future regulation of AI in our legal system. © 2023 Prensas Universitarias de Zaragoza. All rights reserved.</t>
  </si>
  <si>
    <t>Artificial Intelligence; Judicial decisions; Judicial decisions motivations; Judicial impartiality; Judicial independence; Robot judge</t>
  </si>
  <si>
    <t>, (694212)</t>
  </si>
  <si>
    <t>C. Sanchis Crespo; Universitat de València, Spain; email: carolina.sanchis@uv.es</t>
  </si>
  <si>
    <t>Prensas de la Universidad de Zaragoza</t>
  </si>
  <si>
    <t>11353716</t>
  </si>
  <si>
    <t>All Open Access; Green Open Access; Hybrid Gold Open Access</t>
  </si>
  <si>
    <t>2-s2.0-85179043110</t>
  </si>
  <si>
    <t>Parlangeli O.; Currò F.; Palmitesta P.; Guidi S.</t>
  </si>
  <si>
    <t>Parlangeli, Oronzo (6508237137); Currò, Francesco (58099805800); Palmitesta, Paola (8264061300); Guidi, Stefano (7003557036)</t>
  </si>
  <si>
    <t>6508237137; 58099805800; 8264061300; 7003557036</t>
  </si>
  <si>
    <t>Asymmetries in the Moral Judgements for Human Decision-Makers and Artificial Intelligence Systems (AI) Delegated to Make Legal Decisions</t>
  </si>
  <si>
    <t>ACM International Conference Proceeding Series</t>
  </si>
  <si>
    <t>10.1145/3605655.3605676</t>
  </si>
  <si>
    <t>https://www.scopus.com/inward/record.uri?eid=2-s2.0-85173805178&amp;doi=10.1145%2f3605655.3605676&amp;partnerID=40&amp;md5=15bee2789428e0cbf6167ef017dcb1c0</t>
  </si>
  <si>
    <t>DISPOC, Universit di Siena, Siena, Italy</t>
  </si>
  <si>
    <t>Parlangeli O., DISPOC, Universit di Siena, Siena, Italy; Currò F., DISPOC, Universit di Siena, Siena, Italy; Palmitesta P., DISPOC, Universit di Siena, Siena, Italy; Guidi S., DISPOC, Universit di Siena, Siena, Italy</t>
  </si>
  <si>
    <t>The evaluation of the use of Artificial Intelligence (AI) in legal decisions may concern several factors. We structured a study conducted by administering an online questionnaire in which the participants had to consider different scenarios in which a decision-maker, human or artificial, made an unintentionally benevolent or malevolent error of judgement for offences punishable by a fine (Civil Law infringement) or years in prison (Criminal Law infringement). We found that humans who delegate AIs are blamed less than solo humans. In addition, people consider the error more serious if committed by a human being when a sentence for a crime of the penal code is mitigated, and for an AI when a penalty is aggravated for an infringement of the civil code.  © 2023 ACM.</t>
  </si>
  <si>
    <t>decision delegation; equity; ethics; moral judgments; responsibility; responsibility attributions</t>
  </si>
  <si>
    <t>Artificial intelligence; Behavioral research; Codes (symbols); Artificial intelligence systems; Civil laws; Decision delegation; Decision makers; Equity; Human decisions; Moral judgment; Online questionnaire; Responsibility; Responsibility attribution; Decision making</t>
  </si>
  <si>
    <t>979-840070875-6</t>
  </si>
  <si>
    <t>ACM Int. Conf. Proc. Ser.</t>
  </si>
  <si>
    <t>2-s2.0-85173805178</t>
  </si>
  <si>
    <t>Decker L.; Palmirani M.; Sapienza S.; Pistone V.</t>
  </si>
  <si>
    <t>Decker, Leticia (57218168258); Palmirani, Monica (57193195959); Sapienza, Salvatore (57203765882); Pistone, Vittoria (58771001500)</t>
  </si>
  <si>
    <t>57218168258; 57193195959; 57203765882; 58771001500</t>
  </si>
  <si>
    <t>Hybrid Classification of Audit Court Decisions using Online Context-Driven Neural Networks</t>
  </si>
  <si>
    <t>3637</t>
  </si>
  <si>
    <t>https://www.scopus.com/inward/record.uri?eid=2-s2.0-85185194668&amp;partnerID=40&amp;md5=c6bbf39991c6daa48d6a897c24756f1e</t>
  </si>
  <si>
    <t>University of Bologna, Scuola Normale Superiore di Pisa, Italy; University of Bologna, Italy</t>
  </si>
  <si>
    <t>Decker L., University of Bologna, Scuola Normale Superiore di Pisa, Italy; Palmirani M., University of Bologna, Italy; Sapienza S., University of Bologna, Italy; Pistone V., University of Bologna, Italy</t>
  </si>
  <si>
    <t>This paper proposes an experiment made on a portion of decisions of the Italian Audit Court (Corte dei Conti) with the aim to classify the typologies of the amounts included in the text for permitting better searchability by the judges according to the principle "follow the money". The experiment is based on the decisions modelled into the Akoma Ntoso format, one of the most popular XML standards used in LegalXML domain for representing legal knowledge. Akoma Ntoso permits semantics annotation to facilitate Natural Language Processing (NLP) and Machine Learning (ML) approaches fostering legal metadata and document structure. Therefore, it makes possible to promote cross-document analyses with massive amounts of data and correlate events and detect anomalies in different legal processes. We introduce a methodology to automate the pattern recognition, information extraction, and document qualification through semantics annotation to improve information retrieval by legal operators within the judicial system and outside. The methodology recognises patterns of interest (PoI) using regular expressions. A supervised ML classifier uses the semantics context of PoI to infer the attribute values of its annotation. The extracted PoI context is used to generate a dataset organized in a tree format in which each level represents an abstraction level of the PoI classification. The annotation is a tagging of the recognised pattern in the text associated with its description as attribute value. The strategy learns the vocabulary of the PoI classification linking different levels of a conceptual abstraction. As use-case, PoI consists of monetary amounts associated with their respective origin (attribute), facilitating the identification of common patterns in the rulings of Audit Court, within the same Region/Court and among them. © 2023 Copyright for this paper by its authors.</t>
  </si>
  <si>
    <t>L&lt;sup&gt;A&lt;/sup&gt;T&lt;sub&gt;E&lt;/sub&gt;X class; Legal Informatics; Legal Ontology; Machine Learning; Natural Language Processing; Semantic Annotation</t>
  </si>
  <si>
    <t>Abstracting; E-learning; Machine learning; Natural language processing systems; Pattern recognition; Search engines; Semantics; Attribute values; Hybrid classification; Language processing; LATEX class; Legal informatics; Legal ontology; Machine-learning; Natural language processing; Natural languages; Semantic annotations; Classification (of information)</t>
  </si>
  <si>
    <t>Toyoshima F.; Katsumi M.; Sanfilippo E.; Righetti G.; Borgo S.; Hedblom M.M.; Kutz O.; Brodaric B.; Gruninger M.; Hahmann T.; Simon D.D.; Lange M.; McGinty H.K.; Simon A.S.; Cameron R.; Gajderowicz B.; Rosu D.; Hastings J.; Audrito D.; Di Caro L.; Grasso F.; Nai R.; Sulis E.; Bozzato L.; Shimizu C.; Zimmermann A.; Baratella R.; De Giorgis S.; De Giorgis S.; Hastings J.; de Cesare S.; Sales T.P.</t>
  </si>
  <si>
    <t>2-s2.0-85185194668</t>
  </si>
  <si>
    <t>Liu F.</t>
  </si>
  <si>
    <t>Liu, Fengyun (59392235300)</t>
  </si>
  <si>
    <t>59392235300</t>
  </si>
  <si>
    <t>Design of Legal Judgment Prediction on Knowledge Graph and Deep Learning</t>
  </si>
  <si>
    <t>2024 IEEE 2nd International Conference on Image Processing and Computer Applications, ICIPCA 2024</t>
  </si>
  <si>
    <t>10.1109/ICIPCA61593.2024.10709293</t>
  </si>
  <si>
    <t>https://www.scopus.com/inward/record.uri?eid=2-s2.0-85207916465&amp;doi=10.1109%2fICIPCA61593.2024.10709293&amp;partnerID=40&amp;md5=518d448c71a49a8c05de333f39c80cd5</t>
  </si>
  <si>
    <t>Anhui Sanlian University, New Business Science Department, Hefei, 230001, China</t>
  </si>
  <si>
    <t>Liu F., Anhui Sanlian University, New Business Science Department, Hefei, 230001, China</t>
  </si>
  <si>
    <t>Legal judgment prediction (LJP) remains a critical task designed through legal artificial intelligence systems. LJP plays a crucial role in predicting judgment results in legal systems. Over the past few years, LJPs have attracted significant attention in Courts in China, given their convenience in optimizing legal processes. This article, therefore, seeks to design a legal judgment prediction system based on knowledge graphs and deep learning. To enhance the designed model's inference speed and prediction accuracy and significantly cut down on memory consumption, this article proposes the design of LJP based on knowledge graphs and deep learning, establishing the importance of using the BERT knowledge distillation system that will reduce the element of resource consumption in the design of the model. In this regard, the designed system will play a critical role in the transfer of knowledge through a systemic process that is efficient and faster than the traditional system.  © 2024 IEEE.</t>
  </si>
  <si>
    <t>Automated Systems; Deep Learning; Knowledge Graph; Legal Applications; Legal Judgement Prediction</t>
  </si>
  <si>
    <t>Adversarial machine learning; Contrastive Learning; Prediction models; Artificial intelligence systems; Automated systems; Critical tasks; Deep learning; Knowledge graphs; Legal application; Legal judgements; Legal judgment prediction; Legal system; Prediction systems; Knowledge graph</t>
  </si>
  <si>
    <t>Anhui Provincial Quality Engineering Project, (2021kcszsfkc141); Anhui Provincial Quality Engineering Project</t>
  </si>
  <si>
    <t>2022 Anhui Provincial quality Engineering Project \"Economic Law Course Ideological and Political Demonstration Pilot Course\" (2021kcszsfkc141)</t>
  </si>
  <si>
    <t>F. Liu; Anhui Sanlian University, New Business Science Department, Hefei, 230001, China; email: liufengyun2020@163.com</t>
  </si>
  <si>
    <t>979-835036024-0</t>
  </si>
  <si>
    <t>IEEE Int. Conf. Image Process. Comput. Appl., ICIPCA</t>
  </si>
  <si>
    <t>2-s2.0-85207916465</t>
  </si>
  <si>
    <t>Pinsky E.; Piranavakumar K.</t>
  </si>
  <si>
    <t>Pinsky, Eugene (6701518634); Piranavakumar, Kandaswamy (59563237800)</t>
  </si>
  <si>
    <t>6701518634; 59563237800</t>
  </si>
  <si>
    <t>A Machine Learning-Based Approach to Analyze and Visualize Time-Series Sentencing Data †</t>
  </si>
  <si>
    <t>Engineering Proceedings</t>
  </si>
  <si>
    <t>68</t>
  </si>
  <si>
    <t>10.3390/engproc2024068050</t>
  </si>
  <si>
    <t>https://www.scopus.com/inward/record.uri?eid=2-s2.0-85218203197&amp;doi=10.3390%2fengproc2024068050&amp;partnerID=40&amp;md5=3afad691e234219d3d45a330c693c0e8</t>
  </si>
  <si>
    <t>Department of Computer Science, Metropolitan College, Boston University, Boston, 02215, MA, United States</t>
  </si>
  <si>
    <t>Pinsky E., Department of Computer Science, Metropolitan College, Boston University, Boston, 02215, MA, United States; Piranavakumar K., Department of Computer Science, Metropolitan College, Boston University, Boston, 02215, MA, United States</t>
  </si>
  <si>
    <t>Analyzing time-series sentencing data presents many challenges. The data have many dimensions and change with time. This makes it difficult to identify patterns and discuss their similarities over time. This work proposes a machine learning approach to associate patterns with clusters. This allows a representation of sentencing data regarding trajectories in the appropriate (time, cluster) space. We propose to use the Hamming distance of trajectories to measure the similarity of sentencing data across districts. For any offense, we can define the average Hamming distance that has a simple interpretation as the average period when sentencing patterns are different. We introduce simple statistical measures on trajectories to show similarities and changes in sentencing behavior over time. We illustrate our approach by analyzing sentencing data for narcotics and retail theft. © 2024 by the authors.</t>
  </si>
  <si>
    <t>clustering; Hamming distance; machine learning; time-series sentencing data</t>
  </si>
  <si>
    <t>E. Pinsky; Department of Computer Science, Metropolitan College, Boston University, Boston, 02215, United States; email: epinsky@bu.edu</t>
  </si>
  <si>
    <t>26734591</t>
  </si>
  <si>
    <t>Eng. Proc.</t>
  </si>
  <si>
    <t>2-s2.0-85218203197</t>
  </si>
  <si>
    <t>Gravett W.H.</t>
  </si>
  <si>
    <t>Gravett, Willem H. (57194274364)</t>
  </si>
  <si>
    <t>57194274364</t>
  </si>
  <si>
    <t>Judicial Decision-Making in the Age of Artificial Intelligence</t>
  </si>
  <si>
    <t>Law, Governance and Technology Series</t>
  </si>
  <si>
    <t>58</t>
  </si>
  <si>
    <t>10.1007/978-3-031-41264-6_15</t>
  </si>
  <si>
    <t>https://www.scopus.com/inward/record.uri?eid=2-s2.0-85180670485&amp;doi=10.1007%2f978-3-031-41264-6_15&amp;partnerID=40&amp;md5=cfbad8cc3fbdb894b3263cdeea37b7b3</t>
  </si>
  <si>
    <t>Department of Public and Procedural Law, Akademia, Centurion, South Africa</t>
  </si>
  <si>
    <t>Gravett W.H., Department of Public and Procedural Law, Akademia, Centurion, South Africa</t>
  </si>
  <si>
    <t>Artificial intelligence (AI) has become a pervasive presence in almost every aspect of society and business: from assigning credit scores to people, to identifying the best candidates for an employment position, to ranking applicants for admission to university. One of the most striking innovations in the United States criminal justice system in the last three decades has been the introduction of risk-assessment software, powered by sophisticated algorithms, to predict whether individual offenders are likely to re-offend. The focus of this contribution is on the use of these risk-assessment tools in criminal sentencing. Apart from the broader social, ethical and legal considerations, to date, not much is known about how perceptions of technology influence cognition in decision-making, particularly in the legal context. What research does demonstrate is that humans are inclined to trust algorithms as objective, and, as such, as unobjectionable. This contribution examines two phenomena in this regard: (i) the “technology effect”—the human tendency towards excessive optimism when making decisions involving technology; and (ii) “automation bias”—the phenomenon whereby judges accept the recommendations of an automated decision-making system, and cease searching for confirmatory evidence, perhaps even transferring responsibility for decision-making onto the machine. © 2024, The Author(s).</t>
  </si>
  <si>
    <t>Anchoring effect; Artificial intelligence; Automation bias; Cognitive biases; Risk-assessment software; Technology effect</t>
  </si>
  <si>
    <t>W.H. Gravett; Department of Public and Procedural Law, Akademia, Centurion, South Africa; email: willemg@akademia.ac.za</t>
  </si>
  <si>
    <t>23521902</t>
  </si>
  <si>
    <t>Law. Gov. Technol. Ser.</t>
  </si>
  <si>
    <t>2-s2.0-85180670485</t>
  </si>
  <si>
    <t>Valle V.C.L.L.; Gasó J.R.F.I.; Ajus A.M.</t>
  </si>
  <si>
    <t>Valle, Vivian Cristina Lima Lopez (57222179645); Gasó, Josep Ramon Fuentes I. (57747770800); Ajus, Attílio Martins (58958129800)</t>
  </si>
  <si>
    <t>57222179645; 57747770800; 58958129800</t>
  </si>
  <si>
    <t>Judicial decision-making assisted by artificial intelligence and the Victor System of the Brazilian Federal Supreme Court; [Decisão judicial assistida por inteligência artificial e o Sistema Victor do Supremo Tribunal Federal]</t>
  </si>
  <si>
    <t>e252</t>
  </si>
  <si>
    <t>10.5380/rinc.v10i2.92598</t>
  </si>
  <si>
    <t>https://www.scopus.com/inward/record.uri?eid=2-s2.0-85188783226&amp;doi=10.5380%2frinc.v10i2.92598&amp;partnerID=40&amp;md5=68f07e0b1287777562ee32ebd7098697</t>
  </si>
  <si>
    <t>Pontifícia Universidade Católica do Paraná, PR, Curitiba, Brazil; Universitat Rovira i Virgili, Tarragona, Spain</t>
  </si>
  <si>
    <t>Valle V.C.L.L., Pontifícia Universidade Católica do Paraná, PR, Curitiba, Brazil; Gasó J.R.F.I., Universitat Rovira i Virgili, Tarragona, Spain; Ajus A.M., Pontifícia Universidade Católica do Paraná, PR, Curitiba, Brazil</t>
  </si>
  <si>
    <t>The digitization of judicial processes and the modernization of court systems have propelled the use of artificial intelligence in the Judiciary, particularly due to the backlog of cases in higher courts. Project Victor, led by the Supreme Federal Court (STF) in collaboration with the University of Bra-sília, aims to automate the categorization of Extraordinary Appeals based on themes of General Relevance. However, implementing AI in the public sector requires adherence to constitutional principles such as legality, impartiality, morality, transparency, and efficiency. The study addresses the conflict between efficiency and legality principles regar-ding the use of the Victor program. Research encompasses the history and types of AI, machine learning methods, and analysis of AI software in Brazilian courts. Results highlight Victor’s efficiency while noting issues like inadequate decision summaries. The conclusion underscores the need for transparency in AI use and suggests adding case notes to electronic processes indicating Victor’s intervention for po-tential revisions. © 2023, Universidade Federal do Parana. All rights reserved.</t>
  </si>
  <si>
    <t>artificial intelli-gence; Brazilian Supreme Federal Court; judicial decision; technology; Victor system</t>
  </si>
  <si>
    <t>2-s2.0-85188783226</t>
  </si>
  <si>
    <t>Pereira F.D.; Moraes M.; Henklain M.; Hellas A.; Oliveira E.; Gasevic D.; Barreto R.; Mello R.</t>
  </si>
  <si>
    <t>Pereira, Filipe Dwan (57209537321); Moraes, Maely (58303299300); Henklain, Marcelo (55939927600); Hellas, Arto (57192188480); Oliveira, Elaine (55616168100); Gasevic, Dragan (58075373500); Barreto, Raimundo (35962062000); Mello, Rafael (59209171900)</t>
  </si>
  <si>
    <t>57209537321; 58303299300; 55939927600; 57192188480; 55616168100; 58075373500; 35962062000; 59209171900</t>
  </si>
  <si>
    <t>From Sparse to Smart: Leveraging AI for Effective Online Judge Problem Classification in Programming Education</t>
  </si>
  <si>
    <t>15159 LNCS</t>
  </si>
  <si>
    <t>10.1007/978-3-031-72315-5_25</t>
  </si>
  <si>
    <t>https://www.scopus.com/inward/record.uri?eid=2-s2.0-85205121762&amp;doi=10.1007%2f978-3-031-72315-5_25&amp;partnerID=40&amp;md5=d70a684cd92221156b18704bcd193967</t>
  </si>
  <si>
    <t>Federal University of Roraima, Boa Vista, Brazil; Cesar School, Recife, Brazil; Aalto University, Espoo, Finland; Federal University of Amazonas, Manaus, Brazil; Monash University, Melbourne, Australia</t>
  </si>
  <si>
    <t>Pereira F.D., Federal University of Roraima, Boa Vista, Brazil, Cesar School, Recife, Brazil; Moraes M., Federal University of Roraima, Boa Vista, Brazil, Federal University of Amazonas, Manaus, Brazil; Henklain M., Federal University of Roraima, Boa Vista, Brazil; Hellas A., Aalto University, Espoo, Finland; Oliveira E., Federal University of Amazonas, Manaus, Brazil; Gasevic D., Monash University, Melbourne, Australia; Barreto R., Federal University of Amazonas, Manaus, Brazil; Mello R., Cesar School, Recife, Brazil</t>
  </si>
  <si>
    <t>Online Judges (OJs) have gained substantial traction in programming education due to their ability to simultaneously present problem-solving challenges to students while offering instant feedback and correction. Such technologies are also essential to allow students in remote areas to access quality and equitable education. Nonetheless, OJ systems often lack sufficient amounts of annotated data (i.e., labelled data) about the topics of the problems that they aim to support, which makes choosing appropriate problems hard. Topic annotations hold significant value for instructors when selecting problems for assignments and for novice students seeking independent use of OJ systems. In this work, we propose and evaluate a pre-trained deep learning architecture and an active learning methodology to automatically annotate OJ problems in the context of introductory programming. Our results show that, when using a smaller amount of data, the methodology demonstrates performance comparable to those of the existing state-of-the-art methods for the identical task.   © The Author(s), under exclusive license to Springer Nature Switzerland AG 2024.</t>
  </si>
  <si>
    <t>Computer Education; Educational Text Mining; Online Judges; Resource-limited</t>
  </si>
  <si>
    <t>Active learning; Contrastive Learning; Deep learning; Computer education; Educational text mining; Labeled data; Online judges; Problem classification; Problem-solving; Programming education; Remote areas; Resource-limited; Text-mining; Students</t>
  </si>
  <si>
    <t>FAEPI; Universidade Federal do Amazonas, UFAM; Samsung Eletrônica da Amazônia; Conselho Nacional de Desenvolvimento Científico e Tecnológico, CNPq, (303443/2023-5); Conselho Nacional de Desenvolvimento Científico e Tecnológico, CNPq; Fundação de Amparo à Pesquisa do Estado do Amazonas, FAPEAM, (01.02.016301.02770/2021-63); Fundação de Amparo à Pesquisa do Estado do Amazonas, FAPEAM</t>
  </si>
  <si>
    <t>This research, carried out within the scope of the Samsung-UFAM Project for Education and Research (SUPER), according to Article 39 of Decree \\(\\textrm{n}^\\circ \\)10.521/2020, was funded by Samsung Electronics of Amazonia Ltda., under the terms of Federal Law \\(\\textrm{n}^\\circ \\)8.387/1991 through agreement 001/2020, signed with UFAM and FAEPI, Brazil. This study was financed in part by Conselho Nacional de Desenvolvimento Cient\u00EDfico e Tecnol\u00F3gico- Brasil- CNPq (Process 303443/2023-5) and Funda\u00E7\u00E3o de Amparo a Pesquisa do Estado do Amazonas-FAPEAM (Process 01.02.016301.02770/2021-63). This study was financed in part by the Acuity Insights under the Alo Grant program.</t>
  </si>
  <si>
    <t>F.D. Pereira; Federal University of Roraima, Boa Vista, Brazil; email: filipe.dwan@ufrr.br</t>
  </si>
  <si>
    <t>Ferreira Mello R.; Rummel N.; Jivet I.; Pishtari G.; Ruipérez Valiente J.A.</t>
  </si>
  <si>
    <t>978-303172314-8</t>
  </si>
  <si>
    <t>2-s2.0-85205121762</t>
  </si>
  <si>
    <t>Demidchenko Y.V.; Kobleva M.M.; Tsoi B.A.; Poltavtseva L.I.; Poltavtseva A.V.</t>
  </si>
  <si>
    <t>Demidchenko, Yuriy V. (58139661500); Kobleva, Maria M. (57217105918); Tsoi, Bronislav A. (58138928200); Poltavtseva, Larisa I. (57211181770); Poltavtseva, Alina V. (57211181599)</t>
  </si>
  <si>
    <t>58139661500; 57217105918; 58138928200; 57211181770; 57211181599</t>
  </si>
  <si>
    <t>The Use of Artificial Intelligence in Considering a Criminal Case on Its Merits as One of the Safeguards of Legal and Reasonable Sentencing by a Judge</t>
  </si>
  <si>
    <t>Smart Innovation, Systems and Technologies</t>
  </si>
  <si>
    <t>625</t>
  </si>
  <si>
    <t>10.1007/978-981-19-7411-3_23</t>
  </si>
  <si>
    <t>https://www.scopus.com/inward/record.uri?eid=2-s2.0-85149957573&amp;doi=10.1007%2f978-981-19-7411-3_23&amp;partnerID=40&amp;md5=1fadbb0e6a577bef8e4836b24792ec23</t>
  </si>
  <si>
    <t>Rostov Institute (Branch) of the All-Russian State University of Justice, Rostov-on-Don, Russian Federation; Rostov State University of Economics, Rostov-on-Don, Russian Federation</t>
  </si>
  <si>
    <t>Demidchenko Y.V., Rostov Institute (Branch) of the All-Russian State University of Justice, Rostov-on-Don, Russian Federation; Kobleva M.M., Rostov Institute (Branch) of the All-Russian State University of Justice, Rostov-on-Don, Russian Federation; Tsoi B.A., Rostov Institute (Branch) of the All-Russian State University of Justice, Rostov-on-Don, Russian Federation; Poltavtseva L.I., Rostov Institute (Branch) of the All-Russian State University of Justice, Rostov-on-Don, Russian Federation; Poltavtseva A.V., Rostov State University of Economics, Rostov-on-Don, Russian Federation</t>
  </si>
  <si>
    <t>In view of the rapidly developing digital technologies and artificial intelligence software in various areas of human activity, there emerges a necessity to study the possibility of implementing the artificial intelligence technologies in criminal proceedings, with identifying the possibility of transferring justice to artificial intelligence. During the research, the authors applied basic scientific methods of inquiry. The conclusions set forth below were made as a result of the conducted study. The implementation of artificial intelligence software into administering justice in criminal cases is currently impossible. However, it is possible to implement these technologies into criminal proceedings in the area of monitoring compliance by the participants in the process, including the judge, with the requirements of criminal procedure legislation. It is also possible to use artificial intelligence software to record all procedural actions in legal proceedings and draw up a trial transcript. As we suggest, the application of artificial intelligence software in this way would increase the legality and reasonability of the imposed sentences. © 2023, The Author(s), under exclusive license to Springer Nature Singapore Pte Ltd.</t>
  </si>
  <si>
    <t>Artificial intelligence; Criminal justice; Digital documents; Internal conviction; Legality; Reasonability of sentence; Software; Video conferencing</t>
  </si>
  <si>
    <t>Application programs; Artificial intelligence; Crime; Criminal case; Criminal justice; Digital Documents; Intelligence software; Internal conviction; Legality; Reasonability; Reasonability of sentence; Software; Video-conferencing; Video conferencing</t>
  </si>
  <si>
    <t>21903018</t>
  </si>
  <si>
    <t>Smart Innov. Syst. Technol.</t>
  </si>
  <si>
    <t>2-s2.0-85149957573</t>
  </si>
  <si>
    <t>Wilson A.; Stefanik C.; Shank D.B.</t>
  </si>
  <si>
    <t>Wilson, Abigail (57855743800); Stefanik, Courtney (57855948200); Shank, Daniel B. (24503627700)</t>
  </si>
  <si>
    <t>57855743800; 57855948200; 24503627700</t>
  </si>
  <si>
    <t>How do people judge the immorality of artificial intelligence versus humans committing moral wrongs in real-world situations?</t>
  </si>
  <si>
    <t>Computers in Human Behavior Reports</t>
  </si>
  <si>
    <t>100229</t>
  </si>
  <si>
    <t>10.1016/j.chbr.2022.100229</t>
  </si>
  <si>
    <t>https://www.scopus.com/inward/record.uri?eid=2-s2.0-85136515079&amp;doi=10.1016%2fj.chbr.2022.100229&amp;partnerID=40&amp;md5=d7d86bacda8cd1558918ca8fd0e128a8</t>
  </si>
  <si>
    <t>Department of Psychological Science, Missouri University of Science and Technology, United States</t>
  </si>
  <si>
    <t>Wilson A., Department of Psychological Science, Missouri University of Science and Technology, United States; Stefanik C., Department of Psychological Science, Missouri University of Science and Technology, United States; Shank D.B., Department of Psychological Science, Missouri University of Science and Technology, United States</t>
  </si>
  <si>
    <t>In general, people will judge a morally wrong behavior when perpetrated by an artificial intelligence (AI) as still being wrong. But moral judgements are complex, and therefore we explore how moral judgements made about AIs differ from those made about humans in real-world situations. In contrast to much of the current research on the morality of AIs, we examine real-world encounters where an AI commits a moral wrong as reported by participants in previous research. We adapt these to create nearly identical scenarios with human perpetrators. In Study 1, across scenarios, humans are perceived as more wrong, intentional, and blameworthy compared to AIs. In Study 2, we replicate those results and find that showing the participants the contrasting scenario – showing the AI scenario when one is rating the human scenario or vice versa – does not have a significant effect on moral judgements. An exploratory word-frequency analysis and illustrative quotes from participants’ open-ended explanations show that AIs are more often denied agency and perceived as programmed and therefore unintentional in producing the moral outcome. In contrast, humans are perceived as highly agentic and intentional, either fully responsible for the wrongdoing or not morally culpable because the behavior was perceived as a mistake. © 2022 The Authors</t>
  </si>
  <si>
    <t>Algorithms; Artificial intelligence; Intentional; Machines; Moral judgment</t>
  </si>
  <si>
    <t>Army Research Office, ARO, (W911NF-19-1-0246)</t>
  </si>
  <si>
    <t xml:space="preserve">This study was supported by the First Year Research Experience program at Missouri University of Science and Technology as well as the Army Research Office under Grant Number W911NF-19-1-0246 . </t>
  </si>
  <si>
    <t>D.B. Shank; Department of Psychological Science, Rolla, 500 W 14th St, 65401, United States; email: shankd@mst.edu</t>
  </si>
  <si>
    <t>Elsevier B.V.</t>
  </si>
  <si>
    <t>24519588</t>
  </si>
  <si>
    <t>Comput. Hum. Behav. Rep.</t>
  </si>
  <si>
    <t>2-s2.0-85136515079</t>
  </si>
  <si>
    <t>Fagan F.</t>
  </si>
  <si>
    <t>Fagan, Frank (36871580400)</t>
  </si>
  <si>
    <t>36871580400</t>
  </si>
  <si>
    <t>Natural language processing for lawyers and judges</t>
  </si>
  <si>
    <t>Michigan Law Review</t>
  </si>
  <si>
    <t>119</t>
  </si>
  <si>
    <t>10.36644/mlr.119.6.natural</t>
  </si>
  <si>
    <t>https://www.scopus.com/inward/record.uri?eid=2-s2.0-85106572386&amp;doi=10.36644%2fmlr.119.6.natural&amp;partnerID=40&amp;md5=24d52d48ca8c0fab9bc7f6eeca28b9ba</t>
  </si>
  <si>
    <t>EDHEC Business School, France</t>
  </si>
  <si>
    <t>Fagan F., EDHEC Business School, France</t>
  </si>
  <si>
    <t>F. Fagan; EDHEC Business School, France; email: frank.fagan@edhec.edu</t>
  </si>
  <si>
    <t>Michigan Law Review Association</t>
  </si>
  <si>
    <t>00262234</t>
  </si>
  <si>
    <t>Michigan Law Rev.</t>
  </si>
  <si>
    <t>Review</t>
  </si>
  <si>
    <t>2-s2.0-85106572386</t>
  </si>
  <si>
    <t>Fantozzi P.; Laura L.</t>
  </si>
  <si>
    <t>Fantozzi, Paolo (58762759100); Laura, Luigi (7801518841)</t>
  </si>
  <si>
    <t>58762759100; 7801518841</t>
  </si>
  <si>
    <t>A dynamic recommender system for online judges based on autoencoder neural networks</t>
  </si>
  <si>
    <t>Advances in Intelligent Systems and Computing</t>
  </si>
  <si>
    <t>1236 AISC</t>
  </si>
  <si>
    <t>10.1007/978-3-030-52287-2_20</t>
  </si>
  <si>
    <t>https://www.scopus.com/inward/record.uri?eid=2-s2.0-85090098018&amp;doi=10.1007%2f978-3-030-52287-2_20&amp;partnerID=40&amp;md5=5d3d4a9d5fc67e7341d346f401f9957e</t>
  </si>
  <si>
    <t>Italian Association for Informatics and Automatic Calculus (AICA), Milano, Italy; Sapienza University of Rome, Rome, Italy; International Telematic University Uninettuno, Rome, Italy</t>
  </si>
  <si>
    <t>Fantozzi P., Italian Association for Informatics and Automatic Calculus (AICA), Milano, Italy, Sapienza University of Rome, Rome, Italy; Laura L., Italian Association for Informatics and Automatic Calculus (AICA), Milano, Italy, International Telematic University Uninettuno, Rome, Italy</t>
  </si>
  <si>
    <t>In recent years, we have witnessed the raising popularity of programming contests such as International Olympiads in Informatics (IOI) and ACM International Collegiate Programming Contest (ICPC). In order to train for these contests, there are several Online Judges available, in which users can test their skills against a usually large set of programming tasks. In the literature, so far few papers have addressed the problem of recommending tasks in online judges. Most notably, as opposed with traditional Recommender Systems, since the learners improve their skills as they solve more problems, there is an intrinsic dynamic dimension that has to be considered: when recommending movies or books, it is likely that the preferences of the users are more or less stable, whilst in recommending tasks this does not hold true. In this paper we present a dynamic Recommender System (RS) for Online Judges based on an Autoencoder (Artificial) Neural Network (ANN). © The Editor(s) (if applicable) and The Author(s), under exclusive license to Springer Nature Switzerland AG 2021.</t>
  </si>
  <si>
    <t>Autoencoder Neural Networks; Programming contests; Recommender Systems</t>
  </si>
  <si>
    <t>Intelligent systems; Learning systems; Neural networks; Auto encoders; International collegiate programming contests; Neural networks (ANN); Online judges; Programming contests; Programming tasks; Recommender systems</t>
  </si>
  <si>
    <t>L. Laura; International Telematic University Uninettuno, Rome, Italy; email: luigi.laura@uninettunouniversity.net</t>
  </si>
  <si>
    <t>Kubincová Z.; Lancia L.; Popescu E.; Nakayama M.; Scarano V.; Gil A.B.</t>
  </si>
  <si>
    <t>21945357</t>
  </si>
  <si>
    <t>978-303052286-5</t>
  </si>
  <si>
    <t>Adv. Intell. Sys. Comput.</t>
  </si>
  <si>
    <t>2-s2.0-85090098018</t>
  </si>
  <si>
    <t>Wang N.</t>
  </si>
  <si>
    <t>Wang, Nu (57226891126)</t>
  </si>
  <si>
    <t>57226891126</t>
  </si>
  <si>
    <t>'Black Box Justice': Robot Judges and AI-based Judgment Processes in China's Court System</t>
  </si>
  <si>
    <t>International Symposium on Technology and Society, Proceedings</t>
  </si>
  <si>
    <t>2020-November</t>
  </si>
  <si>
    <t>9462216</t>
  </si>
  <si>
    <t>10.1109/ISTAS50296.2020.9462216</t>
  </si>
  <si>
    <t>https://www.scopus.com/inward/record.uri?eid=2-s2.0-85113203350&amp;doi=10.1109%2fISTAS50296.2020.9462216&amp;partnerID=40&amp;md5=189237b67cff15a3a0407cb1cd45d469</t>
  </si>
  <si>
    <t>Virginia Tech, Department of Science Technology, and Society, Falls Church, United States</t>
  </si>
  <si>
    <t>Wang N., Virginia Tech, Department of Science Technology, and Society, Falls Church, United States</t>
  </si>
  <si>
    <t>Artificial Intelligence (AI) has been widely adopted in China's court system to improve work efficiency to better serve the public. This paper evaluates the three stages of how AI is transforming China's court system: from being a simple auxiliary tool, performing basic tasks through reconciliation of case and trial information; to assisting judges in decision-making by providing recommendations via the AI's ability to learn from past precedent and standardized evidence review; and finally, to developing into autonomous agents able to take charge of the court and make judgments as robot judges. However, public skepticism around the credibility of the so-called 'black box' of AI algorithms in ensuring fair judgment and achieving justice is escalating, with the concern that efficiency does not guarantee effectiveness or ensure public interest. This paper aims to analyze 'black box' issues in each stage and demonstrates why China's effort to pursue AI as an innovative technical practice to realize judicial fairness should take complex social and ethical contexts into consideration. In order to serve for public good in China's court system, the new technology must ensure its representation of human values and include public participation. © 2020 IEEE.</t>
  </si>
  <si>
    <t>artificial intelligence; ethics; justice; law and society; public interest; robot judge</t>
  </si>
  <si>
    <t>Autonomous agents; Decision making; Efficiency; End effectors; AI algorithms; Black boxes; Court systems; Human values; Public goods; Public interest; Public participation; Work efficiency; Artificial intelligence</t>
  </si>
  <si>
    <t>N. Wang; Virginia Tech, Department of Science Technology, and Society, Falls Church, United States; email: nuwang@vt.edu</t>
  </si>
  <si>
    <t>978-166541507-1</t>
  </si>
  <si>
    <t>Int Symp Technol Soc</t>
  </si>
  <si>
    <t>2-s2.0-85113203350</t>
  </si>
  <si>
    <t>Shi J.</t>
  </si>
  <si>
    <t>Shi, Jiahui (57371602200)</t>
  </si>
  <si>
    <t>57371602200</t>
  </si>
  <si>
    <t>Artificial Intelligence, Algorithms and Sentencing in Chinese Criminal Justice: Problems and Solutions</t>
  </si>
  <si>
    <t>Criminal Law Forum</t>
  </si>
  <si>
    <t>10.1007/s10609-022-09437-5</t>
  </si>
  <si>
    <t>https://www.scopus.com/inward/record.uri?eid=2-s2.0-85128830279&amp;doi=10.1007%2fs10609-022-09437-5&amp;partnerID=40&amp;md5=af42d157ce4a8d09e2143c084dab57cb</t>
  </si>
  <si>
    <t>Law Faculty, Sichuan University, Chengdu, China</t>
  </si>
  <si>
    <t>Shi J., Law Faculty, Sichuan University, Chengdu, China</t>
  </si>
  <si>
    <t>The State Council of the People’s Republic of China has declared its intention to introduce AI into the Chinese criminal justice system including the imposition of criminal sentences. This plan has, however, raised a range of troubling questions and concerns which include the misinterpretation of court decisions by AI, the incapability of AI to make value judgements, possible biases of algorithms, selectivity of data used by AI, the “black box” character of sentencing by AI, diminished acceptance of AI-supported sentencing systems by the public, uncertain quality of algorithms, etc. The positive effect of AI on the goal of “same case, same sentence” therefore should not be overstated, and an unlimited application of AI must be avoided. Chinese policy makers should therefore use great caution when integrating AI into sentencing. AI should be employed not as a decision-maker but only as an “assistant”, providing information for judges and aiding them in making sentencing decisions. The final determination should in any event remain in the hands of the judges. Moreover, algorithms should be made transparent so that judges can review their operation. A Committee supervised by the Chinese Supreme Court should be established to guarantee the quality of judicial data used by AI and to operate a centralized AI system on sentencing. These measures would contribute to making the best use of judicial data and to introducing a fair, accurate, and efficient sentencing system. © 2022, The Author(s), under exclusive licence to Springer Nature B.V.</t>
  </si>
  <si>
    <t>Universität zu Köln, UoC</t>
  </si>
  <si>
    <t>I would like to express my special thanks to Prof. Dr. Thomas Weigend at the University of Cologne for encouraging me to initiate this project and for offering valuable comments and feedback on this manuscript.</t>
  </si>
  <si>
    <t>J. Shi; Law Faculty, Sichuan University, Chengdu, China; email: shijiahui2006zxl@gmail.com</t>
  </si>
  <si>
    <t>10468374</t>
  </si>
  <si>
    <t>Crim. Law Forum</t>
  </si>
  <si>
    <t>2-s2.0-85128830279</t>
  </si>
  <si>
    <t>Monaro M.; Maldera S.; Scarpazza C.; Sartori G.; Navarin N.</t>
  </si>
  <si>
    <t>Monaro, Merylin (57191077038); Maldera, Stéphanie (57305962900); Scarpazza, Cristina (37059831700); Sartori, Giuseppe (7007044463); Navarin, Nicolò (55337799100)</t>
  </si>
  <si>
    <t>57191077038; 57305962900; 37059831700; 7007044463; 55337799100</t>
  </si>
  <si>
    <t>Detecting deception through facial expressions in a dataset of videotaped interviews: A comparison between human judges and machine learning models</t>
  </si>
  <si>
    <t>Computers in Human Behavior</t>
  </si>
  <si>
    <t>127</t>
  </si>
  <si>
    <t>107063</t>
  </si>
  <si>
    <t>10.1016/j.chb.2021.107063</t>
  </si>
  <si>
    <t>https://www.scopus.com/inward/record.uri?eid=2-s2.0-85117714448&amp;doi=10.1016%2fj.chb.2021.107063&amp;partnerID=40&amp;md5=921626ea613b94d1706c6cb7746b4f5a</t>
  </si>
  <si>
    <t>Department of General Psychology, University of Padova, Via Venezia 8, Padova, 35131, Italy; Department of Mathematics, University of Padova, Via Trieste 63, Padova, 35131, Italy</t>
  </si>
  <si>
    <t>Monaro M., Department of General Psychology, University of Padova, Via Venezia 8, Padova, 35131, Italy; Maldera S., Department of General Psychology, University of Padova, Via Venezia 8, Padova, 35131, Italy; Scarpazza C., Department of General Psychology, University of Padova, Via Venezia 8, Padova, 35131, Italy; Sartori G., Department of General Psychology, University of Padova, Via Venezia 8, Padova, 35131, Italy; Navarin N., Department of Mathematics, University of Padova, Via Trieste 63, Padova, 35131, Italy</t>
  </si>
  <si>
    <t>In the last decades, research has claimed facial micro-expressions are a reliable means to detect deception. However, experimental results showed that trained and naïve human judges observing facial micro-expressions can distinguish liars from truth-tellers with an accuracy just slightly above the chance level. More promising results recently came from the field of artificial intelligence, in which machine learning (ML) techniques are used to identify micro-expressions and are trained to distinguish deceptive statements from genuine ones. In this paper, we test the ability of different feature extraction methods (i.e., improved dense trajectories, OpenFace) and ML techniques (i.e., support vector machines vs. deep neural networks) to distinguish liars from truth-tellers based on facial micro-expressions, using a new video data set collected in low-stakes situations. During the interviews, a technique to increase liars’ cognitive load was applied, facilitating cues of lies to emerge. Results highlighted that support vector machines (SVMs) coupled with OpenFace resulted in the best performing method (AUC = 0.72 videos without cognitive load; AUC = 0.78 videos with cognitive load). All the tested classifiers performed better when a cognitive load was imposed on the interviewee, confirming that the technique of increasing cognitive load during an interview facilitates deception recognition. In the same task, human judges obtained an accuracy of 57%. Results are discussed and compared with the previous literature, confirming that artificial intelligence performs better than humans in lie-detection tasks do, even when humans have more information to make a decision. © 2021 Elsevier Ltd</t>
  </si>
  <si>
    <t>Deception detection; Deep learning; Facial micro-expressions; Low-stakes lies; Machine learning</t>
  </si>
  <si>
    <t>Deep neural networks; Face recognition; Support vector machines; Cognitive loads; Deception detection; Deep learning; Facial Expressions; Facial micro-expression; Low-stake lie; Machine learning models; Machine learning techniques; Micro-expressions; Support vectors machine; article; artificial intelligence; controlled study; deception; deep learning; deep neural network; facial expression; feature extraction; human; human experiment; interview; lie detection; protein expression; support vector machine; videorecording; Video recording</t>
  </si>
  <si>
    <t>Ministero dell’Istruzione, dell’Università e della Ricerca, MIUR; Università degli Studi di Padova, UNIPD</t>
  </si>
  <si>
    <t xml:space="preserve">The present study was granted by the University of Padova (Supporting TAlent in ReSearch @ University of Padua - STARS Grants 2017). The present study was carried out within the scope of the research program “Dipartimenti di Eccellenza” (art.1, commi 314–337 legge 232/2016), which was supported by a grant from MIUR to the Department of General Psychology, University of Padua . </t>
  </si>
  <si>
    <t>M. Monaro; Department of General Psychology, University of Padova, Padova, Via Venezia 8, 35131, Italy; email: merylin.monaro@unipd.it</t>
  </si>
  <si>
    <t>07475632</t>
  </si>
  <si>
    <t>CHBEE</t>
  </si>
  <si>
    <t>Comput. Hum. Behav.</t>
  </si>
  <si>
    <t>2-s2.0-85117714448</t>
  </si>
  <si>
    <t>Magalhães D.; Pozo A.; MacHado S.</t>
  </si>
  <si>
    <t>Magalhães, Dimmy (57218701003); Pozo, Aurora (13404845400); MacHado, Sidnei (57263351300)</t>
  </si>
  <si>
    <t>57218701003; 13404845400; 57263351300</t>
  </si>
  <si>
    <t>MACHINE LEARNING TECHNIQUES APPLIED TO THE CLASSIFICATION OF JUDICIAL DECISIONS; [TÉCNICAS DE APRENDIZADO DE MÁQUINAS APLICADAS À CLASSIFICAÇÃO DE DECISÕES JUDICIAIS]</t>
  </si>
  <si>
    <t>Revista de Estudos Empiricos em Direito</t>
  </si>
  <si>
    <t>10.19092/reed.v9.573</t>
  </si>
  <si>
    <t>https://www.scopus.com/inward/record.uri?eid=2-s2.0-85147770633&amp;doi=10.19092%2freed.v9.573&amp;partnerID=40&amp;md5=8523f3fe2aac6c34269caa8d261c380f</t>
  </si>
  <si>
    <t>Universidade Federal Do Paraná, Brazil</t>
  </si>
  <si>
    <t>Magalhães D., Universidade Federal Do Paraná, Brazil; Pozo A., Universidade Federal Do Paraná, Brazil; MacHado S., Universidade Federal Do Paraná, Brazil</t>
  </si>
  <si>
    <t>The analysis of judicial processes is an expensive task, requiring a long time of judges and advisors, either to make decisions or to classify according to the current jurisprudence. However, this process is repetitive and extracting the semantics of this corpus can be a step to support this process. The purpose of this research is to develop a methodology table of automatically generating classifications of legal documents, making use of techniques of natural language processing. Firstly, we collected 430,000 Brazilian labor court judgments from 2006 to 2018. Secondly, we propose the use of word embedding techniques for data representation. Thirdly, we use clustering techniques to semantically group the similar judicial decisions. Fourth, the clusters are used to create artificial labels for each document. Finally, we use classification techniques to produce models able to capture the semantics of judicial text. Results show a promise towards capturing the semantic context of legal texts and thus, this methodology may be used as support for the Brazilian decision-making process. © 2022 Association Publications de l'Institut Henri Poincaré.</t>
  </si>
  <si>
    <t>classification; clustering; judicial decision analysis; law; machine learning</t>
  </si>
  <si>
    <t>Coordenação de Aperfeiçoamento de Pessoal de Nível Superior, CAPES; Conselho Nacional de Desenvolvimento Científico e Tecnológico, CNPq</t>
  </si>
  <si>
    <t>Este trabalho foi financiado pela CAPES, Conselho Nacional de Desenvolvimento Científico e Tecnológico - CNPq - Brasil. Agradecimentos ao Tribunal de Justiça do Estado do Piauí (TJPI) e o Tribunal Regional do Trabalho do Paraná (TRT-PR) pela colaboração na pesquisa.</t>
  </si>
  <si>
    <t>Instituto Rede de Pesquisa Empirica em Direito</t>
  </si>
  <si>
    <t>23190817</t>
  </si>
  <si>
    <t>Rev. Estud. Empir. Direito</t>
  </si>
  <si>
    <t>2-s2.0-85147770633</t>
  </si>
  <si>
    <t>Balagopalan A.; Madras D.; Yang D.H.; Hadfield-Menell D.; Hadfield G.K.; Ghassemi M.</t>
  </si>
  <si>
    <t>Balagopalan, Aparna (57219495678); Madras, David (57189970425); Yang, David H. (58242108100); Hadfield-Menell, Dylan (55921863400); Hadfield, Gillian K. (7003546468); Ghassemi, Marzyeh (56305414400)</t>
  </si>
  <si>
    <t>57219495678; 57189970425; 58242108100; 55921863400; 7003546468; 56305414400</t>
  </si>
  <si>
    <t>Judging facts, judging norms: Training machine learning models to judge humans requires a modified approach to labeling data</t>
  </si>
  <si>
    <t>Science Advances</t>
  </si>
  <si>
    <t>eabq0701</t>
  </si>
  <si>
    <t>10.1126/sciadv.abq0701</t>
  </si>
  <si>
    <t>https://www.scopus.com/inward/record.uri?eid=2-s2.0-85158839177&amp;doi=10.1126%2fsciadv.abq0701&amp;partnerID=40&amp;md5=3da72138a72ea0a2c3aac5ede87d65fb</t>
  </si>
  <si>
    <t>Massachusetts Institute of Technology, Cambridge, MA, United States; University of Toronto, Toronto, ON, Canada; Vector Institute, Toronto, ON, Canada; ML Estimation, Toronto, ON, Canada; Schwartz Reisman Institute for Technology and Society, Toronto, ON, Canada; Center for Human-Compatible AI, Berkeley, CA, United States; OpenAI, San Francisco, CA, United States</t>
  </si>
  <si>
    <t>Balagopalan A., Massachusetts Institute of Technology, Cambridge, MA, United States; Madras D., University of Toronto, Toronto, ON, Canada, Vector Institute, Toronto, ON, Canada; Yang D.H., University of Toronto, Toronto, ON, Canada, ML Estimation, Toronto, ON, Canada; Hadfield-Menell D., Massachusetts Institute of Technology, Cambridge, MA, United States; Hadfield G.K., University of Toronto, Toronto, ON, Canada, Vector Institute, Toronto, ON, Canada, Schwartz Reisman Institute for Technology and Society, Toronto, ON, Canada, Center for Human-Compatible AI, Berkeley, CA, United States, OpenAI, San Francisco, CA, United States; Ghassemi M., Massachusetts Institute of Technology, Cambridge, MA, United States, University of Toronto, Toronto, ON, Canada, Vector Institute, Toronto, ON, Canada</t>
  </si>
  <si>
    <t>As governments and industry turn to increased use of automated decision systems, it becomes essential to consider how closely such systems can reproduce human judgment.We identify a core potential failure, finding that annotators label objects differently depending on whether they are being asked a factual question or a normative question. This challenges a natural assumption maintained in many standard machine-learning (ML) data acquisition procedures: that there is no difference between predicting the factual classification of an object and an exercise of judgment about whether an object violates a rule premised on those facts. We find that using factual labels to train models intended for normative judgments introduces a notable measurement error. We show that models trained using factual labels yield significantly different judgments than those trained using normative labels and that the impact of this effect on model performance can exceed that of other factors (e.g., dataset size) that routinely attract attention from ML researchers and practitioners. 2023 The Authors. © 2023 American Association for the Advancement of Science. All rights reserved.</t>
  </si>
  <si>
    <t>Government; Humans; Judgment; Machine Learning; Machine learning; Core potential; Decision systems; Human judgments; Labelings; Learning data; Machine learning models; Machine-learning; Potential failures; Standard machines; Training machines; decision making; government; human; machine learning; Data acquisition</t>
  </si>
  <si>
    <t>A. Balagopalan; Massachusetts Institute of Technology, Cambridge, United States; email: aparnab@mit.edu</t>
  </si>
  <si>
    <t>American Association for the Advancement of Science</t>
  </si>
  <si>
    <t>23752548</t>
  </si>
  <si>
    <t>Sci. Adv.</t>
  </si>
  <si>
    <t>2-s2.0-85158839177</t>
  </si>
  <si>
    <t>Roque A.V.; Dos Santos L.B.R.</t>
  </si>
  <si>
    <t>Roque, Andre Vasconcelos (58307541100); Dos Santos, Lucas Braz Rodrigues (58308850300)</t>
  </si>
  <si>
    <t>58307541100; 58308850300</t>
  </si>
  <si>
    <t>ARTIFICIAL INTELLIGENCE IN MAKING JUDICIAL DECISIONS: THREE BASIC PREMISES; [INTELIGÊNCIA ARTIFICIAL NA TOMADA DE DECISÕES JUDICIAIS: TRÊS PREMISSAS BÁSICAS]</t>
  </si>
  <si>
    <t>22</t>
  </si>
  <si>
    <t>10.12957/redp.2021.53537</t>
  </si>
  <si>
    <t>https://www.scopus.com/inward/record.uri?eid=2-s2.0-85145311493&amp;doi=10.12957%2fredp.2021.53537&amp;partnerID=40&amp;md5=b8adee553ec9fff80fb8d996540fdd11</t>
  </si>
  <si>
    <t>Direito Processual Civil da UERJ, Brazil; Processual Civil pela PUC/SP, Brazil</t>
  </si>
  <si>
    <t>Roque A.V., Direito Processual Civil da UERJ, Brazil; Dos Santos L.B.R., Processual Civil pela PUC/SP, Brazil</t>
  </si>
  <si>
    <t>The Brazilian Judiciary is facing an enormous numerical crisis, with an invincible procedural contingency, so that the legal community cannot turn its back on the benefits of artificial intelligence, however some care must be taken, ensuring, above all, advertising of judicial acts and transparency of algorithms, prior information to the citizen on the adoption of artificial intelligence in decision making, effective access to justice supported by the subjective right of access to judges and, above all, the right to review automated decisions without use of algorithmic mechanisms, so that the democratic pillars of the Brazilian republic are kept unscathed, especially due to the constitutional legal process. © 2021, Universidade do Estado do Rio de Janeiro. All rights reserved.</t>
  </si>
  <si>
    <t>access to justice; algorithmic transparency; Artificial intelligence; duty of information; judicial decision making; principle of publicity</t>
  </si>
  <si>
    <t>2-s2.0-85145311493</t>
  </si>
  <si>
    <t>An L.; Boman L.</t>
  </si>
  <si>
    <t>An, Lam (57194974404); Boman, Laura (57235656900)</t>
  </si>
  <si>
    <t>57194974404; 57235656900</t>
  </si>
  <si>
    <t>The Robot Won’t Judge Me: How AI Healthcare Benefits the Stigmatized: An Abstract</t>
  </si>
  <si>
    <t>Developments in Marketing Science: Proceedings of the Academy of Marketing Science</t>
  </si>
  <si>
    <t>10.1007/978-3-030-95346-1_111</t>
  </si>
  <si>
    <t>https://www.scopus.com/inward/record.uri?eid=2-s2.0-85133328778&amp;doi=10.1007%2f978-3-030-95346-1_111&amp;partnerID=40&amp;md5=163e23042b2828b5982def9616802d45</t>
  </si>
  <si>
    <t>University of Central Florida, Orlando, FL, United States; Mercer University, Macon, GA, United States</t>
  </si>
  <si>
    <t>An L., University of Central Florida, Orlando, FL, United States; Boman L., Mercer University, Macon, GA, United States</t>
  </si>
  <si>
    <t>The rise of AI healthcare applications is changing the way consumers receive treatment, diagnosis, and health advice. Despite the rapid growth of AI in healthcare contexts, prior literature suggests that consumers experience reservations about AI in healthcare due to the concerns that automation reduces providers’ ability to take into consideration the uniqueness of consumers’ health-related characteristics in comparison to human providers (Longoni et al. 2019) and privacy concerns (Brooks 2019). However, might there be times when consumers might prefer an AI provider over a human healthcare provider? Consumers who suffer stigmatized health issues often experience self-conscious emotions such as fear, shame, and embarrassment. Negative emotions can create barriers for communication between patients and doctors and negative health outcomes. Thus, by developing solutions which reduce consumers’ negative emotions related to stigmatized health issues, consumer well-being may be enhanced. In the current research, we suggest consumers with stigmatized (versus non-stigmatized) health issues will prefer AI to human health care providers. In Study 1, two hundred and forty-two undergraduates were randomly assigned to a 2 (disease type: contagious or non-contagious) × 2 (healthcare provider type: human or AI) between-subjects design. In the heart disease scenario, participants were significantly more likely to schedule a screening appointment if the healthcare provider was a human physician. However, in the seasonal flu scenario, which was perceived as a more stigmatized disease, participants were significantly more likely to schedule a screening appointment if the healthcare provider was a computer. In Study 2, one hundred and fifty four undergraduates were randomly assigned to either a human or AI healthcare provider conditions. All participants were asked to imagine that they had a close friend who was overweight/obese and experienced health issues as a result. Participants were then shown a brochure of a workout program with either a virtual workout program or an in-person one. Results showed that participants expected their obese friend would feel more shame and negative judgement if he/she enrolled in the in-person program compared to the virtual workout program. In summary, findings from two studies provided support for our hypotheses that consumers dealing with stigmatized health conditions prefer artificial intelligence healthcare providers to human ones. These findings have important implications for early diagnosis and potential recovery of these health conditions, as well as to prevent spreading of contagious diseases. © 2022, The Author(s), under exclusive license to Springer Nature Switzerland AG.</t>
  </si>
  <si>
    <t>Artificial intelligence; Health care; Social judgement; Stigma</t>
  </si>
  <si>
    <t>L. An; University of Central Florida, Orlando, United States; email: lam.an@ucf.edu</t>
  </si>
  <si>
    <t>23636165</t>
  </si>
  <si>
    <t>Dev. Mark. Sci.</t>
  </si>
  <si>
    <t>2-s2.0-85133328778</t>
  </si>
  <si>
    <t>Rosili N.A.K.; Zakaria N.H.; Hassan R.; Kasim S.; Rose F.Z.C.; Sutikno T.</t>
  </si>
  <si>
    <t>Rosili, Nur Aqilah Khadijah (57211282578); Zakaria, Noor Hidayah (56830218900); Hassan, Rohayanti (35310505600); Kasim, Shahreen (36155431900); Rose, Farid Zamani Che (57211282995); Sutikno, Tole (35794013800)</t>
  </si>
  <si>
    <t>57211282578; 56830218900; 35310505600; 36155431900; 57211282995; 35794013800</t>
  </si>
  <si>
    <t>A systematic literature review of machine learning methods in predicting court decisions</t>
  </si>
  <si>
    <t>IAES International Journal of Artificial Intelligence</t>
  </si>
  <si>
    <t>10.11591/IJAI.V10.I4.PP1091-1102</t>
  </si>
  <si>
    <t>https://www.scopus.com/inward/record.uri?eid=2-s2.0-85121627453&amp;doi=10.11591%2fIJAI.V10.I4.PP1091-1102&amp;partnerID=40&amp;md5=a7a18bffc941db57694cbd7d487a3e38</t>
  </si>
  <si>
    <t>School of Computing, Faculty of Engineering, Universiti Teknologi Malaysia, Johor, Malaysia; Faculty of Computer Science and Information System, Universiti Tun Hussein Onn, Johor, Malaysia; School of Mathematical Sciences, Universiti Sains Malaysia, Penang, Malaysia; Department of Electical Engineering, Universitas Ahmad Dahlan, Yogyakarta, Indonesia</t>
  </si>
  <si>
    <t>Rosili N.A.K., School of Computing, Faculty of Engineering, Universiti Teknologi Malaysia, Johor, Malaysia; Zakaria N.H., School of Computing, Faculty of Engineering, Universiti Teknologi Malaysia, Johor, Malaysia; Hassan R., School of Computing, Faculty of Engineering, Universiti Teknologi Malaysia, Johor, Malaysia; Kasim S., Faculty of Computer Science and Information System, Universiti Tun Hussein Onn, Johor, Malaysia; Rose F.Z.C., School of Mathematical Sciences, Universiti Sains Malaysia, Penang, Malaysia; Sutikno T., Department of Electical Engineering, Universitas Ahmad Dahlan, Yogyakarta, Indonesia</t>
  </si>
  <si>
    <t>Envisaging legal cases’ outcomes can assist the judicial decision-making process. Prediction is possible in various cases, such as predicting the outcome of construction litigation, crime-related cases, parental rights, worker types, divorces, and tax law. the machine learning methods can function as support decision tools in the legal system with artificial intelligence’s advancement. This study aimed to impart a systematic literature review (SLR) of studies concerning the prediction of court decisions via machine learning methods. The review determines and analyses the machine learning methods used in predicting court decisions. This review utilised RepOrting Standards for Systematic Evidence Syntheses (ROSES) publication standard. Subsequently, 22 relevant studies that most commonly predicted the judgement results involving binary classification were chosen from significant databases: Scopus and Web of Sciences. According to the SLR’s outcomes, various machine learning methods can be used in predicting court decisions. Additionally, the performance is acceptable since most methods achieved more than 70% accuracy. Nevertheless, improvements can be made on the types of judicial decisions predicted using the existing machine learning methods. © 2021, Institute of Advanced Engineering and Science. All rights reserved.</t>
  </si>
  <si>
    <t>Judicial cases; Legal system; Machine learning; Predicting court decision; Predictive model; ROSES</t>
  </si>
  <si>
    <t>Universiti Tun Hussein Onn; Universiti Sains Malaysia; Universiti Teknologi Malaysia, UTM; Universitas Ahmad Dahlan, UAD</t>
  </si>
  <si>
    <t>The authors would like to thank Universiti Teknologi Malaysia, Universiti Tun Hussein Onn, Universiti Sains Malaysia and Universitas Ahmad Dahlan to support this collaborative research.</t>
  </si>
  <si>
    <t>N.A.K. Rosili; School of Computing, Faculty of Engineering, Universiti Teknologi Malaysia Sultan Ibrahim Chancellery Building, Jalan Iman, 81310 Skudai, Johor, Malaysia; email: aqilahrosili@gmail.com</t>
  </si>
  <si>
    <t>Institute of Advanced Engineering and Science</t>
  </si>
  <si>
    <t>20894872</t>
  </si>
  <si>
    <t>IAES Int. J. Artif. Intell.</t>
  </si>
  <si>
    <t>2-s2.0-85121627453</t>
  </si>
  <si>
    <t>Mohammed E.; Mustapha E.; Mourad A.</t>
  </si>
  <si>
    <t>Mohammed, Essoujaa (58482688900); Mustapha, Esghir (55582066500); Mourad, Azhari (57203904835)</t>
  </si>
  <si>
    <t>58482688900; 55582066500; 57203904835</t>
  </si>
  <si>
    <t>Using Machine Learning to Predict Public Prosecution Judges Decisions in Moroccan Courts</t>
  </si>
  <si>
    <t>Procedia Computer Science</t>
  </si>
  <si>
    <t>220</t>
  </si>
  <si>
    <t>10.1016/j.procs.2023.03.138</t>
  </si>
  <si>
    <t>https://www.scopus.com/inward/record.uri?eid=2-s2.0-85164454920&amp;doi=10.1016%2fj.procs.2023.03.138&amp;partnerID=40&amp;md5=229f85f5cdda41aeae2292eeeb3ed86d</t>
  </si>
  <si>
    <t>Mohammed v University in Rabat, Faculty of Sciences, Laboratory of Mathematics, Computing and Applications, Rabat, Morocco; Center of Guidance and Planning of Education Rabat, Morocco</t>
  </si>
  <si>
    <t>Mohammed E., Mohammed v University in Rabat, Faculty of Sciences, Laboratory of Mathematics, Computing and Applications, Rabat, Morocco; Mustapha E., Mohammed v University in Rabat, Faculty of Sciences, Laboratory of Mathematics, Computing and Applications, Rabat, Morocco; Mourad A., Mohammed v University in Rabat, Faculty of Sciences, Laboratory of Mathematics, Computing and Applications, Rabat, Morocco, Center of Guidance and Planning of Education Rabat, Morocco</t>
  </si>
  <si>
    <t>The use of Machine Learning in the field of justice aims to make a machine capable of understanding legal texts. In Morocco, The Public Prosecution Judges is responsible for representing the community and defending its rights before the courts, and ensuring that the basic interests are respected when the case is brough. Therefore, Public Prosecution judges undertake judicial and administrative tasks, they receive citizens, study their complaints and take appropriate decisions. In this work, we focus on citizens complaints. We have determined the decision-making process of prosecutors when dealing with citizents complaints. Next, we will establich a dataset of complaints and processing in order to extract important informations and characteristics that can determinat judge's decision. Later, different machine learning algorithms will be applied to the dataset and the final conclusion on the performances of these algorithms will be drawn. © 2023 Elsevier B.V.. All rights reserved.</t>
  </si>
  <si>
    <t>Artificial Intelligence; Legal Cases; Machine Learning</t>
  </si>
  <si>
    <t>Decision making; Law enforcement; Learning algorithms; Administrative tasks; Decision-making process; Legal case; Legal texts; Machine learning algorithms; Machine-learning; Performance; Machine learning</t>
  </si>
  <si>
    <t>CNSR T of Morocco, (Alkhawarizmi/2020/25); Digital Development Agency; Ministry of Higher Education and Scientific Research, MHE&amp;SR</t>
  </si>
  <si>
    <t>This work was supported by the Ministry of Higher Education, Scientific Research and Innovation, the Digital Development Agency (DDA) and the CNSR T of Morocco (Alkhawarizmi/2020/25).</t>
  </si>
  <si>
    <t>E. Mohammed; Mohammed v University in Rabat, Faculty of Sciences, Laboratory of Mathematics, Computing and Applications, Rabat, Morocco; email: mohammed_essoujaa2@um5.ac.ma</t>
  </si>
  <si>
    <t>Shakshuki E.</t>
  </si>
  <si>
    <t>18770509</t>
  </si>
  <si>
    <t>Procedia Comput. Sci.</t>
  </si>
  <si>
    <t>2-s2.0-85164454920</t>
  </si>
  <si>
    <t>Lima T.; Brito K.; Nascimento A.; Valença G.; Pedrosa F.</t>
  </si>
  <si>
    <t>Lima, Tiago (57386670900); Brito, Kellyton (24070466400); Nascimento, André (23668677400); Valença, George (25655620900); Pedrosa, Fábio (58694135100)</t>
  </si>
  <si>
    <t>57386670900; 24070466400; 23668677400; 25655620900; 58694135100</t>
  </si>
  <si>
    <t>Using Natural Language Processing to Improve Transparency by Enhancing the Understanding of Legal Decisions</t>
  </si>
  <si>
    <t>3399</t>
  </si>
  <si>
    <t>https://www.scopus.com/inward/record.uri?eid=2-s2.0-85176576502&amp;partnerID=40&amp;md5=8203a92106749759c086af14012b690a</t>
  </si>
  <si>
    <t>Universidade Federal Rural de Pernambuco, Rua Dom Manuel de Medeiros, s/n - Dois Irmãos, PE, Recife, 52171-900, Brazil; Tribunal de Contas de Pernambuco, R. da Aurora, 885 - Boa Vista, PE, Recife, 50050-910, Brazil</t>
  </si>
  <si>
    <t>Lima T., Universidade Federal Rural de Pernambuco, Rua Dom Manuel de Medeiros, s/n - Dois Irmãos, PE, Recife, 52171-900, Brazil; Brito K., Tribunal de Contas de Pernambuco, R. da Aurora, 885 - Boa Vista, PE, Recife, 50050-910, Brazil; Nascimento A., Universidade Federal Rural de Pernambuco, Rua Dom Manuel de Medeiros, s/n - Dois Irmãos, PE, Recife, 52171-900, Brazil; Valença G., Universidade Federal Rural de Pernambuco, Rua Dom Manuel de Medeiros, s/n - Dois Irmãos, PE, Recife, 52171-900, Brazil; Pedrosa F., Tribunal de Contas de Pernambuco, R. da Aurora, 885 - Boa Vista, PE, Recife, 50050-910, Brazil</t>
  </si>
  <si>
    <t>The current technological advances and real-time worldwide communications transformed the government transparency scenario, with the popularization of open government data and transparency portals holding the premise of transforming government. However, much government data, particularly in the legal domain, is context-specific and is not understandable to ordinary people, thereby reducing its access and benefits related to its publication. Hence, the automatic generation of simpler translations and summaries of legal decisions, taking advantage of the advances in natural language processing (NLP), is a promising approach. This paper presents a design science study aimed to increase the transparency of a Brazilian court of accounts by enhancing the understanding of its legal decisions through NLP techniques such as text simplification and text summarization. We then discuss the approaches, challenges, and difficulties of developing artificial intelligence systems in this as yet unexplored domain, especially considering the Portuguese language. © 2022 Copyright for this paper by its authors.</t>
  </si>
  <si>
    <t>Brazil; Legal Decisions; Natural Language Processing; Portuguese; Transparency</t>
  </si>
  <si>
    <t>Metadata; Natural language processing systems; Open Data; 'current; Brazil; Language processing; Legal decision; Legal domains; Natural language processing; Natural languages; Portuguese; Real- time; Technological advances; Transparency</t>
  </si>
  <si>
    <t>Janssen M.; Csaki C.; Johannessen M.R.; Krimmer R.; Lampoltshammer T.; Lindgren I.; Loukis E.; Melin U.; Parycek P.; Pereira G.V.; Bolivar M.P.R.; Schwabe G.; Tambouris E.; Ubacht J.</t>
  </si>
  <si>
    <t>2-s2.0-85176576502</t>
  </si>
  <si>
    <t>Wu T.-H.; Kao B.; Cheung A.S.Y.; Cheung M.M.K.; Wang C.; Chen Y.; Yuan G.; Cheng R.</t>
  </si>
  <si>
    <t>Wu, Tien-Hsuan (57204946775); Kao, Ben (35221592600); Cheung, Anne S.Y. (54400708000); Cheung, Michael M.K. (57221271908); Wang, Chen (57205547247); Chen, Yongxi (57202956714); Yuan, Guowen (57641724200); Cheng, Reynold (7201955416)</t>
  </si>
  <si>
    <t>57204946775; 35221592600; 54400708000; 57221271908; 57205547247; 57202956714; 57641724200; 7201955416</t>
  </si>
  <si>
    <t>Integrating domain knowledge in AI-assisted criminal sentencing of drug trafficking cases</t>
  </si>
  <si>
    <t>334</t>
  </si>
  <si>
    <t>10.3233/FAIA200861</t>
  </si>
  <si>
    <t>https://www.scopus.com/inward/record.uri?eid=2-s2.0-85098650841&amp;doi=10.3233%2fFAIA200861&amp;partnerID=40&amp;md5=041418ad7261671d57d183367e5fef20</t>
  </si>
  <si>
    <t>Department of Computer Science, The University of Hong Kong, Hong Kong; Faculty of Law, The University of Hong Kong, Hong Kong; College of Computer Science and Software, Shenzhen University, China</t>
  </si>
  <si>
    <t>Wu T.-H., Department of Computer Science, The University of Hong Kong, Hong Kong; Kao B., Department of Computer Science, The University of Hong Kong, Hong Kong; Cheung A.S.Y., Faculty of Law, The University of Hong Kong, Hong Kong; Cheung M.M.K., Faculty of Law, The University of Hong Kong, Hong Kong; Wang C., College of Computer Science and Software, Shenzhen University, China; Chen Y., Faculty of Law, The University of Hong Kong, Hong Kong; Yuan G., Department of Computer Science, The University of Hong Kong, Hong Kong; Cheng R., Department of Computer Science, The University of Hong Kong, Hong Kong</t>
  </si>
  <si>
    <t>Judgment prediction is the task of predicting various outcomes of legal cases of which sentencing prediction is one of the most important yet difficult challenges. We study the applicability of machine learning (ML) techniques in predicting prison terms of drug trafficking cases. In particular, we study how legal domain knowledge can be integrated with ML models to construct highly accurate predictors. We illustrate how our criminal sentence predictors can be applied to address four important issues in legal knowledge management, which include (1) discovery of model drifts in legal rules, (2) identification of critical features in legal judgments, (3) fairness in machine predictions, and (4) explainability of machine predictions. © 2020 The Authors, Faculty of Law, Masaryk University and IOS Press.</t>
  </si>
  <si>
    <t>Domain knowledge; Explainability; Fairness; Judgment prediction; Prison term prediction</t>
  </si>
  <si>
    <t>Crime; Domain Knowledge; Knowledge management; Domain knowledge; Drug trafficking; Explainability; Fairness; Judgment prediction; Legal case; Legal domains; Machine learning models; Machine learning techniques; Prison term prediction; Forecasting</t>
  </si>
  <si>
    <t>Villata S.; Harasta J.; Kremen P.</t>
  </si>
  <si>
    <t>978-164368150-4</t>
  </si>
  <si>
    <t>2-s2.0-85098650841</t>
  </si>
  <si>
    <t>Zhao G.; Shi H.; Wang J.</t>
  </si>
  <si>
    <t>Zhao, Gang (57260899000); Shi, Huibin (55346504600); Wang, Jifa (57221488027)</t>
  </si>
  <si>
    <t>57260899000; 55346504600; 57221488027</t>
  </si>
  <si>
    <t>A Grey BP Neural Network-Based Model for Prediction of Court Decision Service Rate</t>
  </si>
  <si>
    <t>Computational Intelligence and Neuroscience</t>
  </si>
  <si>
    <t>2022</t>
  </si>
  <si>
    <t>7364375</t>
  </si>
  <si>
    <t>10.1155/2022/7364375</t>
  </si>
  <si>
    <t>https://www.scopus.com/inward/record.uri?eid=2-s2.0-85128800897&amp;doi=10.1155%2f2022%2f7364375&amp;partnerID=40&amp;md5=e92f24348372a4dce1df876bdd314e8c</t>
  </si>
  <si>
    <t>School of Management, Shenyang University of Technology, No. 111, Shenliao West Road, Economic and Technological Development Zone, Shenyang, 110870, China</t>
  </si>
  <si>
    <t>Zhao G., School of Management, Shenyang University of Technology, No. 111, Shenliao West Road, Economic and Technological Development Zone, Shenyang, 110870, China; Shi H., School of Management, Shenyang University of Technology, No. 111, Shenliao West Road, Economic and Technological Development Zone, Shenyang, 110870, China; Wang J., School of Management, Shenyang University of Technology, No. 111, Shenliao West Road, Economic and Technological Development Zone, Shenyang, 110870, China</t>
  </si>
  <si>
    <t>The judgment service rate is an important index to reflect the fairness of the judgment of legal cases in a certain area, which is of great significance to verify the accuracy of a court judgment. In this paper, a grey neural network model combining grey system theory and BP neural network algorithm is proposed to predict the index. Analyze the judgment service rate of the court judgment system, and build a prediction system based on the completion rate, completion rate, plaintiff satisfaction, defendant satisfaction, litigation time, property preservation cycle, document delivery time, implementation information disclosure rate, and other key indicators. Through example analysis, it is proved that the combined model of the grey prediction model and BP neural network has a small error and good simulation effect on the prediction of court decision-making service rate, which can better promote the development of court and society.  © 2022 Gang Zhao et al.</t>
  </si>
  <si>
    <t>Algorithms; Judgment; Neural Networks, Computer; Decision making; Laws and legislation; Neural networks; System theory; BP neural networks; Court decisions; Court judgement; Gray neural network modeling; Gray system theory; Legal case; Network-based modeling; Neural networks algorithms; Prediction systems; Service rates; article; artificial neural network; back propagation neural network; court; decision making; document delivery; human; law suit; prediction; satisfaction; simulation; systems theory; Forecasting</t>
  </si>
  <si>
    <t>H. Shi; School of Management, Shenyang University of Technology, Shenyang, No. 111, Shenliao West Road, Economic and Technological Development Zone, 110870, China; email: hhbbs@live.cn</t>
  </si>
  <si>
    <t>Hindawi Limited</t>
  </si>
  <si>
    <t>16875265</t>
  </si>
  <si>
    <t>Comput. Intell. Neurosci.</t>
  </si>
  <si>
    <t>2-s2.0-85128800897</t>
  </si>
  <si>
    <t>Sivaranjani N.; Jayabharathy J.; Teja P.C.</t>
  </si>
  <si>
    <t>Sivaranjani, N. (56604254200); Jayabharathy, J. (51461651900); Teja, P.C. (57223346797)</t>
  </si>
  <si>
    <t>56604254200; 51461651900; 57223346797</t>
  </si>
  <si>
    <t>Predicting the supreme court decision on appeal cases using hierarchical convolutional neural network</t>
  </si>
  <si>
    <t>International Journal of Speech Technology</t>
  </si>
  <si>
    <t>10.1007/s10772-021-09820-4</t>
  </si>
  <si>
    <t>https://www.scopus.com/inward/record.uri?eid=2-s2.0-85105684038&amp;doi=10.1007%2fs10772-021-09820-4&amp;partnerID=40&amp;md5=836f3e386d903811149cd653fa9a70d6</t>
  </si>
  <si>
    <t>Department of Computer Science and Engineering, Pondicherry Engineering College, Puducherry, India; Department of Computer Science and Engineering, Bharath Institute of Higher Education and Research, Chennai, India</t>
  </si>
  <si>
    <t>Sivaranjani N., Department of Computer Science and Engineering, Pondicherry Engineering College, Puducherry, India; Jayabharathy J., Department of Computer Science and Engineering, Pondicherry Engineering College, Puducherry, India; Teja P.C., Department of Computer Science and Engineering, Bharath Institute of Higher Education and Research, Chennai, India</t>
  </si>
  <si>
    <t>A court of a country is the main source of justice, to the respective country’s citizens. Every individual approaches courts to seek justice when his/her rights are violated. The main power house of these courts is the supreme court and each country has its own respective supreme court, in a country like India with a huge population every day hundreds and hundreds of new and appeal cases have been filed to the supreme court and seek justice. The objective of this paper is to classify the cases and to predict the behavior of the court (whether the appeal case will be accepted or dismissed by the Supreme Court). This paper gives the individual an ideology about how the case will be taken and treated by the court. The model considers past 20 years of cases from the Supreme Court of India database containing all types of cases to predict leave granted and Disposed off parameters. The proposed model is tested as three modules (i) classification module (ii) prediction module and (iii) baseline module and also compares various ML algorithms using Accuracy and F-measure as performance metrics. © 2021, The Author(s), under exclusive licence to Springer Science+Business Media, LLC part of Springer Nature.</t>
  </si>
  <si>
    <t>Case parameters; Forecasting supreme court behavior; Judicial system; Machine learning; Unsupervised learning</t>
  </si>
  <si>
    <t>Convolutional neural networks; Forecasting; F measure; Ml algorithms; Performance metrics; Supreme Court; Law enforcement</t>
  </si>
  <si>
    <t>N. Sivaranjani; Department of Computer Science and Engineering, Pondicherry Engineering College, Puducherry, India; email: ranjibalas@gmail.com</t>
  </si>
  <si>
    <t>13812416</t>
  </si>
  <si>
    <t>ISTEF</t>
  </si>
  <si>
    <t>Int J Speech Technol</t>
  </si>
  <si>
    <t>2-s2.0-85105684038</t>
  </si>
  <si>
    <t>Emarat A.; Manaskasemsak B.; Rungsawang A.</t>
  </si>
  <si>
    <t>Emarat, Anawin (57605377500); Manaskasemsak, Bundit (8680996100); Rungsawang, Arnon (6506615609)</t>
  </si>
  <si>
    <t>57605377500; 8680996100; 6506615609</t>
  </si>
  <si>
    <t>Prediction of Thai Court Judgments in Criminal Cases Using Deep Neural Networks</t>
  </si>
  <si>
    <t>Lecture Notes in Networks and Systems</t>
  </si>
  <si>
    <t>453 LNNS</t>
  </si>
  <si>
    <t>10.1007/978-3-030-99948-3_11</t>
  </si>
  <si>
    <t>https://www.scopus.com/inward/record.uri?eid=2-s2.0-85128583298&amp;doi=10.1007%2f978-3-030-99948-3_11&amp;partnerID=40&amp;md5=8103f566dd0ccdb06d275f96686f13cb</t>
  </si>
  <si>
    <t>Massive Information and Knowledge Engineering Laboratory, Department of Computer Engineering, Faculty of Engineering, Kasetsart University, Bangkok, 10900, Thailand</t>
  </si>
  <si>
    <t>Emarat A., Massive Information and Knowledge Engineering Laboratory, Department of Computer Engineering, Faculty of Engineering, Kasetsart University, Bangkok, 10900, Thailand; Manaskasemsak B., Massive Information and Knowledge Engineering Laboratory, Department of Computer Engineering, Faculty of Engineering, Kasetsart University, Bangkok, 10900, Thailand; Rungsawang A., Massive Information and Knowledge Engineering Laboratory, Department of Computer Engineering, Faculty of Engineering, Kasetsart University, Bangkok, 10900, Thailand</t>
  </si>
  <si>
    <t>The Court of Justice currently applies information technology (IT) to support trials and to enhance operational efficiency. Various forms of innovations and information systems have been developed for operational responses, such as judgments, that require professionalism in trails and decisions of judges. Therefore, supporting information is important and necessary. This paper proposes a machine learning approach to support judges’ decisions by predicting the outcome of a defendant’s judgment in a criminal case. The profiles of previous defendants were thoroughly analyzed and presented with a set of features. Then, a deep neural networks (DNN) model was proposed to classify the judgment outcomes. We compared the performance of the proposed DNN with five traditional learning algorithms, i.e., decision tree, k-nearest neighbors, support vector machine, Naïve Bayes, and logistic regression. The results show that the proposed approach can predict judgment outcomes more accurately than the baseline approaches with an accuracy of 93.88%. © 2022, The Author(s), under exclusive license to Springer Nature Switzerland AG.</t>
  </si>
  <si>
    <t>Criminal law; Deep learning; Judgment prediction; Machine learning; Neural networks; Thai court</t>
  </si>
  <si>
    <t>B. Manaskasemsak; Massive Information and Knowledge Engineering Laboratory, Department of Computer Engineering, Faculty of Engineering, Kasetsart University, Bangkok, 10900, Thailand; email: bundit.m@ku.th</t>
  </si>
  <si>
    <t>Meesad P.; Sodsee S.; Jitsakul W.; Tangwannawit S.</t>
  </si>
  <si>
    <t>23673370</t>
  </si>
  <si>
    <t>978-303099947-6</t>
  </si>
  <si>
    <t>Lect. Notes Networks Syst.</t>
  </si>
  <si>
    <t>2-s2.0-85128583298</t>
  </si>
  <si>
    <t>Ma W.</t>
  </si>
  <si>
    <t>Ma, Wenqing (57941477600)</t>
  </si>
  <si>
    <t>57941477600</t>
  </si>
  <si>
    <t>Artificial Intelligence-Assisted Decision-Making Method for Legal Judgment Based on Deep Neural Network</t>
  </si>
  <si>
    <t>Mobile Information Systems</t>
  </si>
  <si>
    <t>4636485</t>
  </si>
  <si>
    <t>10.1155/2022/4636485</t>
  </si>
  <si>
    <t>https://www.scopus.com/inward/record.uri?eid=2-s2.0-85140604806&amp;doi=10.1155%2f2022%2f4636485&amp;partnerID=40&amp;md5=eb40a20f5386e54848a15a0793af240e</t>
  </si>
  <si>
    <t>Gansu University of Political Science and Law, Lanzhou, Gansu, 730070, China</t>
  </si>
  <si>
    <t>Ma W., Gansu University of Political Science and Law, Lanzhou, Gansu, 730070, China</t>
  </si>
  <si>
    <t>With the arrival of the third revolution of artificial intelligence, the applications of artificial intelligence in the fields of automatic driving, image recognition, smart home, machine translation, medical services, e-sports, and so on can be seen everywhere, and topics about artificial intelligence are constantly emerging. Since 2017, the discussion on artificial intelligence in the field of law has become more and more active. In this context, the application of artificial intelligence in the field of legal judgment and the hypothetical system based on this technology in court judgment has also become the object of discussion from time to time. In this paper, based on the artificial intelligence decision-making method of the deep neural network, aiming at the three subtasks of legal judgment prediction, namely, crime prediction, law recommendation, and sentence prediction, a multi-task judgment prediction model BERT12multi and a sentence interval prediction model BERT-Text CNN are proposed, which improve the prediction accuracy and adopt the knowledge distillation strategy to compress the model parameters and improve the reasoning speed of the judgment model. Experiments on the CAIL2018 data set show that the performance of the deep neural network model in crime prediction and law recommendation tasks can be significantly improved by adopting the pre training model adaptive training, grouping focus loss, and gradient confrontation training strategies. Using a step-by-step sentence prediction strategy can realize the weight sharing of pre training model and make use of the prediction results of charges and laws in sentence prediction. The recall training-prediction strategy can avoid error accumulation and improve the accuracy of sentence prediction. By integrating the artificial intelligence decision-making method, the case reasoning speed can be greatly improved, the highest compressible model volume can be about 11% of the original one, and the reasoning speed can be increased by about 8 times. At the same time, performance close to that of the deep neural model can be obtained, which is superior to other legal decision prediction models based on word embedding.  © 2022 Wenqing Ma.</t>
  </si>
  <si>
    <t>Automation; Automobile drivers; Case based reasoning; Decision making; Deep neural networks; Distillation; Forecasting; Image recognition; Medical imaging; Automatic driving; Decision-making method; Intelligence decision; Legal judgements; Machine translations; Performance; Pre-training; Prediction modelling; Smart homes; Training model; Crime</t>
  </si>
  <si>
    <t>W. Ma; Gansu University of Political Science and Law, Gansu, Lanzhou, 730070, China; email: mwq6824@163.com</t>
  </si>
  <si>
    <t>1574017X</t>
  </si>
  <si>
    <t>Mob. Inf. Sys.</t>
  </si>
  <si>
    <t>2-s2.0-85140604806</t>
  </si>
  <si>
    <t>Recommending Tasks in Online Judges using Autoencoder Neural Networks</t>
  </si>
  <si>
    <t>Olympiads in Informatics</t>
  </si>
  <si>
    <t>10.15388/ioi.2020.05</t>
  </si>
  <si>
    <t>https://www.scopus.com/inward/record.uri?eid=2-s2.0-85144567084&amp;doi=10.15388%2fioi.2020.05&amp;partnerID=40&amp;md5=684a2903e9d576ab2ad770985f2628da</t>
  </si>
  <si>
    <t>Italian Association for Informatics and Automatic Calculus (AICA), Italy; Sapienza University of Rome, Italy; International Telematic University, Uninettuno, Italy</t>
  </si>
  <si>
    <t>Fantozzi P., Italian Association for Informatics and Automatic Calculus (AICA), Italy, Sapienza University of Rome, Italy; Laura L., Italian Association for Informatics and Automatic Calculus (AICA), Italy, International Telematic University, Uninettuno, Italy</t>
  </si>
  <si>
    <t>Programming contests such as International Olympiads in Informatics (IOI) and ACM International Collegiate Programming Contest (ICPC) are becoming increasingly popular in recent years. To train for these contests, there are several Online Judges available, in which users can test their skills against a usually large set of programming tasks. In the literature, so far few papers have addressed the problem of recommending tasks in online judges. Most notably, as opposed with traditional Recommender Systems, since the learners improve their skills as they solve more problems, there is an intrinsic dynamic dimension that has to be considered: when recommending movies or books, it is likely that the preferences of the users are more or less stable, whilst in recommending tasks this does not hold true. In order to help the learners, it is crucial to recommend them tasks that are challenging but not unsolvable compared with their current set of skills. In this paper we present a Recommender System (RS) for Online Judges based on an Autoencoder (Artificial) Neural Network (ANN). We also discuss the results of an experimental evaluation of our approach in both the scenarios in which we consider, or not, the intrinsic dynamic dimension of the problem. The ANNs are trained with the dataset of all the submissions in the Italian National Online Judge, used to train students for the Italian Olympiads in Informatics. © 2020 IOI, Vilnius University.</t>
  </si>
  <si>
    <t>autoencoder neural networks; programming contests; recommender systems</t>
  </si>
  <si>
    <t>Learning systems; Online systems; 'current; Auto encoders; Autoencoder neural network; Experimental evaluation; Informatics; International collegiate programming contests; Neural-networks; Online judges; Programming contests; Programming tasks; Recommender systems</t>
  </si>
  <si>
    <t>Dagiene V.</t>
  </si>
  <si>
    <t>Vilnius University</t>
  </si>
  <si>
    <t>18227732</t>
  </si>
  <si>
    <t>Olympiads Inform.</t>
  </si>
  <si>
    <t>2-s2.0-85144567084</t>
  </si>
  <si>
    <t>Kowalski J.D.</t>
  </si>
  <si>
    <t>Kowalski, Janice Deborah (57432738100)</t>
  </si>
  <si>
    <t>57432738100</t>
  </si>
  <si>
    <t>The prediction of court decisions of the European Court of Human Rights through machine learning - A case study; [Die Vorhersage von Gerichtsurteilen des EGMR durch Machine Learning – eine Fallstudie]</t>
  </si>
  <si>
    <t>10.38023/5534498B-1529-4C7D-BE7C-19D152763975</t>
  </si>
  <si>
    <t>https://www.scopus.com/inward/record.uri?eid=2-s2.0-85123965114&amp;doi=10.38023%2f5534498B-1529-4C7D-BE7C-19D152763975&amp;partnerID=40&amp;md5=82dc2ae38b33c9074d88cd28d11718ab</t>
  </si>
  <si>
    <t>Kowalski J.D., Universität St. Gallen (HSG), Switzerland</t>
  </si>
  <si>
    <t>2-s2.0-85123965114</t>
  </si>
  <si>
    <t>Ryberg J.; Roberts J.V.</t>
  </si>
  <si>
    <t>Ryberg, Jesper (22136064400); Roberts, Julian V. (7410320792)</t>
  </si>
  <si>
    <t>22136064400; 7410320792</t>
  </si>
  <si>
    <t>Sentencing and Artificial Intelligence: Setting the Stage</t>
  </si>
  <si>
    <t>Sentencing and Artificial Intelligence</t>
  </si>
  <si>
    <t>10.1093/oso/9780197539538.003.0001</t>
  </si>
  <si>
    <t>https://www.scopus.com/inward/record.uri?eid=2-s2.0-85152308772&amp;doi=10.1093%2foso%2f9780197539538.003.0001&amp;partnerID=40&amp;md5=e8bf82834dd6628d5ec484609a886cbc</t>
  </si>
  <si>
    <t>Roskilde University, Denmark; University of Oxford, United Kingdom</t>
  </si>
  <si>
    <t>Ryberg J., Roskilde University, Denmark; Roberts J.V., University of Oxford, United Kingdom</t>
  </si>
  <si>
    <t>This chapter provides an introduction to the use of artificial intelligence (AI) at sentencing. It deals with the questions: What does it mean to talk about using artificial intelligence at sentencing? And why is it important to consider the ethical and penal theoretical aspects of the use of artificial intelligence in the determination of sentences? Furthermore, it provides an overview of the varied topics that are considered in the ensuing chapters of the book. © Oxford University Press 2022. All rights reserved.</t>
  </si>
  <si>
    <t>Algorithms; Artificial intelligence; Criminal justice; Offenders; Punishment; Sentencing</t>
  </si>
  <si>
    <t>978-019753953-8</t>
  </si>
  <si>
    <t>2-s2.0-85152308772</t>
  </si>
  <si>
    <t>Kalia A.; Kumar N.; Namdev N.</t>
  </si>
  <si>
    <t>Kalia, Arvind (37007381400); Kumar, Naveen (57214110200); Namdev, Nischay (57422585800)</t>
  </si>
  <si>
    <t>37007381400; 57214110200; 57422585800</t>
  </si>
  <si>
    <t>Classifying Case Facts and Predicting Legal Decisions of the Indian Central Information Commission: a Natural Language Processing Approach</t>
  </si>
  <si>
    <t>249</t>
  </si>
  <si>
    <t>10.1007/978-3-030-85365-5_4</t>
  </si>
  <si>
    <t>https://www.scopus.com/inward/record.uri?eid=2-s2.0-85123276028&amp;doi=10.1007%2f978-3-030-85365-5_4&amp;partnerID=40&amp;md5=d8aaa24af53d8e705653248018901ffb</t>
  </si>
  <si>
    <t>HP, Mandi, India</t>
  </si>
  <si>
    <t>Kalia A., HP, Mandi, India; Kumar N., HP, Mandi, India; Namdev N., HP, Mandi, India</t>
  </si>
  <si>
    <t>One of the prime challenges the legal organisations around the world facing is the challenge of reducing the pendency of lodged cases. In India, the problem of the pending legal cases is severe and has led to delayed justice. The study addresses the issue by proposing a framework which can help predict the case outcome using case facts. The case data of the Indian Central Information Commission has been used for predicting the outcome of the case in terms of violation or non-violation of the Parliament of India RTI Act. The case facts have been extracted from the scrapped case documents of the Indian Central Information Commission. The study defines the prediction of case outcome as a binary classification problem. Using three feature representation methods (Bag of Words, Word2vec and Sentence-BERT) and four learning models (Support Vector Machine, Naive Bayes, K-Nearest Neighbour and Decision Tree) the performance has been compared and analysed utilising accuracy metric. The study will also put some light in the performance of the feature representation methods described above when used with the different machine learning models. It is one of the first studies performed in the field of the prediction of the outcome of the legal cases in the Indian legal context. Therefore, it has been anticipated that the study shall fill some gap between two fields of Machine Learning and Law. © 2022, The Author(s), under exclusive license to Springer Nature Switzerland AG.</t>
  </si>
  <si>
    <t>Artificial intelligence; Law; Machine learning; Natural Language Processing</t>
  </si>
  <si>
    <t>N. Namdev; Mandi, HP, India; email: nischay007@gmail.com</t>
  </si>
  <si>
    <t>Troiano L.; Vaccaro A.; Tagliaferri R.; Kesswani N.; Díaz Rodriguez I.; Brigui I.; Parente D.</t>
  </si>
  <si>
    <t>978-303085364-8</t>
  </si>
  <si>
    <t>2-s2.0-85123276028</t>
  </si>
  <si>
    <t>Kawakura S.; Shibasaki R.</t>
  </si>
  <si>
    <t>Kawakura, Shinji (55790654100); Shibasaki, Ryosuke (7003648498)</t>
  </si>
  <si>
    <t>55790654100; 7003648498</t>
  </si>
  <si>
    <t>Deep Learning with AnoGAN and Efficient GAN to Judge Agricultural Harvest Image Data</t>
  </si>
  <si>
    <t>2020 Joint 9th International Conference on Informatics, Electronics and Vision and 2020 4th International Conference on Imaging, Vision and Pattern Recognition, ICIEV and icIVPR 2020</t>
  </si>
  <si>
    <t>9306662</t>
  </si>
  <si>
    <t>10.1109/ICIEVicIVPR48672.2020.9306662</t>
  </si>
  <si>
    <t>https://www.scopus.com/inward/record.uri?eid=2-s2.0-85099878733&amp;doi=10.1109%2fICIEVicIVPR48672.2020.9306662&amp;partnerID=40&amp;md5=6fb3f20a95eb13c9959ba574af595d7c</t>
  </si>
  <si>
    <t>Research Center for Artificial Photosynthesis, Osaka City University, Osaka, Japan; Center for Spatial Information Science, The University of Tokyo, Tokyo, Japan</t>
  </si>
  <si>
    <t>Kawakura S., Research Center for Artificial Photosynthesis, Osaka City University, Osaka, Japan; Shibasaki R., Center for Spatial Information Science, The University of Tokyo, Tokyo, Japan</t>
  </si>
  <si>
    <t>Recent social and academic endeavors have required judging harvest images to determine whether they show edible produce. Thus, we construct, apply, analyze, and present deep-learning-based Anomaly Detection with Generative Adversarial Nets (AnoGAN) and Efficient Generative Adversarial Nets (Efficient GAN) including the system for implementation. Specifically, we first capture and accumulate two image datasets, one where the images were judged by experienced agri-workers as showing edible produce, and the other where the images were judged as showing inedible content. Then, we construct a system to generate corrected picture datasets using Keras based on the GAN (in this study, particularly AnoGan and Efficient Gan). Furthermore, we apply a discriminator to judge the images in the dataset. Considering past studies, the discriminator has adequate accuracy for certain practical uses, however not for our purpose, so we apply AnoGAN and Efficient GAN to improve the results. Here, we present numerical data on effective detection and removal of inedible harvests. This system could provide benefits for agri-workers and developers, and, in future, realize more precise and stable agri-analyzing. Contribution- The methodologies could be applied to real agri-sites to promote agricultural productivity. © 2020 IEEE.</t>
  </si>
  <si>
    <t>Agricultural harvests; AnoGAN; anomaly score; deep learning; Efficient GAN</t>
  </si>
  <si>
    <t>Agricultural robots; Anomaly detection; Harvesting; Pattern recognition; Productivity; Agricultural harvest; Agricultural productivity; Image data; Image datasets; Numerical data; Practical use; Deep learning</t>
  </si>
  <si>
    <t>978-172819331-1</t>
  </si>
  <si>
    <t>Jt. Int. Conf. Informatics, Electron. Vis. Int. Conf. Imaging, Vis. Pattern Recognit., ICIEV icIVPR</t>
  </si>
  <si>
    <t>2-s2.0-85099878733</t>
  </si>
  <si>
    <t>Li D.; Cai Y.; Wang Y.</t>
  </si>
  <si>
    <t>Li, Dian (57196417799); Cai, Yijun (57216661750); Wang, Yuyue (57216661924)</t>
  </si>
  <si>
    <t>57196417799; 57216661750; 57216661924</t>
  </si>
  <si>
    <t>Empirical AI Simulation Algorithm Research on the Impact of Floating Population Status on Sentencing</t>
  </si>
  <si>
    <t>International Conference on Sustainable Computing and Data Communication Systems, ICSCDS 2022 - Proceedings</t>
  </si>
  <si>
    <t>10.1109/ICSCDS53736.2022.9760967</t>
  </si>
  <si>
    <t>https://www.scopus.com/inward/record.uri?eid=2-s2.0-85130090517&amp;doi=10.1109%2fICSCDS53736.2022.9760967&amp;partnerID=40&amp;md5=8469d8e3f67d188d767a096f13f0bd19</t>
  </si>
  <si>
    <t>Jiaxing University, Faculty of Literature and Law, Jiaxing, Zhejiang, 314033, China; Shanghai University of Political Science and Law, Shanghai, 201701, China; Autodesk Software(China)Co., Ltd, Shanghai, 200122, China</t>
  </si>
  <si>
    <t>Li D., Jiaxing University, Faculty of Literature and Law, Jiaxing, Zhejiang, 314033, China; Cai Y., Shanghai University of Political Science and Law, Shanghai, 201701, China; Wang Y., Autodesk Software(China)Co., Ltd, Shanghai, 200122, China</t>
  </si>
  <si>
    <t>This paper conducts the empirical AI simulation algorithm research on the impact of floating population status on sentencing. Stable, startling advances in computer hardware have led to a massive supply of powerful computers, data collection devices, and storage media. With this advancement, the analysis of the large-scale AI simulation becomes real and possible. This research study considers the scenario of the impact of floating population status on sentencing. Firstly, a novel remote sensing model is designed for the estimation of the population status with the integration of the novel structure data pattern. Then, a novel AI simulation tool with the SQL is designed to treat the situation of the complex data. Further, the application scenario is designed with the numerical simulation. The results prove that the designed model is efficient.  © 2022 IEEE.</t>
  </si>
  <si>
    <t>AI Simulation; Algorithm Design; Floating Population; Sentencing Model; Status Estimation</t>
  </si>
  <si>
    <t>Digital storage; Remote sensing; AI simulation; Algorithm design; Algorithm researches; Collection device; Data collection; Floating populations; Sentencing model; Simulation algorithms; Status estimation; Storage medium; Population statistics</t>
  </si>
  <si>
    <t>Ministry of Education of the People's Republic of China, MOE, (YJC820015)</t>
  </si>
  <si>
    <t>V. ACKNOWLEDGEMENT This research was supported by the Youth Fund Project of Ministry of education of China: An Empirical Study of the influence of floating population status on sentencing discretion (Subject Number:16YJC820015).</t>
  </si>
  <si>
    <t>D. Li; Jiaxing University, Faculty of Literature and Law, Jiaxing, Zhejiang, 314033, China; email: lidianjiaxingulaw@gmail.com</t>
  </si>
  <si>
    <t>978-166547884-7</t>
  </si>
  <si>
    <t>Int. Conf. Sustain. Comput. Data Commun. Syst., ICSCDS - Proc.</t>
  </si>
  <si>
    <t>2-s2.0-85130090517</t>
  </si>
  <si>
    <t>Güttler V.; Krausová A.S.</t>
  </si>
  <si>
    <t>Güttler, Vojen (57201269879); Krausová, Alžběta Solarczyk (57222256722)</t>
  </si>
  <si>
    <t>57201269879; 57222256722</t>
  </si>
  <si>
    <t>Several Notes on Artificial Intelligence in Lawmaking and Judicial Decision-Making; [Několik poznámek k problematice umělé inteligence v normotvorbě a rozhodování soudů]</t>
  </si>
  <si>
    <t>Pravnik</t>
  </si>
  <si>
    <t>162</t>
  </si>
  <si>
    <t>https://www.scopus.com/inward/record.uri?eid=2-s2.0-85171285812&amp;partnerID=40&amp;md5=51b23fd6941b3ffd0054187616984400</t>
  </si>
  <si>
    <t>Ústav státu a práva Akademie věd ČR, v. v. i, Czech Republic</t>
  </si>
  <si>
    <t>Güttler V., Ústav státu a práva Akademie věd ČR, v. v. i, Czech Republic; Krausová A.S., Ústav státu a práva Akademie věd ČR, v. v. i, Czech Republic</t>
  </si>
  <si>
    <t>Artificial intelligence permeates all areas of our lives, and law is no exception. AI-based systems can be used both for formulating rules of behavior (i.e. in lawmaking) as well as for deciding whether those rules have been respected (i.e. in the judiciary). However, such use raises a number of questions given its sub-stantial impact on the life of individuals and society as a whole. Therefore, the aim of this article is to identify in general the possible problems and opportunities in the use of AI in the field of law and judicial decision-making. The article briefly maps the current approaches and trends in the use of these systems in the world and in the Czech Republic. In the field of lawmaking, the main positive contribution is the capability of the technology to assist lawmakers in ensuring that legal norms are logical, systematic and clear. On the other hand, potential risks include automated misinterpretation of deliberately vague legal concepts or incorrect responses of a system to existing gaps in the law. In the field of justice, it appears that AI systems can have a positive impact on the speed and efficiency of court proceedings and therefore on the administration of justice. On the other hand, the use of AI in the judiciary must be used with caution and under supervision to ensure that fairness and the rights of the parties are respected. When using AI systems for the purposes of lawmaking, judicial decision-making and, ultimately, law enforcement by public authorities, it is important to bear in mind potential synergies. Specialized systems used in different sectors by public authorities may interact with each other and cause unforeseen consequences for the entire legal system. This could also lead to a situation in which these systems become to a certain degree a lawmaker, a judge, and an enforcer at the same time. This would be fundamentally at odds with the constitutional principle of separation of powers on which our democratic legal system is built. © 2023, Academy of Sciences of the Czech Republic, Institute of State and Law. All rights reserved.</t>
  </si>
  <si>
    <t>artificial intelligence; digitization; jurisprudence; law; lawmaking; machine learning</t>
  </si>
  <si>
    <t>A.S. Krausová; Ústav státu a práva Akademie věd ČR, v. v. i, Czech Republic; email: alzbeta.krausova@ilaw.cas.cz</t>
  </si>
  <si>
    <t>Academy of Sciences of the Czech Republic, Institute of State and Law</t>
  </si>
  <si>
    <t>02316625</t>
  </si>
  <si>
    <t>Czech</t>
  </si>
  <si>
    <t>Pravnik.</t>
  </si>
  <si>
    <t>2-s2.0-85171285812</t>
  </si>
  <si>
    <t>Shidarta; Munir A.B.</t>
  </si>
  <si>
    <t>Shidarta (57215007522); Munir, Abu Bakar (7005955436)</t>
  </si>
  <si>
    <t>57215007522; 7005955436</t>
  </si>
  <si>
    <t>CAN ARTIFICIAL INTELLIGENCE TECHNOLOGY REPLACE JUDGES IN DECIDING LEGAL MATTERS?</t>
  </si>
  <si>
    <t>Hamdard Islamicus</t>
  </si>
  <si>
    <t>10.57144/hi.v43iSpecialIssue.256</t>
  </si>
  <si>
    <t>https://www.scopus.com/inward/record.uri?eid=2-s2.0-85180545597&amp;doi=10.57144%2fhi.v43iSpecialIssue.256&amp;partnerID=40&amp;md5=2acadc302a22ea6c438b9b5da9fe94e0</t>
  </si>
  <si>
    <t>Business Law Program, Law Department, Faculty of Humanities, Bina Nusantara University, Jakarta, 11480, Indonesia; Faculty of Law, University of Malaya, Kuala Lumpur, 50603, Malaysia</t>
  </si>
  <si>
    <t>Shidarta, Business Law Program, Law Department, Faculty of Humanities, Bina Nusantara University, Jakarta, 11480, Indonesia; Munir A.B., Faculty of Law, University of Malaya, Kuala Lumpur, 50603, Malaysia</t>
  </si>
  <si>
    <t>The rapid development of artificial intelligence technology has led to predictions about the decline in the functions of many established professions, including that of the profession of judges. This paper questions whether such technology can substitute judges in deciding legal matters. Artificial intelligence technology assumes there are general patterns that will treat the same way for cases with similar characteristics (similia similibus). This view is not completely true because the judge's reasoning actually shows that each case tends to be approached independently (summun ius summa inuiria). Discretion is also required in the imposition of legal sanctions, and this does not fully capitalize on cognitive ability. There is the danger that artificial intelligence will reduce the values of humanity that actually want to be upheld in the judicial system. Artificial intelligence will also reduce the interpretation space in understanding the contextual meaning of a certain normative provision, so the legal text will become very rigid in its application. This paper is organised with a conceptual approach in which such an approach discusses some main concepts in legal reasoning that are closely related to the work of judges. In order to explain the relevance of these concepts, this paper introduces frameworks as a result of an effective literature review. © 2020 Hamdard Foundation Pakistan. All rights reserved.</t>
  </si>
  <si>
    <t>Artificial Intelligence; Legal Norm; Legal Principle; Legal Reasoning</t>
  </si>
  <si>
    <t>Hamdard Foundation Pakistan</t>
  </si>
  <si>
    <t>02507196</t>
  </si>
  <si>
    <t>Hamdard Islam.</t>
  </si>
  <si>
    <t>2-s2.0-85180545597</t>
  </si>
  <si>
    <t>McKay C.</t>
  </si>
  <si>
    <t>McKay, Carolyn (55955152600)</t>
  </si>
  <si>
    <t>55955152600</t>
  </si>
  <si>
    <t>Predicting risk in criminal procedure: actuarial tools, algorithms, AI and judicial decision-making</t>
  </si>
  <si>
    <t>Current Issues in Criminal Justice</t>
  </si>
  <si>
    <t>10.1080/10345329.2019.1658694</t>
  </si>
  <si>
    <t>https://www.scopus.com/inward/record.uri?eid=2-s2.0-85082061906&amp;doi=10.1080%2f10345329.2019.1658694&amp;partnerID=40&amp;md5=78d6787d0984493c9c20dea039da0e32</t>
  </si>
  <si>
    <t>University of Sydney Law School, University of Sydney, Sydney, NSW, Australia</t>
  </si>
  <si>
    <t>McKay C., University of Sydney Law School, University of Sydney, Sydney, NSW, Australia</t>
  </si>
  <si>
    <t>Risk assessments are conducted at a number of decision points in criminal procedure including in bail, sentencing and parole as well as in determining extended supervision and continuing detention orders of high-risk offenders. Such risk assessments have traditionally been the function of the human discretion and intuition of judicial officers, based on clinical assessments, framed by legislation and common-law principles, and encapsulating the concept of individualised justice. Yet, the progressive technologisation of criminal procedure is witnessing the incursion of statistical, data-driven evaluations of risk. Human judicial evaluative functions are increasingly complemented by a range of actuarial, algorithmic, machine learning and Artificial Intelligence (AI) tools that purport to provide accurate predictive capabilities and objective, consistent risk assessments. But ethical concerns have been raised globally regarding algorithms as proprietary products with in-built statistical bias as well as the diminution of judicial human evaluation in favour of the machine. This article focuses on risk assessment and what happens when decision-making is delegated to a predictive tool. Specifically, this article scrutinises the inscrutable proprietary nature of such risk tools and how that may render the calculation of the risk score opaque and unknowable to both the offender and the court. © 2019, © 2019 Sydney Institute of Criminology.</t>
  </si>
  <si>
    <t>actuarial tools; algorithms; Artificial Intelligence (AI); criminal procedure; ethics; risk assessment</t>
  </si>
  <si>
    <t>Harvard University; Renmin University of China, RUC</t>
  </si>
  <si>
    <t xml:space="preserve"> The author thanks the two reviewers for their constructive feedback on the original version of this article. In addition, this paper benefited from feedback and discussions at the ‘Artificial Intelligence and the Law’ Conference, Geneva Law School, January 2019. The author gratefully acknowledges the support of the Universities of Geneva and Sydney, Renmin University and Harvard University which made those discussions possible. </t>
  </si>
  <si>
    <t>C. McKay; University of Sydney, New Law Building F10, 2006, Australia; email: carolyn.mckay@sydney.edu.au</t>
  </si>
  <si>
    <t>10345329</t>
  </si>
  <si>
    <t>Curr. Issues  Crim.  Justice</t>
  </si>
  <si>
    <t>2-s2.0-85082061906</t>
  </si>
  <si>
    <t>de Arriba-Pérez F.; García-Méndez S.; González-Castaño F.J.; González-González J.</t>
  </si>
  <si>
    <t>de Arriba-Pérez, Francisco (56891654000); García-Méndez, Silvia (57201127684); González-Castaño, Francisco J. (6603703432); González-González, Jaime (57996398500)</t>
  </si>
  <si>
    <t>56891654000; 57201127684; 6603703432; 57996398500</t>
  </si>
  <si>
    <t>Explainable machine learning multi-label classification of Spanish legal judgements</t>
  </si>
  <si>
    <t>34</t>
  </si>
  <si>
    <t>10.1016/j.jksuci.2022.10.015</t>
  </si>
  <si>
    <t>https://www.scopus.com/inward/record.uri?eid=2-s2.0-85143537983&amp;doi=10.1016%2fj.jksuci.2022.10.015&amp;partnerID=40&amp;md5=8576f9891423fce0db2dc082d065f0a4</t>
  </si>
  <si>
    <t>Information Technologies Group, atlanTTic, University of Vigo, EI Telecomunicación, Campus Lagoas-Marcosende, Vigo, 36310, Spain</t>
  </si>
  <si>
    <t>de Arriba-Pérez F., Information Technologies Group, atlanTTic, University of Vigo, EI Telecomunicación, Campus Lagoas-Marcosende, Vigo, 36310, Spain; García-Méndez S., Information Technologies Group, atlanTTic, University of Vigo, EI Telecomunicación, Campus Lagoas-Marcosende, Vigo, 36310, Spain; González-Castaño F.J., Information Technologies Group, atlanTTic, University of Vigo, EI Telecomunicación, Campus Lagoas-Marcosende, Vigo, 36310, Spain; González-González J., Information Technologies Group, atlanTTic, University of Vigo, EI Telecomunicación, Campus Lagoas-Marcosende, Vigo, 36310, Spain</t>
  </si>
  <si>
    <t>Artificial Intelligence techniques such as Machine Learning (ML) have not been exploited to their maximum potential in the legal domain. This has been partially due to the insufficient explanations they provided about their decisions. Automatic expert systems with explanatory capabilities can be specially useful when legal practitioners search jurisprudence to gather contextual knowledge for their cases. Therefore, we propose a hybrid system that applies ML for multi-label classification of judgements (sentences) and visual and natural language descriptions for explanation purposes, boosted by Natural Language Processing techniques and deep legal reasoning to identify the entities, such as the parties, involved. We are not aware of any prior work on automatic multi-label classification of legal judgements also providing natural language explanations to the end-users with comparable overall quality. Our solution achieves over 85% micro precision on a labelled data set annotated by legal experts. This endorses its interest to relieve human experts from monotonous labour-intensive legal classification tasks. © 2022 The Author(s)</t>
  </si>
  <si>
    <t>Interpretability and explainability; Legal texts; Machine learning; Multi-label text classification; Natural language processing</t>
  </si>
  <si>
    <t>S. García-Méndez; email: sgarcia@gti.uvigo.es</t>
  </si>
  <si>
    <t>2-s2.0-85143537983</t>
  </si>
  <si>
    <t>Chatziathanasiou K.</t>
  </si>
  <si>
    <t>Chatziathanasiou, Konstantin (57226136233)</t>
  </si>
  <si>
    <t>57226136233</t>
  </si>
  <si>
    <t>Beware the Lure of Narratives: Hungry Judges Should Not Motivate the Use of Artificial Intelligence in Law</t>
  </si>
  <si>
    <t>German Law Journal</t>
  </si>
  <si>
    <t>23</t>
  </si>
  <si>
    <t>10.1017/glj.2022.32</t>
  </si>
  <si>
    <t>https://www.scopus.com/inward/record.uri?eid=2-s2.0-85131634728&amp;doi=10.1017%2fglj.2022.32&amp;partnerID=40&amp;md5=f8d100f984e6b86bc552243209c3d584</t>
  </si>
  <si>
    <t>Institute for International and Comparative Public Law, University of MÜnster, MÜnster, Germany</t>
  </si>
  <si>
    <t>Chatziathanasiou K., Institute for International and Comparative Public Law, University of MÜnster, MÜnster, Germany</t>
  </si>
  <si>
    <t xml:space="preserve">The hungry judge effect, as presented by a famous study, is a common point of reference to underline human bias in judicial decision-making. This is particularly pronounced in the literature on artificial intelligence (AI) in law. Here, the effect is invoked to counter concerns about bias in automated decision-aids and to motivate their use. However, the validity of the hungry judge effect is doubtful. In our context, this is problematic for, at least, two reasons. First, shaky evidence leads to a misconstruction of the problem that may warrant an AI intervention. Second, painting the justice system worse than it actually is becomes a dangerous argumentative strategy, as it undermines institutional trust. Against this background, this article revisits the original hungry judge study and argues that it cannot be relied on as an argument in the AI discourse or beyond. The case of hungry judges demonstrates the lure of narratives, the dangers of problem gerrymandering, and, ultimately, the need for a careful reception of social science. © </t>
  </si>
  <si>
    <t>artificial intelligence; bias; Judicial decision-making; law and social science; sentencing</t>
  </si>
  <si>
    <t>K. Chatziathanasiou; Institute for International and Comparative Public Law, University of MÜnster, MÜnster, Germany; email: kchatzia@uni-muenster.de</t>
  </si>
  <si>
    <t>20718322</t>
  </si>
  <si>
    <t>German Law J.</t>
  </si>
  <si>
    <t>2-s2.0-85131634728</t>
  </si>
  <si>
    <t>Barletta M.</t>
  </si>
  <si>
    <t>Barletta, Mariangela (57224928902)</t>
  </si>
  <si>
    <t>57224928902</t>
  </si>
  <si>
    <t>THE COLOMBIAN CONSTITUTIONAL COURT'S DECISION C-055 OF 2022: THE CHOICE TO DECRIMINALIZE ABORTION WITHIN THE 24TH WEEK AND ITS RELEVANCE IN THE RECOGNITION OF WOMEN'S SEXUAL AND REPRODUCTIVE RIGHTS; [La scelta della Corte costituzionale colombiana di depenalizzare l'aborto entro la ventiquattresima settimana e la sua rilevanza rispetto ai diritti sessuali e riproduttivi delle donne]</t>
  </si>
  <si>
    <t>BioLaw Journal</t>
  </si>
  <si>
    <t>10.15168/2284-4503-2348</t>
  </si>
  <si>
    <t>https://www.scopus.com/inward/record.uri?eid=2-s2.0-85135015974&amp;doi=10.15168%2f2284-4503-2348&amp;partnerID=40&amp;md5=e62ab29eaa173ef47196e90905088ed8</t>
  </si>
  <si>
    <t>Dottoranda di ricerca in Diritto Pubblico, Comparato e Internazionale, Ordine Internazionale e diritti umani, Università di Roma “La Sapienza”</t>
  </si>
  <si>
    <t>Barletta M., Dottoranda di ricerca in Diritto Pubblico, Comparato e Internazionale, Ordine Internazionale e diritti umani, Università di Roma “La Sapienza”</t>
  </si>
  <si>
    <t>This article examines the sentence delivered by Colombia's Constitutional Court C-055/2022. With this decision, the Court partially decriminalizes the crime of abortion provided by Art. 122 of Colombia's Criminal Code, which was sanctioned in all circumstances except those indicated in the same provision. These exceptions, which already indicated a certain openness to the recognition of women's sexual and reproductive rights, were included through the decision of Court C-355 of 2006. The comment addresses the evolution of the Court's decisions and the reasons for the partial decriminalization of article 122 of the Criminal Code: from socio-cultural development, as represented by the various regional pro-voluntary abortion movements, to the need for consistent legislation at all levels, whether national, regional, or international. © 2022. All Rights Reserved.</t>
  </si>
  <si>
    <t>abortion in South America; aborto in America Latina; decision of the Colombian Constitutional Court C-055/2022; Diritti riproduttivi; diritto alla salute; gender equality; parità di genere; Reproductive rights; right to health; sentenza Corte costituzionale colombiana C-055/2022</t>
  </si>
  <si>
    <t>M. Barletta; Dottoranda di ricerca in Diritto Pubblico, Comparato e Internazionale, Ordine Internazionale e diritti umani, Università di Roma “La Sapienza”; email: mariangela.barletta@uniroma1.it</t>
  </si>
  <si>
    <t>University of Trento</t>
  </si>
  <si>
    <t>22844503</t>
  </si>
  <si>
    <t>BioLaw J.</t>
  </si>
  <si>
    <t>2-s2.0-85135015974</t>
  </si>
  <si>
    <t>Cárdenas E.R.; Molano V.M.</t>
  </si>
  <si>
    <t>Cárdenas, Erick Rincón (57222636964); Molano, Valeria Martinez (57222639225)</t>
  </si>
  <si>
    <t>57222636964; 57222639225</t>
  </si>
  <si>
    <t>A study on the possibility of applying artificial intelligence in judicial decisions; [UM ESTUDO SOBRE A POSSIBILIDADE DE APLICAÇÃO DA INTELIGÊNCIA ARTIFICIAL EM DECISÕES JUDICIAIS]; [Un estudio sobre la posibilidad de aplicar la inteligencia artificial en las decisiones judiciales]</t>
  </si>
  <si>
    <t>Revista Direito GV</t>
  </si>
  <si>
    <t>17</t>
  </si>
  <si>
    <t>e2101</t>
  </si>
  <si>
    <t>10.1590/2317-6172202101</t>
  </si>
  <si>
    <t>https://www.scopus.com/inward/record.uri?eid=2-s2.0-85103594328&amp;doi=10.1590%2f2317-6172202101&amp;partnerID=40&amp;md5=3a996558d03b153a41a5cfa6cd28a84f</t>
  </si>
  <si>
    <t>Universidad del Rosario, Facultad de Jurisprudencia, Bogota, Cundinamarca, Colombia; Universidad del Rosario, Bogota, Cundinamarca, Colombia</t>
  </si>
  <si>
    <t>Cárdenas E.R., Universidad del Rosario, Facultad de Jurisprudencia, Bogota, Cundinamarca, Colombia; Molano V.M., Universidad del Rosario, Bogota, Cundinamarca, Colombia</t>
  </si>
  <si>
    <t>Artificial intelligence is a tool that is increasingly present in the development of daily activities carried out by human beings, and, to this extent, it is applied in different sectors such as the field of Law, mainly in relation to judicial decisions. This article aims to resolve different questions that exist in relation to the application of artificial intelligence to judicial decisions, analyzing whether it is useful, whether its implementation is feasible and what are the consequences when an expert legal system participates in legal decision-making. As a result of this academic and theoretical research, it is determined that the participation of an expert legal system in judicial decision-making has the main implication of increasing legal certainty in the judicial system, as a consequence of an increase in trust in it. Such an increase in confidence, accompanied by the greater speed of the administration of justice, can justify the costs of its application. Despite the advantages, it cannot be ignored that the responsibility for these decisions will always fall on the human being, for the specific case, on the judge. © 2021 Fundacao Getulio Vargas, Escola de Direito de Sao Paulo. All rights reserved.</t>
  </si>
  <si>
    <t>Artificial intelligence; Decongestion; Justice administration; Legal certainty; Legal expert system; Liability</t>
  </si>
  <si>
    <t>Fundacao Getulio Vargas, Escola de Direito de Sao Paulo</t>
  </si>
  <si>
    <t>23176172</t>
  </si>
  <si>
    <t>Rev. Direito GV</t>
  </si>
  <si>
    <t>2-s2.0-85103594328</t>
  </si>
  <si>
    <t>Lippke R.L.</t>
  </si>
  <si>
    <t>Lippke, Richard L. (6507568843)</t>
  </si>
  <si>
    <t>6507568843</t>
  </si>
  <si>
    <t>Plea Bargaining, Principled Sentencing, and Artificial Intelligence</t>
  </si>
  <si>
    <t>10.1093/oso/9780197539538.003.0010</t>
  </si>
  <si>
    <t>https://www.scopus.com/inward/record.uri?eid=2-s2.0-85152310964&amp;doi=10.1093%2foso%2f9780197539538.003.0010&amp;partnerID=40&amp;md5=78f39317d94277124375456f985e9acc</t>
  </si>
  <si>
    <t>Indiana University, United States</t>
  </si>
  <si>
    <t>Lippke R.L., Indiana University, United States</t>
  </si>
  <si>
    <t>The development of AI sentencing algorithms raises the prospect of more consistent and transparent sentencing outcomes. However, the hoped-for improvements in sentencing may not occur in legal jurisdictions that permit prosecutors an outsized role in determining sentencing outcomes through plea bargaining. In what I term “robust” plea bargaining regimes, prosecutors often view charging decisions and sentencing recommendations strategically. They negotiate them in ways aimed primarily at producing guilty pleas rather than producing consistent or truthful outcomes. Prosecutors in such regimes might resist efforts to make the plea deals they forge more consistent and transparent. Given the centrality of charging decisions in determining sentencing outcomes in robust plea bargaining regimes, I examine the feasibility of devising AI charging algorithms. © Oxford University Press 2022. All rights reserved.</t>
  </si>
  <si>
    <t>AI sentencing algorithms; Charge bargaining; Consistency in sentencing; Plea bargaining; Prosecutorial discretion</t>
  </si>
  <si>
    <t>2-s2.0-85152310964</t>
  </si>
  <si>
    <t>Zheng M.; Liu B.; Sun L.</t>
  </si>
  <si>
    <t>Zheng, Min (57219163460); Liu, Bo (57845747600); Sun, Le (57210276417)</t>
  </si>
  <si>
    <t>57219163460; 57845747600; 57210276417</t>
  </si>
  <si>
    <t>Study of Deep Learning-Based Legal Judgment Prediction in Internet of Things Era</t>
  </si>
  <si>
    <t>8490760</t>
  </si>
  <si>
    <t>10.1155/2022/8490760</t>
  </si>
  <si>
    <t>https://www.scopus.com/inward/record.uri?eid=2-s2.0-85136070367&amp;doi=10.1155%2f2022%2f8490760&amp;partnerID=40&amp;md5=af6f82093efc0b8b080ae9630cd6feb5</t>
  </si>
  <si>
    <t>Hubei University of Science and Technology, Hubei, Xianning, China; Nanjing University of Information Science and Technology, Nanjing, China</t>
  </si>
  <si>
    <t>Zheng M., Hubei University of Science and Technology, Hubei, Xianning, China; Liu B., Hubei University of Science and Technology, Hubei, Xianning, China; Sun L., Nanjing University of Information Science and Technology, Nanjing, China</t>
  </si>
  <si>
    <t>Legal judgment prediction is the most typical application of artificial intelligence technology, especially natural language processing methods, in the judicial field. In a practical environment, the performance of algorithms is often restricted by the computing resource conditions due to the uneven computing performance of the devices. Reducing the computational resource consumption of the model and improving the inference speed can effectively reduce the deployment difficulty of the legal judgment prediction model. To improve the prediction accuracy, enhance the model inference speed, and reduce the model memory consumption, we propose a BERT knowledge distillation-based legal decision prediction model, called KD-BERT. To reduce the resource consumption in the model inference process, we use the BERT pretraining model with lower memory requirements to be the encoder. Then, the knowledge distillation strategy transfers the knowledge to the student model of the shallow transformer structure. Experiment results show that the proposed KD-BERT has the highest F1-score compared with traditional BERT models. Its inference speed is also much faster than the other BERT models.  © 2022 Min Zheng et al.</t>
  </si>
  <si>
    <t>Artificial Intelligence; Deep Learning; Humans; Internet of Things; Judgment; Natural Language Processing; Deep learning; Forecasting; Internet of things; Natural language processing systems; Artificial intelligence technologies; Language processing; Legal judgements; Model inference; Natural languages; Performance of algorithm; Prediction modelling; Processing method; Resources consumption; Typical application; artificial intelligence; decision making; human; natural language processing; Distillation</t>
  </si>
  <si>
    <t>B. Liu; Hubei University of Science and Technology, Xianning, Hubei, China; email: lb1@hbust.edu.cn</t>
  </si>
  <si>
    <t>2-s2.0-85136070367</t>
  </si>
  <si>
    <t>Park M.; Chai S.</t>
  </si>
  <si>
    <t>Park, Minjung (57224667720); Chai, Sangmi (22033599600)</t>
  </si>
  <si>
    <t>57224667720; 22033599600</t>
  </si>
  <si>
    <t>Ai model for predicting legal judgments to improve accuracy and explainability of online privacy invasion cases</t>
  </si>
  <si>
    <t>Applied Sciences (Switzerland)</t>
  </si>
  <si>
    <t>11080</t>
  </si>
  <si>
    <t>10.3390/app112311080</t>
  </si>
  <si>
    <t>https://www.scopus.com/inward/record.uri?eid=2-s2.0-85119988173&amp;doi=10.3390%2fapp112311080&amp;partnerID=40&amp;md5=789521142fdacf7ee4e4f69c0d05aa26</t>
  </si>
  <si>
    <t>Ewha School of Business, Ewha Womans University, 52 Ewhayeodae-gil, Seodaemun-gu, Seoul, 03760, South Korea</t>
  </si>
  <si>
    <t>Park M., Ewha School of Business, Ewha Womans University, 52 Ewhayeodae-gil, Seodaemun-gu, Seoul, 03760, South Korea; Chai S., Ewha School of Business, Ewha Womans University, 52 Ewhayeodae-gil, Seodaemun-gu, Seoul, 03760, South Korea</t>
  </si>
  <si>
    <t>Since there are growing concerns regarding online privacy, firms may have the risk of being involved in various privacy infringement cases resulting in legal causations. If firms are aware of consequences from possible cases of invasion of online privacy, they can more actively prevent future online privacy infringements. Thus, this study attempts to predict the probability of judgment types caused by various invasions within US judicial cases that are related to online privacy invasions. Since legal judgment results are significantly influenced by societal factors and technological development, this study tries to identify a model that can accurately predict legal judgment with explainability. To archive the study objective, it compares the prediction performance by applying five types of classification algorithms (LDA, NNET, CART, SVM, and random forest) of machine learning. We also examined the relationship between privacy infringement factors and adjudications by applying network text analysis. The results indicate that firms could have a high possibility of both civil and criminal law responsibilities if they distributed malware or spyware, intentionally or non-intentionally, to collect unauthorized data. It addresses the needs of reflecting both quantitative and qualitative approach for establishing automatic legal systems for improving its accuracy based on the socio-technical perspective. © 2021 by the authors. Licensee MDPI, Basel, Switzerland.</t>
  </si>
  <si>
    <t>Network text analysis; Online privacy invasions; Personal information infringements; Predicting judgments; Predictive analytics; Privacy act</t>
  </si>
  <si>
    <t>S. Chai; Ewha School of Business, Ewha Womans University, Seoul, 52 Ewhayeodae-gil, Seodaemun-gu, 03760, South Korea; email: smchai@ewha.ac.kr</t>
  </si>
  <si>
    <t>MDPI</t>
  </si>
  <si>
    <t>20763417</t>
  </si>
  <si>
    <t>Appl. Sci.</t>
  </si>
  <si>
    <t>2-s2.0-85119988173</t>
  </si>
  <si>
    <t>Mendon-Plasek A.</t>
  </si>
  <si>
    <t>Mendon-Plasek, Aaron (58058583100)</t>
  </si>
  <si>
    <t>58058583100</t>
  </si>
  <si>
    <t>Mechanized significance and machine learning: Why it became thinkable and preferable to teach machines to judge the world</t>
  </si>
  <si>
    <t>The Cultural Life of Machine Learning: An Incursion into Critical AI Studies</t>
  </si>
  <si>
    <t>10.1007/978-3-030-56286-1_2</t>
  </si>
  <si>
    <t>https://www.scopus.com/inward/record.uri?eid=2-s2.0-85128390115&amp;doi=10.1007%2f978-3-030-56286-1_2&amp;partnerID=40&amp;md5=85606fe97eeea223b44b3e33e872e271</t>
  </si>
  <si>
    <t>Department of History, Columbia University, New York, NY, United States</t>
  </si>
  <si>
    <t>Mendon-Plasek A., Department of History, Columbia University, New York, NY, United States</t>
  </si>
  <si>
    <t>The slow and uneven forging of a novel constellation of practices, concerns, and values that became machine learning occurred in 1950s and 1960s pattern recognition research through attempts to mechanize contextual significance that involved building "learning machines" that imitated human judgment by learning from examples. By the 1960s two crises emerged: the first was an inability to evaluate, compare, and judge different pattern recognition systems; the second was an inability to articulate what made pattern recognition constitute a distinct discipline. The resolution of both crises through the problem-framing strategies of supervised and unsupervised learning and the incorporation of statistical decision theory changed what it meant to provide an adequate description of the world even as it caused researchers to reimagine their own scientific self-identities. © The Author(s) 2021.</t>
  </si>
  <si>
    <t>, (1829357)</t>
  </si>
  <si>
    <t>A. Mendon-Plasek; Department of History, Columbia University, New York, United States; email: aaron.plasek@columbia.edu</t>
  </si>
  <si>
    <t>Springer International Publishing</t>
  </si>
  <si>
    <t>978-303056286-1; 978-303056285-4</t>
  </si>
  <si>
    <t>The Cult. Life of Mach. Learn.: An Incursion into Crit. AI Stud.</t>
  </si>
  <si>
    <t>2-s2.0-85128390115</t>
  </si>
  <si>
    <t>Shelar A.; Moharir M.</t>
  </si>
  <si>
    <t>Shelar, Avadhut (57215545441); Moharir, Minal (54419033000)</t>
  </si>
  <si>
    <t>57215545441; 54419033000</t>
  </si>
  <si>
    <t>Predicting Outcomes of Court Judgments - A Machine Learning Approach</t>
  </si>
  <si>
    <t>2021 International Conference on Intelligent Technologies, CONIT 2021</t>
  </si>
  <si>
    <t>10.1109/CONIT51480.2021.9498385</t>
  </si>
  <si>
    <t>https://www.scopus.com/inward/record.uri?eid=2-s2.0-85114894893&amp;doi=10.1109%2fCONIT51480.2021.9498385&amp;partnerID=40&amp;md5=ec817617dae2c4655868b76aed2f8838</t>
  </si>
  <si>
    <t>RVCE, Department of CSE, Bangalore, India</t>
  </si>
  <si>
    <t>Shelar A., RVCE, Department of CSE, Bangalore, India; Moharir M., RVCE, Department of CSE, Bangalore, India</t>
  </si>
  <si>
    <t>Legal analytics recently is going through transformational journey with new machine learning models producing promising results. This paper is an attempt to predict outcomes of court judgments. The labeled encoded dataset was published with pre-trained embedding. Paper describe and experimentally compare multiple judgment classification techniques that use linear classifiers (logistic regression, SVMs), CNN and LSTM with word2vec and keras word embeddings. Experimental results are evaluated using standard matrices, show promising results (F1-score extending 0.8). It is shown that the sequence respecting approaches do better compared to Bag of word models. Further improvements were observed by using word embeddings. © 2021 IEEE.</t>
  </si>
  <si>
    <t>Deep Learning; Keras; legal text analytics; LSTM; SciKit; Tensorflow</t>
  </si>
  <si>
    <t>Embeddings; Logistic regression; Machine learning; Turing machines; Bag of words; Classification technique; F1 scores; Linear classifiers; Machine learning approaches; Machine learning models; Predicting outcomes; Long short-term memory</t>
  </si>
  <si>
    <t>RVCE; department of CSE</t>
  </si>
  <si>
    <t>ACKNOWLEDGMENT This research is supported by department of CSE, RVCE, Bangalore. We are very thankful to Dr. Shobha G, Department of CSE, RVCE, Bangalore for her feedback, comments and observations on this paper.</t>
  </si>
  <si>
    <t>978-172818583-5</t>
  </si>
  <si>
    <t>Int. Conf. Intell. Technol., CONIT</t>
  </si>
  <si>
    <t>2-s2.0-85114894893</t>
  </si>
  <si>
    <t>Hsieh D.; Chen L.; Sun T.</t>
  </si>
  <si>
    <t>Hsieh, Decheng (57328026100); Chen, Lieuhen (7409442064); Sun, Taiping (7402922932)</t>
  </si>
  <si>
    <t>57328026100; 7409442064; 7402922932</t>
  </si>
  <si>
    <t>Legal judgment prediction based on machine learning: Predicting the discretionary damages of mental suffering in fatal car accident cases</t>
  </si>
  <si>
    <t>21</t>
  </si>
  <si>
    <t>10361</t>
  </si>
  <si>
    <t>10.3390/app112110361</t>
  </si>
  <si>
    <t>https://www.scopus.com/inward/record.uri?eid=2-s2.0-85118704792&amp;doi=10.3390%2fapp112110361&amp;partnerID=40&amp;md5=cabd606acca0113eb5272f904844a535</t>
  </si>
  <si>
    <t>Department of Computer Science and Information Engineering, College of Science and Technology, National Chi Nan University, Nantou County, 545301, Taiwan; Department of Electrical Engineering, College of Science and Technology, National Chi Nan University, Nantou County, 545301, Taiwan</t>
  </si>
  <si>
    <t>Hsieh D., Department of Computer Science and Information Engineering, College of Science and Technology, National Chi Nan University, Nantou County, 545301, Taiwan; Chen L., Department of Computer Science and Information Engineering, College of Science and Technology, National Chi Nan University, Nantou County, 545301, Taiwan; Sun T., Department of Electrical Engineering, College of Science and Technology, National Chi Nan University, Nantou County, 545301, Taiwan</t>
  </si>
  <si>
    <t>The discretionary damage of mental suffering in fatal car accident cases in Taiwan is subjective, uncertain, and unpredictable; thus, plaintiffs, defendants, and their lawyers find it difficult to judge whether spending much of their money and time on the lawsuit is worthwhile and which legal factors judges will consider important and dominant when they are assessing the mental suffering damages. To address these problems, we propose k-nearest neighbor, classification and regression trees, and random forests as learning algorithms for regression to build optimal predictive models. In addition, we reveal the importance ranking of legal factors by permutation feature importance. The experimental results show that the random forest model outperformed the other models and achieved good performance, and “the mental suffering damages that plaintiff claims” and “the age of the victim” play important roles in assessments of mental suffering damages in fatal car accident cases in Taiwan. Therefore, litigants and their lawyers can predict the discretionary damages of mental suffering in advance and wisely decide whether they should litigate or not, and then they can focus on the crucial legal factors and develop the best litigation strategy. © 2021 by the authors. Licensee MDPI, Basel, Switzerland.</t>
  </si>
  <si>
    <t>Discretionary damages of mental suffering; Fatal car accident cases; Legal judgment prediction; Mental suffering damages; Relevant legal factors</t>
  </si>
  <si>
    <t>D. Hsieh; Department of Computer Science and Information Engineering, College of Science and Technology, National Chi Nan University, Nantou County, 545301, Taiwan; email: a97141481@gmail.com</t>
  </si>
  <si>
    <t>2-s2.0-85118704792</t>
  </si>
  <si>
    <t>Bagaric M.; Hunter D.</t>
  </si>
  <si>
    <t>Bagaric, Mirko (6505764803); Hunter, Dan (57199113940)</t>
  </si>
  <si>
    <t>6505764803; 57199113940</t>
  </si>
  <si>
    <t>Enhancing the Integrity of the Sentencing Process through the Use of Artificial Intelligence</t>
  </si>
  <si>
    <t>10.1093/oso/9780197539538.003.0007</t>
  </si>
  <si>
    <t>https://www.scopus.com/inward/record.uri?eid=2-s2.0-85152342530&amp;doi=10.1093%2foso%2f9780197539538.003.0007&amp;partnerID=40&amp;md5=d8aa82c2217cd5ea53cde23436b90e27</t>
  </si>
  <si>
    <t>Swinburne University, Australia; Faculty of Law, Queensland University of Technology, Australia</t>
  </si>
  <si>
    <t>Bagaric M., Swinburne University, Australia; Hunter D., Faculty of Law, Queensland University of Technology, Australia</t>
  </si>
  <si>
    <t>The likelihood that a defendant will reoffend is one of the key considerations that informs sentencing outcomes. It is relevant to the aims of community protection, specific deterrence, and rehabilitation. Despite this, empirical data establishes that judges make poor predictions regarding whether defendants will reoffend. Algorithms are being increasingly used in some parts of the United States to determine the risk that offenders will commit other crimes. This practice has come under considerable criticism for a range of reasons. This chapter examines the persuasiveness of criticisms of sentencing algorithms, discusses the relative limitations of both human and computational decision-making, and argues that properly designed artificial intelligence systems can significantly enhance the integrity of the sentencing process. © Oxford University Press 2022. All rights reserved.</t>
  </si>
  <si>
    <t>Artificial intelligence; Enhanced transparency; Greater accuracy; Reducing racial bias; Risk assessments</t>
  </si>
  <si>
    <t>2-s2.0-85152342530</t>
  </si>
  <si>
    <t>Madambakam P.; Rajmohan S.</t>
  </si>
  <si>
    <t>Madambakam, Prameela (58099206500); Rajmohan, Shathanaa (57205303231)</t>
  </si>
  <si>
    <t>58099206500; 57205303231</t>
  </si>
  <si>
    <t>A Study on Legal Judgment Prediction using Deep Learning Techniques</t>
  </si>
  <si>
    <t>Proceedings - 2022 IEEE Silchar Subsection Conference, SILCON 2022</t>
  </si>
  <si>
    <t>10.1109/SILCON55242.2022.10028879</t>
  </si>
  <si>
    <t>https://www.scopus.com/inward/record.uri?eid=2-s2.0-85147857362&amp;doi=10.1109%2fSILCON55242.2022.10028879&amp;partnerID=40&amp;md5=040a28b95597ad9d92a8edaaf3bdd178</t>
  </si>
  <si>
    <t>Indian Institute of Information Technology, Department of Computer Science and Engineering, Sri City, India</t>
  </si>
  <si>
    <t>Madambakam P., Indian Institute of Information Technology, Department of Computer Science and Engineering, Sri City, India; Rajmohan S., Indian Institute of Information Technology, Department of Computer Science and Engineering, Sri City, India</t>
  </si>
  <si>
    <t>Legal Judgment Prediction (LJP) involves examining the given input case document and recommending the judgment prediction such as applicable law sections, charges, and penalties as delivered by the judge in the court. It assists the judges and lawyers in analyzing and resolving the given case. The various steps involved in LJP equip the lawyers with supporting points to argue the case in the court and the parties involved with the probability of winning the case by predicting the judgment outcome. This paper surveys recent state-of-the-art LJP algorithms published between 2018 and 2022 by focusing on various factors such as Deep Learning (DL) and Artificial Intelligence (AI) ambient techniques, civil and criminal case types, evaluation measures, various data sets available, prediction and modelling methods, challenges, and limitations. Based on this study we derived a taxonomy that will organize the collected papers into two channels called criminal and civil cases which are further classified based on the techniques used for prediction.  © 2022 IEEE.</t>
  </si>
  <si>
    <t>Civil cases; Criminal cases; Deep learning; Legal judgment prediction; Legal reading comprehension; Multi-task prediction; Text classification</t>
  </si>
  <si>
    <t>Classification (of information); Crime; Deep learning; Learning systems; Text processing; Civil case; Criminal case; Deep learning; Legal judgements; Legal judgment prediction; Legal reading comprehension; Multi tasks; Multi-task prediction; Reading comprehension; Text classification; Forecasting</t>
  </si>
  <si>
    <t>P. Madambakam; Indian Institute of Information Technology, Department of Computer Science and Engineering, Sri City, India; email: prameela.8cse@gmail.com</t>
  </si>
  <si>
    <t>978-166547100-8</t>
  </si>
  <si>
    <t>Proc. - IEEE Silchar Subsect. Conf., SILCON</t>
  </si>
  <si>
    <t>2-s2.0-85147857362</t>
  </si>
  <si>
    <t>Chen X.</t>
  </si>
  <si>
    <t>Chen, Xuan (57199695567)</t>
  </si>
  <si>
    <t>57199695567</t>
  </si>
  <si>
    <t>Deep Learning-Based Intelligent Robot in Sentencing</t>
  </si>
  <si>
    <t>Frontiers in Psychology</t>
  </si>
  <si>
    <t>13</t>
  </si>
  <si>
    <t>901796</t>
  </si>
  <si>
    <t>10.3389/fpsyg.2022.901796</t>
  </si>
  <si>
    <t>https://www.scopus.com/inward/record.uri?eid=2-s2.0-85135216351&amp;doi=10.3389%2ffpsyg.2022.901796&amp;partnerID=40&amp;md5=1c008780d0a0b67a407966b1ba665f92</t>
  </si>
  <si>
    <t>Department of Social Work, School of Law and Politics, Zhejiang Sci-Tech University, Hangzhou, China</t>
  </si>
  <si>
    <t>Chen X., Department of Social Work, School of Law and Politics, Zhejiang Sci-Tech University, Hangzhou, China</t>
  </si>
  <si>
    <t>This work aims to explore the application of deep learning-based artificial intelligence technology in sentencing, to promote the reform and innovation of the judicial system. First, the concept and the principles of sentencing are introduced, and the deep learning model of intelligent robot in trials is proposed. According to related concepts, the issues that need to be solved in artificial intelligence sentencing based on deep learning are introduced. The deep learning model is integrated into the intelligent robot system, to assist in the sentencing of cases. Finally, an example is adopted to illustrate the feasibility of the intelligent robot under deep learning in legal sentencing. The results show that the general final trial periods for cases of traffic accidents, copyright information, trademark infringement, copyright protection, and theft are 1,049, 796, 663, 847, and 201 days, respectively; while the final trial period under artificial intelligence evaluation based on the restricted Boltzmann deep learning model is 458, 387, 376, 438, and 247 days, respectively. The accuracy of trials is above 92%, showing a high application value. It can be observed that expect theft cases, the final trial period for others cases has been effectively reduced. The intelligent robot assistance under the restricted Boltzmann deep learning model can shorten the trial period of cases. The deep learning intelligent robot has a certain auxiliary role in legal sentencing, and this outcome provides a theoretical basis for the research of artificial intelligence technology in legal sentencing. Copyright © 2022 Chen.</t>
  </si>
  <si>
    <t>artificial intelligence; deep learning; law; restricted boltzmann deep learning model; sentencing</t>
  </si>
  <si>
    <t>Research Program of Zhejiang Soft Science, (2021C35033); National Office for Philosophy and Social Sciences, NPOPSS, (18BSH119)</t>
  </si>
  <si>
    <t>This work was supported by Research Program of Zhejiang Soft Science (2021C35033) and Project of National Social Science Fund of China (18BSH119).</t>
  </si>
  <si>
    <t>X. Chen; Department of Social Work, School of Law and Politics, Zhejiang Sci-Tech University, Hangzhou, China; email: chenxuan@zstu.edu.cn</t>
  </si>
  <si>
    <t>Frontiers Media S.A.</t>
  </si>
  <si>
    <t>16641078</t>
  </si>
  <si>
    <t>Front. Psychol.</t>
  </si>
  <si>
    <t>2-s2.0-85135216351</t>
  </si>
  <si>
    <t>Xu Z.; Zhao Y.; Deng Z.</t>
  </si>
  <si>
    <t>Xu, Zichun (57211538335); Zhao, Yang (57224195607); Deng, Zhongwen (57225883564)</t>
  </si>
  <si>
    <t>57211538335; 57224195607; 57225883564</t>
  </si>
  <si>
    <t>The possibilities and limits of AI in Chinese judicial judgment</t>
  </si>
  <si>
    <t>10.1007/s00146-021-01250-9</t>
  </si>
  <si>
    <t>https://www.scopus.com/inward/record.uri?eid=2-s2.0-85109779162&amp;doi=10.1007%2fs00146-021-01250-9&amp;partnerID=40&amp;md5=b1b9034d2384e7929c8d9338125be995</t>
  </si>
  <si>
    <t>School of Law and Intellectual Property, Sichuan University of Science and Engineering, Sichuan, China; School of Law, Chongqing University, Chongqing, China</t>
  </si>
  <si>
    <t>Xu Z., School of Law and Intellectual Property, Sichuan University of Science and Engineering, Sichuan, China; Zhao Y., School of Law, Chongqing University, Chongqing, China; Deng Z., School of Law and Intellectual Property, Sichuan University of Science and Engineering, Sichuan, China</t>
  </si>
  <si>
    <t>Artificial intelligence (AI) technology has brought new opportunities and challenges to the judicial field, which dramatically improves judicial efficiency and may even change the judiciary's way. The concept of judicial justice in the information age has a natural affinity with artificial intelligence. As artificial intelligence continues to make breakthroughs in judicial data sorting and deep learning knowledge, judicial artificial intelligence has gradually become a reality. Artificial intelligence can conduct legal argumentation, interpret calculation results, human–computer collaboration, and judicial judgment. At the same time, the development of artificial intelligence technology also has potential risks, such as algorithm black boxes, algorithm discrimination, etc., to help judges achieve judicial justice, the value of judicial justice should be pursued to the limit of its judicial application. Therefore, artificial intelligence justice should be constrained by social relations, legal rationality, and code operation. © 2021, The Author(s), under exclusive licence to Springer-Verlag London Ltd., part of Springer Nature.</t>
  </si>
  <si>
    <t>Artificial intelligence; Judicial judgment; Judicial justice; Legal interpretation; Legal logic</t>
  </si>
  <si>
    <t>Artificial intelligence technologies; Calculation results; Data sorting; Human-computer collaboration; Information age; Judicial judgment; Judicial justice; Legal interpretation; Legal logic; Natural affinities; Deep learning</t>
  </si>
  <si>
    <t>Talent Introduction Project of “Research on the Application and Limitation of Artificial Intelligence in the Judicial Field; Sichuan University of Science and Engineering, SUSE</t>
  </si>
  <si>
    <t xml:space="preserve">This work was supported by the Project of “Criminal Judicial Determination of the Scope of Wildlife Protection” (Contract No. 2021030345), and Talent Introduction Project of “Research on the Application and Limitation of Artificial Intelligence in the Judicial Field,” fund by Sichuan University of Science and Engineering. </t>
  </si>
  <si>
    <t>Z. Deng; School of Law and Intellectual Property, Sichuan University of Science and Engineering, Sichuan, China; email: 13388385901@163.com</t>
  </si>
  <si>
    <t>2-s2.0-85109779162</t>
  </si>
  <si>
    <t>Ulenaers J.</t>
  </si>
  <si>
    <t>Ulenaers, Jasper (57287188200)</t>
  </si>
  <si>
    <t>57287188200</t>
  </si>
  <si>
    <t>The Impact of Artificial Intelligence on the Right to a Fair Trial: Towards a Robot Judge?</t>
  </si>
  <si>
    <t>Asian Journal of Law and Economics</t>
  </si>
  <si>
    <t>0008</t>
  </si>
  <si>
    <t>10.1515/ajle-2020-0008</t>
  </si>
  <si>
    <t>https://www.scopus.com/inward/record.uri?eid=2-s2.0-85099757046&amp;doi=10.1515%2fajle-2020-0008&amp;partnerID=40&amp;md5=92e1cb37ea758c1a0e80d1d44e73c4ee</t>
  </si>
  <si>
    <t>Universität Hamburg Fakultät für Rechtswissenschaft, Hamburg, Germany</t>
  </si>
  <si>
    <t>Ulenaers J., Universität Hamburg Fakultät für Rechtswissenschaft, Hamburg, Germany</t>
  </si>
  <si>
    <t>This paper seeks to examine the potential influences AI may have on the right to a fair trial when it is used in the courtroom. Essentially, AI systems can assume two roles in the courtroom. On the one hand, "AI assistants"can support judges in their decision-making process by predicting and preparing judicial decisions; on the other hand, "robot judges"can replace human judges and decide cases autonomously in fully automated court proceedings. Both roles will be tested against the requirements of the right to a fair trial as protected by Article 6 ECHR. An important element in this test is the role that a human judge plays in legal proceedings. As the justice system is a social process, the AI assistant is preferred to a situation in which a robot judge would completely replace human judges. Based on extensive literature, various examples and case studies, this paper concludes that the use of AI assistants can better serve legitimacy and guarantee a fair trial.  © 2020 Walter de Gruyter GmbH, Berlin/Boston.</t>
  </si>
  <si>
    <t>AI &amp; law; article 6 ECHR; artificial intelligence (AI); human rights; predictive justice; right to a fair trial; robot judge</t>
  </si>
  <si>
    <t>J. Ulenaers; Universität Hamburg Fakultät für Rechtswissenschaft, Hamburg, Germany; email: jasperulenaers@outlook.com</t>
  </si>
  <si>
    <t>21544611</t>
  </si>
  <si>
    <t>Asian. J. Law. Econ.</t>
  </si>
  <si>
    <t>2-s2.0-85099757046</t>
  </si>
  <si>
    <t>Xu Z.</t>
  </si>
  <si>
    <t>Xu, Zichun (57211538335)</t>
  </si>
  <si>
    <t>57211538335</t>
  </si>
  <si>
    <t>The Legitimacy of Artificial Intelligence in Judicial decision Making: Chinese experience</t>
  </si>
  <si>
    <t>International Journal of Technoethics</t>
  </si>
  <si>
    <t>10.4018/IJT.311032</t>
  </si>
  <si>
    <t>https://www.scopus.com/inward/record.uri?eid=2-s2.0-85139817204&amp;doi=10.4018%2fIJT.311032&amp;partnerID=40&amp;md5=1736fad5ca16e0a233008a367bd8328d</t>
  </si>
  <si>
    <t>School of Law and Intellectual Property, Sichuan University of Science and Engineering, Sichuan, China</t>
  </si>
  <si>
    <t>Xu Z., School of Law and Intellectual Property, Sichuan University of Science and Engineering, Sichuan, China</t>
  </si>
  <si>
    <t>Since the birth of artificial intelligence, the discussion of the legitimacy of its application to judicial scenarios has never stopped. The domestic academic circles question the legality of artificial intelligence decision-making mainly embodies four aspects: the judge's subjectivity crisis, the power legitimacy crisis, the imputation difficulty crisis, and the damage to the justice realization crisis. Therefore, it is urgent to clarify the legal logic of artificial intelligence in judicial decision-making and clarify its decision-making limits. Therefore, this paper aims to prove the legality of intelligent judicial operation simultaneously from the four-dimensional perspectives of artificial intelligence's intervention in judicial decision-making, such as the judge's subjectivity, the legitimacy of power, the attribution of fault, and the realization of justice, with a view to the subject, power, responsibility, justice, four aspects of the governance of China's intelligent judiciary to make recommendations. Copyright © 2022, IGI Global. Copying or distributing in print or electronic forms without written permission of IGI Global is prohibited.</t>
  </si>
  <si>
    <t>Artificial Intelligence; Decision-Making Limits; Judicial Decision-Making; Legitimacy Questioning</t>
  </si>
  <si>
    <t>Artificial intelligence; Decision-making limit; Decisions makings; Intelligence decision; ITS applications; Judicial decision-making; Legal logic; Legitimacy questioning; Power; Decision making</t>
  </si>
  <si>
    <t>Key Research Institute of Humanities and Social Sciences in Sichuan Province</t>
  </si>
  <si>
    <t>This work was supported by the project of “Research on the Theory of Rule of Law in State Forms Based on The Perspective of Modernization” (Grant No: JCSF 2022-04), funded by the “Key Research Institute of Humanities and Social Sciences in Sichuan Province-Grassroots Judicial Capacity Research Center”.</t>
  </si>
  <si>
    <t>IGI Global</t>
  </si>
  <si>
    <t>19473451</t>
  </si>
  <si>
    <t>Int. J. Technoethics</t>
  </si>
  <si>
    <t>2-s2.0-85139817204</t>
  </si>
  <si>
    <t>Wang Y.; Gao J.; Chen J.</t>
  </si>
  <si>
    <t>Wang, Yongjun (57221338645); Gao, Jing (57198100592); Chen, Junjie (57211170668)</t>
  </si>
  <si>
    <t>57221338645; 57198100592; 57211170668</t>
  </si>
  <si>
    <t>Deep learning algorithm for judicial judgment prediction based on BERT</t>
  </si>
  <si>
    <t>Proceedings of the 2020 International Conference on Computing, Communication and Security, ICCCS 2020</t>
  </si>
  <si>
    <t>9277068</t>
  </si>
  <si>
    <t>10.1109/ICCCS49678.2020.9277068</t>
  </si>
  <si>
    <t>https://www.scopus.com/inward/record.uri?eid=2-s2.0-85098878380&amp;doi=10.1109%2fICCCS49678.2020.9277068&amp;partnerID=40&amp;md5=5a52360bbfe28fdada72d51264d32da5</t>
  </si>
  <si>
    <t>College of Computer Science and Information Engineering, Inner Mongolia Agricultural University, Inner Mongolia Autonomous Region, !!!Key Laboratory of Big Data Research and Application of Agriculture and Animal Husbandry, Inner Mongolia Hohhot, China</t>
  </si>
  <si>
    <t>Wang Y., College of Computer Science and Information Engineering, Inner Mongolia Agricultural University, Inner Mongolia Autonomous Region, !!!Key Laboratory of Big Data Research and Application of Agriculture and Animal Husbandry, Inner Mongolia Hohhot, China; Gao J., College of Computer Science and Information Engineering, Inner Mongolia Agricultural University, Inner Mongolia Autonomous Region, !!!Key Laboratory of Big Data Research and Application of Agriculture and Animal Husbandry, Inner Mongolia Hohhot, China; Chen J., College of Computer Science and Information Engineering, Inner Mongolia Agricultural University, Inner Mongolia Autonomous Region, !!!Key Laboratory of Big Data Research and Application of Agriculture and Animal Husbandry, Inner Mongolia Hohhot, China</t>
  </si>
  <si>
    <t>With the continuous development of artificial intelligence AI, machine learning and deep learning algorithms have been applied to more fields and scenarios, changing people's work and lifestyle, which also brought new development and opportunities to the judicial field. Judicial case judgment is a very important work in the legal field, and it is an indispensable process for judges to determine the nature and punishment of criminals. Judgment prediction can be seen as a multi-label text classification problem. Based on a large number of text files of judicial cases, we use the recently very popular pre-training language model Bidirectional Encoder Representations from Transformers (BERT) to train word embedding of the case data, and combines deep learning model algorithms such as Convolutional Neural Networks (CNN), Long Short-Term Memory (LSTM), Deep Pyramid CNN (DPCNN), Recurrent Convolutional Neural Networks (RCNN) to predict judgment in judicial cases. Experimental results demonstrate that compared with the 6 methods of baseline, the deep learning model based on the BERT word embedding achieves significant improvements that accuracy of prediction can be increased by 8%-10%, which can help judges and lawyers make more accurate judgments. © 2020 IEEE.</t>
  </si>
  <si>
    <t>BERT; Deep learning; Judgment prediction; Text classification; Word embedding</t>
  </si>
  <si>
    <t>Classification (of information); Convolution; Convolutional neural networks; Deep learning; Embeddings; Forecasting; Learning systems; Long short-term memory; Text processing; Continuous development; Language model; Learning models; Multi-label text classification; Pre-training; Prediction-based; Text file; Learning algorithms</t>
  </si>
  <si>
    <t>National Natural Science Foundation of China, NSFC, (61462070); Natural Science Foundation of Inner Mongolia, (2019MS03014); Research Program of Science and Technology at Universities of Inner Mongolia Autonomous Region, (2019GG372, 2019ZD016)</t>
  </si>
  <si>
    <t>ACKNOWLEDGMENT This research was financially supported by the Inner Mongolia Autonomous Region Science and Technology Plan Project(2019GG372), the Major Science and Technology Project in Inner Mongolia Autonomous Region of China (2019ZD016), the National Natural Science Foundation of China (61462070), the Inner Mongolia Natural Science Foundation of China (2019MS03014).</t>
  </si>
  <si>
    <t>978-172819180-5</t>
  </si>
  <si>
    <t>Proc. Int. Conf. Comput., Commun. Secur., ICCCS</t>
  </si>
  <si>
    <t>2-s2.0-85098878380</t>
  </si>
  <si>
    <t>Human Judges in the Era of Artificial Intelligence: Challenges and Opportunities</t>
  </si>
  <si>
    <t>Applied Artificial Intelligence</t>
  </si>
  <si>
    <t>36</t>
  </si>
  <si>
    <t>2013652</t>
  </si>
  <si>
    <t>10.1080/08839514.2021.2013652</t>
  </si>
  <si>
    <t>https://www.scopus.com/inward/record.uri?eid=2-s2.0-85121382057&amp;doi=10.1080%2f08839514.2021.2013652&amp;partnerID=40&amp;md5=bf2d508c962f6a2a59bd2ba78777806d</t>
  </si>
  <si>
    <t>School of Law &amp; Intellectual Property, Sichuan University of Science and Engineering, Sichuan, China</t>
  </si>
  <si>
    <t>Xu Z., School of Law &amp; Intellectual Property, Sichuan University of Science and Engineering, Sichuan, China</t>
  </si>
  <si>
    <t>In recent years, artificial intelligence technology has been widely used in the field of justice. Compared with human judges, judicial artificial intelligence is more efficient, experience and objective. But artificial intelligence has its limits. Artificial intelligence is still essentially machine intelligence based on big data, algorithms and computing power, not organic intelligence. Subject to the difference between judicial artificial intelligence and human judges in knowledge structure, application scenario and potential ability, judicial artificial intelligence can not completely replace human judges. Therefore, it is important to make it clear that judicial artificial intelligence is only a helper of human judges, not a stand-in. Firstly, it should give full play to the role of judicial artificial intelligence in dealing with simple cases and transactional work. Secondly, the roles and functions of judges should be actively transformed to make them more professional, rational and warm. © 2021 The Author(s). Published with license by Taylor &amp; Francis Group, LLC.</t>
  </si>
  <si>
    <t>Artificial intelligence; Computing power; Application scenario; Artificial intelligence technologies; Computing power; Data algorithm; Knowledge structures; Machine intelligence; Organic intelligence; Potential ability; Simple++; Rational functions</t>
  </si>
  <si>
    <t>Z. Xu; School of Law Intellectual Property, Sichuan University of Science and Engineering, Sichuan, China; email: harolane@cqu.edu.cn</t>
  </si>
  <si>
    <t>Taylor and Francis Ltd.</t>
  </si>
  <si>
    <t>08839514</t>
  </si>
  <si>
    <t>AAINE</t>
  </si>
  <si>
    <t>Appl Artif Intell</t>
  </si>
  <si>
    <t>2-s2.0-85121382057</t>
  </si>
  <si>
    <t>van Wingerden S.; Plesničar M.M.</t>
  </si>
  <si>
    <t>van Wingerden, Sigrid (36657646700); Plesničar, Mojca M. (55781270100)</t>
  </si>
  <si>
    <t>36657646700; 55781270100</t>
  </si>
  <si>
    <t>Artificial Intelligence and Sentencing: Humans against Machines</t>
  </si>
  <si>
    <t>10.1093/oso/9780197539538.003.0012</t>
  </si>
  <si>
    <t>https://www.scopus.com/inward/record.uri?eid=2-s2.0-85152327386&amp;doi=10.1093%2foso%2f9780197539538.003.0012&amp;partnerID=40&amp;md5=a5770b37fe4f6eaea1dbfde0465e18a9</t>
  </si>
  <si>
    <t>Leiden University, Netherlands; Institute of Criminology, Ljubljana, Slovenia; University of Ljubljana, Slovenia</t>
  </si>
  <si>
    <t>van Wingerden S., Leiden University, Netherlands; Plesničar M.M., Institute of Criminology, Ljubljana, Slovenia, University of Ljubljana, Slovenia</t>
  </si>
  <si>
    <t>In this chapter, we explore whether AI would be better in making legitimate sentencing decisions than human judges. In order to do so, we first develop a multilayered model to assess the legitimacy of sentencing, and then compare human and machine judges (current machine learning AI and futuristic AI as a full moral agent) on their abilities to achieve legitimate sentencing. We conclude that human judges and machine judges have their own strengths and weaknesses in different aspects of our model. However, we believe the “human” in sentencing is so important, that even futuristic super AI should never be entrusted to fully take over sentencing from human judges. © Oxford University Press 2022. All rights reserved.</t>
  </si>
  <si>
    <t>Artificial intelligence; Consistency; Effective communication; Legitimacy; Machine judge; Moral justification; Sentencing; Transparency</t>
  </si>
  <si>
    <t>2-s2.0-85152327386</t>
  </si>
  <si>
    <t>Siqueira D.P.; de Morais F.S.; Dos Santos M.F.</t>
  </si>
  <si>
    <t>Siqueira, Dirceu Pereira (56084960600); de Morais, Fausto Santos (57216992791); Dos Santos, Marcel Ferreira (58981797700)</t>
  </si>
  <si>
    <t>56084960600; 57216992791; 58981797700</t>
  </si>
  <si>
    <t>Artificial intelligence and jurisdiction: analytical duty of grounds and the limits to the substitution of humans by algoritics in the field of judicial decision theory; [Inteligência artificial e jurisdição: dever analítico de fundamentação e os limites da substituição dos humanos por algoritmos no campo da tomada de decisão judicial]</t>
  </si>
  <si>
    <t>Sequencia</t>
  </si>
  <si>
    <t>91</t>
  </si>
  <si>
    <t>10.5007/2177-7055.2022.e90662</t>
  </si>
  <si>
    <t>https://www.scopus.com/inward/record.uri?eid=2-s2.0-85190138042&amp;doi=10.5007%2f2177-7055.2022.e90662&amp;partnerID=40&amp;md5=4ff61af9565122c1881be7f8173f0ba3</t>
  </si>
  <si>
    <t>Universidade Cesumar, Av. Guedner, 1610-Jardim Aclimacao, PR, Maringá, 87050-900, Brazil; Escola de Direito IMED, Rua Senador Pinheiro, 304, Vila Rodrigues, Rio Grande do Sul, Passo Fundo, 999070-220, Brazil</t>
  </si>
  <si>
    <t>Siqueira D.P., Universidade Cesumar, Av. Guedner, 1610-Jardim Aclimacao, PR, Maringá, 87050-900, Brazil; de Morais F.S., Escola de Direito IMED, Rua Senador Pinheiro, 304, Vila Rodrigues, Rio Grande do Sul, Passo Fundo, 999070-220, Brazil; Dos Santos M.F., Universidade Cesumar, Av. Guedner, 1610-Jardim Aclimacao, PR, Maringá, 87050-900, Brazil</t>
  </si>
  <si>
    <t>This article aims, in general, to identify the limits to the use of Artificial Intelligence (AI) in judicial decision making, having as specific objectives: (i) to describe the context of the use of AI from the due legal process; (ii) identify the analytical basis hypotheses provided for in the ordinary legislation and their conformation from the use of AI instruments, with a focus on explainability. The operationalization of jurisdiction, in the current context of a justice system permeated by AI instruments, must find limits in the Constitution of the Republic, in the theory of judicial decision and in specific rules of legal hermeneutics. Such limits, however, were not created with an eye towards AI, which is why there remains the need to identify beacons for the ethical use of technological tools in the Judiciary. As a research problem, we intend to discuss what are the limits to the use of AI in decision making, whether in the civil or criminal fields, based on the so-called analytical reasoning, provided for in articles 489, §1, CPC, and 315, §2, CPP. The procedure method used is the hypothetical-deductive method. The research technique is bibliographic. It is suggested, as a hypothesis, the Judiciary, as an instrument for the protection of fundamental and personality rights, when exercising decision-making based on AI instruments, is limited, in principle, to repetitive decisions devoid of complexity, the which even meet the duty of reasoning when working on the concept of explicability, under penalty of violating due process of law. © 2022, Universidade Federal de Santa Catarina. All rights reserved.</t>
  </si>
  <si>
    <t>Analytical Foundation; Artificial Intelligence; Decision Making; Explainability</t>
  </si>
  <si>
    <t>Universidade Federal de Santa Catarina</t>
  </si>
  <si>
    <t>01019562</t>
  </si>
  <si>
    <t>2-s2.0-85190138042</t>
  </si>
  <si>
    <t>Alghazzawi D.; Bamasag O.; Albeshri A.; Sana I.; Ullah H.; Asghar M.Z.</t>
  </si>
  <si>
    <t>Alghazzawi, Daniyal (42861060100); Bamasag, Omaimah (56880417600); Albeshri, Aiiad (36617092600); Sana, Iqra (57223183407); Ullah, Hayat (59087074600); Asghar, Muhammad Zubair (56177682300)</t>
  </si>
  <si>
    <t>42861060100; 56880417600; 36617092600; 57223183407; 59087074600; 56177682300</t>
  </si>
  <si>
    <t>Efficient Prediction of Court Judgments Using an LSTM+CNN Neural Network Model with an Optimal Feature Set</t>
  </si>
  <si>
    <t>Mathematics</t>
  </si>
  <si>
    <t>683</t>
  </si>
  <si>
    <t>10.3390/math10050683</t>
  </si>
  <si>
    <t>https://www.scopus.com/inward/record.uri?eid=2-s2.0-85125476869&amp;doi=10.3390%2fmath10050683&amp;partnerID=40&amp;md5=8b337be5e0226a78f097ce3f42a0bd9f</t>
  </si>
  <si>
    <t>Department of Information Systems, Faculty of Computing and Information Technology, King Abdulaziz University, Jeddah, 80200, Saudi Arabia; Department of Computer Science, Faculty of Computing and Information Technology, King Abdulaziz University, Jeddah, 80200, Saudi Arabia; Institute of Computing and Information Technology (ICIT), Gomal University, Dera Ismail Khan, 29220, Pakistan</t>
  </si>
  <si>
    <t>Alghazzawi D., Department of Information Systems, Faculty of Computing and Information Technology, King Abdulaziz University, Jeddah, 80200, Saudi Arabia; Bamasag O., Department of Computer Science, Faculty of Computing and Information Technology, King Abdulaziz University, Jeddah, 80200, Saudi Arabia; Albeshri A., Department of Computer Science, Faculty of Computing and Information Technology, King Abdulaziz University, Jeddah, 80200, Saudi Arabia; Sana I., Institute of Computing and Information Technology (ICIT), Gomal University, Dera Ismail Khan, 29220, Pakistan; Ullah H., Institute of Computing and Information Technology (ICIT), Gomal University, Dera Ismail Khan, 29220, Pakistan; Asghar M.Z., Institute of Computing and Information Technology (ICIT), Gomal University, Dera Ismail Khan, 29220, Pakistan</t>
  </si>
  <si>
    <t>As the amount of historical data available in the legal arena has grown over time, industry specialists are driven to gather, compile, and analyze this data in order to forecast court case rulings. However, predicting and justifying court rulings while using judicial facts is no easy task. Currently, previous research on forecasting court outcomes using small experimental datasets yielded a number of unanticipated predictions utilizing machine learning (ML) models and conventional methodologies for categorical feature encoding. The current work proposes forecasting court judgments using a hybrid neural network model, namely a long short-term memory (LSTM) network with a CNN, in order to effectively forecast court rulings using historic judicial datasets. By prioritizing and choosing features that scored the highest in the provided legal data set, only the most pertinent features were picked. After that, the LSTM+CNN model was utilized to forecast lawsuit verdicts. In contrast to previous related experiments, this composite model’s testing results were promising, showing 92.05 percent accuracy, 93 percent precision, 94 percent recall, and a 93 percent F1-score. © 2022 by the authors. Licensee MDPI, Basel, Switzerland.</t>
  </si>
  <si>
    <t>Court judgment prediction; Deep learning; Feature selection; Judicial data; Neural networks</t>
  </si>
  <si>
    <t>Ministry of Education in Saudi Arabia, (IFPRC-106-611-2020); Department of Sport and Recreation, Government of Western Australia, DSR; King Abdulaziz University, KAU</t>
  </si>
  <si>
    <t>Funding text 1: Acknowledgments: The authors extend their appreciation to the Deputyship for Research &amp; Innovation, Ministry of Education in Saudi Arabia, for funding this research work through the project number IFPRC-106-611-2020 and King Abdulaziz University, DSR, Jeddah, Saudi Arabia.; Funding text 2: Funding: The authors extend their appreciation to the Deputyship for Research &amp; Innovation, Ministry of Education in Saudi Arabia, for funding this research work through the project number IFPRC-106-611-2020 and King Abdulaziz University, DSR, Jeddah, Saudi Arabia.</t>
  </si>
  <si>
    <t>M.Z. Asghar; Institute of Computing and Information Technology (ICIT), Gomal University, Dera Ismail Khan, 29220, Pakistan; email: zubair@gu.edu.pk</t>
  </si>
  <si>
    <t>22277390</t>
  </si>
  <si>
    <t>2-s2.0-85125476869</t>
  </si>
  <si>
    <t>Liu Y.; Dou W.</t>
  </si>
  <si>
    <t>Liu, Yihang (57355620100); Dou, Wanying (57355894900)</t>
  </si>
  <si>
    <t>57355620100; 57355894900</t>
  </si>
  <si>
    <t>Using Machine Learning to Judge Sexual Faithfulness Based on Human Perception of Face</t>
  </si>
  <si>
    <t>Proceedings of SPIE - The International Society for Optical Engineering</t>
  </si>
  <si>
    <t>12330</t>
  </si>
  <si>
    <t>1233003</t>
  </si>
  <si>
    <t>10.1117/12.2646412</t>
  </si>
  <si>
    <t>https://www.scopus.com/inward/record.uri?eid=2-s2.0-85137356676&amp;doi=10.1117%2f12.2646412&amp;partnerID=40&amp;md5=bf78851a4ee093439d6fab27a848737a</t>
  </si>
  <si>
    <t>College of Science and Technology, Wenzhou-Kean University, Wenzhou, China</t>
  </si>
  <si>
    <t>Liu Y., College of Science and Technology, Wenzhou-Kean University, Wenzhou, China; Dou W., College of Science and Technology, Wenzhou-Kean University, Wenzhou, China</t>
  </si>
  <si>
    <t>People will analyze the faithfulness of others through facial features and expressions when they come into contact with strangers. In mating choice, the accurate estimation of sexual unfaithfulness will reduce the reproductive cost of an unfaithful mate. Therefore, this paper uses machine learning to judge sexual faithfulness based on human perception of the face in four dimensions: attractiveness, trustworthiness, faithfulness, and sexual dimorphism. First of all, this study uses three conventional machine learning algorithms to classify the data. Then we use soft voting to build an ensemble model. The study reveals that women have better performance than men at judging sexual faithfulness. Moreover, the AUC of our ensemble model is 0.861 based on female and 0.789 based on male. © 2022 SPIE.</t>
  </si>
  <si>
    <t>Machine Learning; Sexual Faithfulness</t>
  </si>
  <si>
    <t>Learning algorithms; Accurate estimation; Ensemble models; Facial Expressions; Facial feature; Four dimensions; Human perception; Machine-learning; Matings; Sexual dimorphism; Sexual faithfulness; Machine learning</t>
  </si>
  <si>
    <t>Institute of Societal &amp; Contemporary Computing</t>
  </si>
  <si>
    <t>This work is funded by the Institute of Societal &amp; Contemporary Computing (ISCC). The authors would also like to thank Dr. Sujatha Krishamoorthy of the Computer Science Department of Wenzhou-Kean university for technical guidance.</t>
  </si>
  <si>
    <t>Y. Liu; College of Science and Technology, Wenzhou-Kean University, Wenzhou, China; email: yihangl@kean.edu</t>
  </si>
  <si>
    <t>Zhong Y.</t>
  </si>
  <si>
    <t>SPIE</t>
  </si>
  <si>
    <t>0277786X</t>
  </si>
  <si>
    <t>978-151065730-4</t>
  </si>
  <si>
    <t>PSISD</t>
  </si>
  <si>
    <t>Proc SPIE Int Soc Opt Eng</t>
  </si>
  <si>
    <t>2-s2.0-85137356676</t>
  </si>
  <si>
    <t>Bykov A.V.; Narskaya A.I.</t>
  </si>
  <si>
    <t>Bykov, Andrey V. (57193701620); Narskaya, Alexandra I. (57442219000)</t>
  </si>
  <si>
    <t>57193701620; 57442219000</t>
  </si>
  <si>
    <t>LAW, MORALITY, AND MACHINE LEARNING: JUDGES’ PERSPECTIVE ON THE ESSENCE OF JUSTICE AND THE PROSPECTS OF ITS ROBOTIZATION; [ЗАКОН, МОРАЛЬ И МАШИННОЕ ОБУЧЕНИЕ: ВЗГЛЯД СУДЕЙ НА СУЩНОСТЬ И ПЕРСПЕКТИВЫ РОБОТИЗАЦИИ ПРАВОСУДИЯ]</t>
  </si>
  <si>
    <t>10.14515/monitoring.2022.5.2137</t>
  </si>
  <si>
    <t>https://www.scopus.com/inward/record.uri?eid=2-s2.0-85142640142&amp;doi=10.14515%2fmonitoring.2022.5.2137&amp;partnerID=40&amp;md5=160c46a8da5d03511bccaec6812dcfff</t>
  </si>
  <si>
    <t>HSE University, Moscow, Russian Federation; Institute of Sociology of FCTAS RAS, Moscow, Russian Federation; Moscow, Russian Federation</t>
  </si>
  <si>
    <t>Bykov A.V., HSE University, Moscow, Russian Federation, Institute of Sociology of FCTAS RAS, Moscow, Russian Federation; Narskaya A.I., Moscow, Russian Federation</t>
  </si>
  <si>
    <t>The article deals with manifestations of moral and legal norms in the practice of justice, as well as the prospects of robotization of the judicial system through the lens of the relationship between the two types of normative systems. To clarify these issues, the authors address the perspective of professional judges, whose views on these phenomena have not received much attention in the literature so far. First, we analyze the key definitions of law and morality and provide a brief overview of theoretical views on the nature of their relationships, mainly in the tradition of the philosophy of law. Further, based on the latest interdisciplinary research, we discuss the prospects of robotization of making moral and legal evaluations and analyze some of the key problems in this sphere. In the second part of the article, we present and discuss the results of our study conducted using semistructured interviews. We analyze professional judges’ perceptions of the relationships between law and morality, as well as the prospects for the robotization of justice. Our results contribute to theoretical discussions about the nature of morality and law, as well as the potential practical application of formalized algorithms for making court decisions. © 2022 Russian Public Opinion Research Center, VCIOM. All rights reserved.</t>
  </si>
  <si>
    <t>algorithms; judicial system; law; morality; robotization</t>
  </si>
  <si>
    <t>National Research University Higher School of Economics, ВШЭ</t>
  </si>
  <si>
    <t>Keywords: algorithms, morality, law, robotization, judicial system Acknowledgments. The study was supported by HSE University, the project “Ethics and Law: correlation and mechanisms of mutual influence”.</t>
  </si>
  <si>
    <t>2-s2.0-85142640142</t>
  </si>
  <si>
    <t>Xie X.; Shen J.</t>
  </si>
  <si>
    <t>Xie, Xuelin (57223224253); Shen, Jingfang (55002628800)</t>
  </si>
  <si>
    <t>57223224253; 55002628800</t>
  </si>
  <si>
    <t>Waterlogging resistance evaluation index and photosynthesis characteristics selection: Using machine learning methods to judge poplar’s waterlogging resistance</t>
  </si>
  <si>
    <t>1542</t>
  </si>
  <si>
    <t>10.3390/math9131542</t>
  </si>
  <si>
    <t>https://www.scopus.com/inward/record.uri?eid=2-s2.0-85109987113&amp;doi=10.3390%2fmath9131542&amp;partnerID=40&amp;md5=53fb124715973e4dd0bf37e37fc179e7</t>
  </si>
  <si>
    <t>College of Sciences, Huazhong Agricultural University, Wuhan, 430070, China</t>
  </si>
  <si>
    <t>Xie X., College of Sciences, Huazhong Agricultural University, Wuhan, 430070, China; Shen J., College of Sciences, Huazhong Agricultural University, Wuhan, 430070, China</t>
  </si>
  <si>
    <t>Flood disasters are the major natural disaster that affects the growth of agriculture and forestry crops. Due to rapid growth and strong waterlogging resistance characteristics, many studies have explained the waterlogging resistance mechanism of poplar from different perspectives. However, there is no accurate method to define the evaluation index of waterlogging resistance. In addition, there is also a lack of research on predicting the waterlogging resistance of poplars. Based on the changes of poplar biomass and seedling height, the evaluation index of poplar resistance to waterlogging was well determined, and the characteristics of photosynthesis were used to predict the waterlogging resistance of poplars. First, four methods of hierarchical clustering, lasso, stepwise regression and all-subsets regression were used to extract the photosynthesis characteristics. After that, the support vector regression model of poplar resistance to waterlogging was established by using the characteristic parameters of photosynthesis. Finally, the results show that the SVR model based on Stepwise regression and Lasso method has high precision. On the test set, the coefficient of determination (R2 ) was 0.8581 and 0.8492, the mean square error (MSE) was 0.0104 and 0.0341, and the mean relative error (MRE) was 9.78% and 9.85%, respectively. Therefore, using the characteristic parameters of photosynthesis to predict the waterlogging resistance of poplars is feasible. © 2021 by the authors. Licensee MDPI, Basel, Switzerland.</t>
  </si>
  <si>
    <t>Feature extraction; Flood disasters; SVR model; Waterlogging resistance index; Waterlogging stress</t>
  </si>
  <si>
    <t>National strategic science and technology development fund, (G20200017074); National Natural Science Foundation of China, NSFC, (31570665); National Natural Science Foundation of China, NSFC; Fundamental Research Funds for the Central Universities, (2662020YLPY017); Fundamental Research Funds for the Central Universities</t>
  </si>
  <si>
    <t>Funding: This study was supported by the National Natural Science Foundation of China (Grant No. 31570665) and the Fundamental Research Funds for the Central Universities (Grant No. 2662020YLPY017). High-end foreign expert introduction program, National strategic science and technology development fund (Grant No. G20200017074).</t>
  </si>
  <si>
    <t>J. Shen; College of Sciences, Huazhong Agricultural University, Wuhan, 430070, China; email: sjf_712@mail.hzau.edu.cn</t>
  </si>
  <si>
    <t>MDPI AG</t>
  </si>
  <si>
    <t>2-s2.0-85109987113</t>
  </si>
  <si>
    <t>Kostrzewa Ł.; Nowak R.</t>
  </si>
  <si>
    <t>Kostrzewa, Łukasz (57480583300); Nowak, Robert (15134573600)</t>
  </si>
  <si>
    <t>57480583300; 15134573600</t>
  </si>
  <si>
    <t>Polish Court Ruling Classification Using Deep Neural Networks</t>
  </si>
  <si>
    <t>Sensors</t>
  </si>
  <si>
    <t>2137</t>
  </si>
  <si>
    <t>10.3390/s22062137</t>
  </si>
  <si>
    <t>https://www.scopus.com/inward/record.uri?eid=2-s2.0-85125930231&amp;doi=10.3390%2fs22062137&amp;partnerID=40&amp;md5=3a9220c36e3a672da8c92528bcfe76c9</t>
  </si>
  <si>
    <t>Institute of Computer Science, Warsaw University of Technology, Nowowiejska 15/19, Warsaw, 00-665, Poland</t>
  </si>
  <si>
    <t>Kostrzewa Ł., Institute of Computer Science, Warsaw University of Technology, Nowowiejska 15/19, Warsaw, 00-665, Poland; Nowak R., Institute of Computer Science, Warsaw University of Technology, Nowowiejska 15/19, Warsaw, 00-665, Poland</t>
  </si>
  <si>
    <t>In this work, the problem of classifying Polish court rulings based on their text is presented. We use natural language processing methods and classifiers based on convolutional and recurrent neural networks. We prepared a dataset of 144,784 authentic, anonymized Polish court rulings. We analyze various general language embedding matrices and multiple neural network architectures with different parameters. Results show that such models can classify documents with very high accuracy (&gt;99%). We also include an analysis of wrongly predicted examples. Performance analysis shows that our method is fast and could be used in practice on typical server hardware with 2 Processors (Central Processing Units, CPUs) or with a CPU and a Graphics processing unit (GPU). © 2022 by the authors. Licensee MDPI, Basel, Switzerland.</t>
  </si>
  <si>
    <t>Artificial neural networks; Law text classification; Machine learning; Natural language processing; Polish court rulings</t>
  </si>
  <si>
    <t>Computers; Language; Natural Language Processing; Neural Networks, Computer; Poland; Character recognition; Classification (of information); Computer graphics; Computer graphics equipment; Deep neural networks; Graphics processing unit; Learning algorithms; Network architecture; Processing; Recurrent neural networks; Text processing; Court rulings; Embedding matrices; High-accuracy; Law text classification; Multiple neural networks; Neural network architecture; Performances analysis; Polish court ruling; Processing method; computer; language; natural language processing; Poland; Program processors</t>
  </si>
  <si>
    <t>Politechnika Warszawska</t>
  </si>
  <si>
    <t>Funding: This research was funded by Warsaw University of Technology CYBERIADA-1 research grant.</t>
  </si>
  <si>
    <t>R. Nowak; Institute of Computer Science, Warsaw University of Technology, Warsaw, Nowowiejska 15/19, 00-665, Poland; email: robert.nowak@pw.edu.pl</t>
  </si>
  <si>
    <t>14248220</t>
  </si>
  <si>
    <t>2-s2.0-85125930231</t>
  </si>
  <si>
    <t>Umamaheswari S.; Aartisha S.; Kanimozhi J.; Subashini R.</t>
  </si>
  <si>
    <t>Umamaheswari, S. (36747360200); Aartisha, S. (58265372900); Kanimozhi, J. (58911763500); Subashini, R. (58342978100)</t>
  </si>
  <si>
    <t>36747360200; 58265372900; 58911763500; 58342978100</t>
  </si>
  <si>
    <t>Advancing the Practice of Law: Machine Learning Applications for Legal Decision Making</t>
  </si>
  <si>
    <t>2nd International Conference on Advancements in Electrical, Electronics, Communication, Computing and Automation, ICAECA 2023</t>
  </si>
  <si>
    <t>10.1109/ICAECA56562.2023.10199749</t>
  </si>
  <si>
    <t>https://www.scopus.com/inward/record.uri?eid=2-s2.0-85168679166&amp;doi=10.1109%2fICAECA56562.2023.10199749&amp;partnerID=40&amp;md5=beb88835aacdd5dbcc608273f9ea0c0d</t>
  </si>
  <si>
    <t>Electronics and Communication Engineering Kumaraguru College of Technology, Coimbatore, India</t>
  </si>
  <si>
    <t>Umamaheswari S., Electronics and Communication Engineering Kumaraguru College of Technology, Coimbatore, India; Aartisha S., Electronics and Communication Engineering Kumaraguru College of Technology, Coimbatore, India; Kanimozhi J., Electronics and Communication Engineering Kumaraguru College of Technology, Coimbatore, India; Subashini R., Electronics and Communication Engineering Kumaraguru College of Technology, Coimbatore, India</t>
  </si>
  <si>
    <t>Intelligent court innovations are fully utilizing scientific knowledge to improve the modernizing trial capabilities and the trial framework, for example cloud platforms, intelligent systems, and the Internet of Things. The successful management of cases and achievement of comfort for the persons can both be advanced by smart court innovations. An article proposal is a crucial part of any trial. the conventional data recovery techniques, which analyses rules and regulations based on keywords, is inapplicable to regular people without legal backgrounds since they lack the ability to extract expert legal language from difficult case formats. We have implemented this using several algorithms and predicted the verdict using keywords given. © 2023 IEEE.</t>
  </si>
  <si>
    <t>Agriculture; and Algorithm; Case Prediction; Data Base; Data Mining; Datasets; Machine Learning</t>
  </si>
  <si>
    <t>Behavioral research; Data mining; Decision making; Machine learning; And algorithm; Case prediction; Cloud platforms; Data base; Dataset; Decisions makings; Machine learning applications; Machine-learning; Scientific knowledge; Successful management; Intelligent systems</t>
  </si>
  <si>
    <t>979-835030681-1</t>
  </si>
  <si>
    <t>Int. Conf. Adv. Electr., Electron., Commun., Comput. Autom., ICAECA</t>
  </si>
  <si>
    <t>2-s2.0-85168679166</t>
  </si>
  <si>
    <t>Wu J.; Wang H.; Sun N.; Wang H.; Tatarinov D.</t>
  </si>
  <si>
    <t>Wu, Jiaxin (57215861856); Wang, Heyong (57575330000); Sun, Ning (57653239700); Wang, Hongwei (59293154200); Tatarinov, Danila (57191413059)</t>
  </si>
  <si>
    <t>57215861856; 57575330000; 57653239700; 59293154200; 57191413059</t>
  </si>
  <si>
    <t>International Criminal Law Protection of Environmental Rights and Sentencing Based on Artificial Intelligence</t>
  </si>
  <si>
    <t>Journal of Environmental and Public Health</t>
  </si>
  <si>
    <t>4064135</t>
  </si>
  <si>
    <t>10.1155/2022/4064135</t>
  </si>
  <si>
    <t>https://www.scopus.com/inward/record.uri?eid=2-s2.0-85131706483&amp;doi=10.1155%2f2022%2f4064135&amp;partnerID=40&amp;md5=49aa0c316da62b30e201c20cdabc30f2</t>
  </si>
  <si>
    <t>Harbin Institute of Technology, Harbin, 150001, China; Al-Farabi Kazakh National University, Almaty, 050000, Kazakhstan</t>
  </si>
  <si>
    <t>Wu J., Harbin Institute of Technology, Harbin, 150001, China; Wang H., Al-Farabi Kazakh National University, Almaty, 050000, Kazakhstan; Sun N., Harbin Institute of Technology, Harbin, 150001, China; Wang H., Harbin Institute of Technology, Harbin, 150001, China; Tatarinov D., Al-Farabi Kazakh National University, Almaty, 050000, Kazakhstan</t>
  </si>
  <si>
    <t>Environmental problem is an international problem that transcends national boundaries and develops into regional and global environmental pollution and ecological problems. Facing the increasing environmental pollution, the international community has successively formulated many relevant environmental pollution prevention laws, but the world situation is complicated after all, environmental problems still emerge endlessly, and the protection of environmental rights has become the consensus of the international community. Environmental right is an integral part of human rights, and protecting environmental right is the concrete expression and proper meaning of protecting human rights. Using international criminal law to protect environmental rights will play a positive role in global environmental protection. As with the development of computer technology, the research of machine learning has gradually transferred to the field of social science, especially the judicial field. While sentencing is a crucial part of environmental crime, this paper studies the sentencing of environmental rights cases from the perspective of international criminal law and uses Convolutional Neural Networks (CNN) to determine the sentencing of environmental rights cases. Through the experiment on the Integrated Database (IDB) dataset, the results show that the introduction of CNN improves the effect of the sentencing term prediction model and the fine prediction model significantly. The CNN-based model scored 91.6542 in the sentencing term prediction model and 90.8890 in the fine prediction model.  © 2022 Jiaxin Wu et al.</t>
  </si>
  <si>
    <t>Artificial Intelligence; Criminal Law; Humans; Article; artificial intelligence; convolutional neural network; criminal law; environmental crime; environmental law; environmental protection; nonhuman; pollution; artificial intelligence; human</t>
  </si>
  <si>
    <t>H. Wang; Al-Farabi Kazakh National University, Almaty, 050000, Kazakhstan; email: su_minchzhe2@live.kaznu.kz</t>
  </si>
  <si>
    <t>16879805</t>
  </si>
  <si>
    <t>J. Environ. Public Health</t>
  </si>
  <si>
    <t>2-s2.0-85131706483</t>
  </si>
  <si>
    <t>Bruzzone A.G.; Gaggero P.</t>
  </si>
  <si>
    <t>Bruzzone, Agostino G. (7003901555); Gaggero, Paolo (57220835866)</t>
  </si>
  <si>
    <t>7003901555; 57220835866</t>
  </si>
  <si>
    <t>Will artificial intelligences will be our judges and arbiters in the future and what role it will be taken by simulators</t>
  </si>
  <si>
    <t>19th International Conference on Modeling and Applied Simulation, MAS 2020</t>
  </si>
  <si>
    <t>10.46354/i3m.2020.mas.022</t>
  </si>
  <si>
    <t>https://www.scopus.com/inward/record.uri?eid=2-s2.0-85097718966&amp;doi=10.46354%2fi3m.2020.mas.022&amp;partnerID=40&amp;md5=7506d0b37041c0f3560c6d81fe2f0283</t>
  </si>
  <si>
    <t>Simulation Team, Università degli Studi di Genova, via Opera Pia 15, Genova, 16145, Italy; Università degli Studi di Roma, La Sapienza, Piazzale A.Moro 5, Roma, 00185, Italy</t>
  </si>
  <si>
    <t>Bruzzone A.G., Simulation Team, Università degli Studi di Genova, via Opera Pia 15, Genova, 16145, Italy; Gaggero P., Università degli Studi di Roma, La Sapienza, Piazzale A.Moro 5, Roma, 00185, Italy</t>
  </si>
  <si>
    <t>This paper proposes an overview on the potential use of AI (Artificial Intelligence) and M&amp;S (Modeling and Simulation) to develop innovative solutions in a new emerging sector defined Legal Analytics. The analysis of previous and existing achievements respect to actual potential advances with special attention to new integrated solutions for Arbitration.. © 2020 The Authors.</t>
  </si>
  <si>
    <t>Artificial intelligence; Artificial Neural Networks; Legal Analytics Genetic Algorithms; Modeling; Simulation</t>
  </si>
  <si>
    <t>Circuit simulation; Software engineering; Innovative solutions; Integrated solutions; Model and simulation; Artificial intelligence</t>
  </si>
  <si>
    <t>A.G. Bruzzone; Simulation Team, Università degli Studi di Genova, Genova, via Opera Pia 15, 16145, Italy; email: agostino@itim.unige.it</t>
  </si>
  <si>
    <t>Bruzzone A.G.; De Felice F.; Massei M.; Solis A.</t>
  </si>
  <si>
    <t>Dime University of Genoa</t>
  </si>
  <si>
    <t>978-888574149-2</t>
  </si>
  <si>
    <t>Int. Conf. Model. Appl. Simul., MAS</t>
  </si>
  <si>
    <t>2-s2.0-85097718966</t>
  </si>
  <si>
    <t>Kanhaiya K.; Naveen; Sharma A.K.; Gautam K.; Rathore P.S.</t>
  </si>
  <si>
    <t>Kanhaiya, Kishan (57226359073); Naveen (55416092300); Sharma, Arpit Kumar (57342897300); Gautam, Kamlesh (57657996800); Rathore, Pramod Singh (55782667400)</t>
  </si>
  <si>
    <t>57226359073; 55416092300; 57342897300; 57657996800; 55782667400</t>
  </si>
  <si>
    <t>AI Enabled- Information Retrival Engine (AI-IRE) in Legal Services: An Expert-Annotated NLP for Legal Judgements</t>
  </si>
  <si>
    <t>Proceedings of the 2023 2nd International Conference on Augmented Intelligence and Sustainable Systems, ICAISS 2023</t>
  </si>
  <si>
    <t>10.1109/ICAISS58487.2023.10250733</t>
  </si>
  <si>
    <t>https://www.scopus.com/inward/record.uri?eid=2-s2.0-85173608069&amp;doi=10.1109%2fICAISS58487.2023.10250733&amp;partnerID=40&amp;md5=7f1953c98031d77001c11ee83d5ff8f3</t>
  </si>
  <si>
    <t>Netaji Subhas University of Technology, Delhi, India; National Institute of Technology, Kurukshetra, India; Manipal University, Department of Computer and Communcation Engineering, Jaipur, India; Poornima College of Engineering, Department of Advance Computing, Rajasthan, Jaipur, India</t>
  </si>
  <si>
    <t>Kanhaiya K., Netaji Subhas University of Technology, Delhi, India; Naveen, National Institute of Technology, Kurukshetra, India; Sharma A.K., Manipal University, Department of Computer and Communcation Engineering, Jaipur, India; Gautam K., Poornima College of Engineering, Department of Advance Computing, Rajasthan, Jaipur, India; Rathore P.S., Manipal University, Department of Computer and Communcation Engineering, Jaipur, India</t>
  </si>
  <si>
    <t>The relationships between the law and fact, and the use of the facts to support a legal conclusion requires practice. This study introduces a technique called the "legal analysis of data extraction"which helps students/law practitioners to quickly assess a law article on the basis of the extracted attributes, and then apply their understanding in order to support a legal conclusion. To ease the processing of the law text data and retrieval of important information (entities) like names of Judges, appellants, respondents, judgment dates, etc. by utilizing NLP processes and ML techniques. This study demonstrates a novel approach of advanced information retrieval in the law articles leveraging natural language processing and machine learning techniques which are productized and used on live data as well. In this custom NER, aggregate accuracy of 95% is achieved using text classification followed by a regex fallback and flagging mechanism. This study consists of the following sections- a) Introduction b) Related Work c) About Dataset d) Methodology and approach e) Fallback mechanisms f) Results and Evaluations g) Conclusions &amp; Future Scope with h) References. © 2023 IEEE.</t>
  </si>
  <si>
    <t>AI-enabled- Information Retrival Engine (AI-IRE); Name Entity Recognition (NER); Natural Language Processing (NLP); Word Embeddings</t>
  </si>
  <si>
    <t>Classification (of information); Data mining; Learning algorithms; Learning systems; Natural language processing systems; Text processing; AI-enabled- information retrival engine; Embeddings; Language processing; Legal judgements; Legal services; Name entity recognition; Natural language processing; Natural languages; Word embedding; Engines</t>
  </si>
  <si>
    <t>K. Kanhaiya; Netaji Subhas University of Technology, Delhi, India; email: kanhaiyakishan2@gmail.com</t>
  </si>
  <si>
    <t>979-835032579-9</t>
  </si>
  <si>
    <t>Proc. Int. Conf. Augment. Intell. Sustain. Syst., ICAISS</t>
  </si>
  <si>
    <t>2-s2.0-85173608069</t>
  </si>
  <si>
    <t>Fine A.; Le S.; Miller M.K.</t>
  </si>
  <si>
    <t>Fine, Anna (58605508400); Le, Stephanie (58606097100); Miller, Monica K. (15081094900)</t>
  </si>
  <si>
    <t>58605508400; 58606097100; 15081094900</t>
  </si>
  <si>
    <t>Content Analysis of Judges’ Sentiments Toward Artificial Intelligence Risk Assessment Tools</t>
  </si>
  <si>
    <t>Criminology, Criminal Justice, Law and Society</t>
  </si>
  <si>
    <t>10.54555/CCJLS.8169.84869</t>
  </si>
  <si>
    <t>https://www.scopus.com/inward/record.uri?eid=2-s2.0-85171656568&amp;doi=10.54555%2fCCJLS.8169.84869&amp;partnerID=40&amp;md5=365093ddfa6d713b3ab07a6aa247e9fd</t>
  </si>
  <si>
    <t>University of Nevada, Reno, United States</t>
  </si>
  <si>
    <t>Fine A., University of Nevada, Reno, United States; Le S., University of Nevada, Reno, United States; Miller M.K., University of Nevada, Reno, United States</t>
  </si>
  <si>
    <t>Artificial intelligence (AI) uses computer programming to make predictions (e.g., bail decisions) and has the potential to benefit the justice system (e.g., save time and reduce bias). This secondary data analysis assessed 381 judges’ responses to the question, “Do you feel that artificial intelligence (using computer programs and algorithms) holds promise to remove bias from bail and sentencing decisions?” The authors created apriori themes based on the literature, which included judges’ algorithm aversion and appreciation, locus of control, procedural justice, and legitimacy. Results suggest that judges experience algorithm aversion, have significant concerns about bias being exacerbated by AI, and worry about being replaced by computers. Judges believe that AI has the potential to inform their decisions about bail and sentencing; however, it must be empirically tested and follow guidelines. Using the data gathered about judges’ sentiments toward AI, we discuss the integration of AI into the legal system and future research. © 2023 Criminology, Criminal Justice, Law &amp; Society and The Western Society of Criminology Hosting by Scholastica. All rights reserved.</t>
  </si>
  <si>
    <t>algorithm appreciation; algorithm aversion; artificial intelligence; community sentiment; decision-making tools; judges; legitimacy; procedural justice</t>
  </si>
  <si>
    <t>A. Fine; Interdisciplinary Social Psychology Ph.D. Program, Reno, Mailstop 1300 1664 N. Virginia St., 89557, United States; email: afine@nevada.unr.edu</t>
  </si>
  <si>
    <t>Western Society of Criminology</t>
  </si>
  <si>
    <t>2332886X</t>
  </si>
  <si>
    <t>Criminol. Crim. Jus. Law Soc.</t>
  </si>
  <si>
    <t>2-s2.0-85171656568</t>
  </si>
  <si>
    <t>Collaborative recommendations in online judges using autoencoder neural networks</t>
  </si>
  <si>
    <t>1237 AISC</t>
  </si>
  <si>
    <t>10.1007/978-3-030-53036-5_12</t>
  </si>
  <si>
    <t>https://www.scopus.com/inward/record.uri?eid=2-s2.0-85089723977&amp;doi=10.1007%2f978-3-030-53036-5_12&amp;partnerID=40&amp;md5=4a60c8a00cfe0eb51acd5b6170121d23</t>
  </si>
  <si>
    <t>Italian Association for Informatics and Automatic Calculus (AICA), Milan, Italy; Sapienza University of Rome, Rome, Italy; International Telematic University Uninettuno, Rome, Italy</t>
  </si>
  <si>
    <t>Fantozzi P., Italian Association for Informatics and Automatic Calculus (AICA), Milan, Italy, Sapienza University of Rome, Rome, Italy; Laura L., Italian Association for Informatics and Automatic Calculus (AICA), Milan, Italy, International Telematic University Uninettuno, Rome, Italy</t>
  </si>
  <si>
    <t>Programming contests such as International Olympiads in Informatics (IOI) and ACM International Collegiate Programming Contest (ICPC) are becoming increasingly popular in recent years. To train for these contests, there are several Online Judges available, in which users can test their skills against a usually large set of programming tasks. Thus, in order to help the learners, it is crucial to recommend them tasks that are challenging but not unsolvable. In this paper we present a Recommender System (RS) for Online Judges based on an Autoencoder (Artificial) Neural Network (ANN). We also discuss the results of a preliminary experimental evaluation of our approach, trained with the dataset of all the submissions in the Italian National Online Judge, used to train students for the Italian Olympiads in Informatics. © The Editor(s) (if applicable) and The Author(s), under exclusive license to Springer Nature Switzerland AG 2021.</t>
  </si>
  <si>
    <t>Autoencoder neural networks; Programming Contests; Recommender systems</t>
  </si>
  <si>
    <t>Learning systems; Auto encoders; Collaborative recommendation; Experimental evaluation; International collegiate programming contests; Neural networks (ANN); Online judges; Programming contests; Programming tasks; Neural networks</t>
  </si>
  <si>
    <t>Dong Y.; Herrera-Viedma E.; Matsui K.; Omatsu S.; González Briones A.; Rodríguez González S.</t>
  </si>
  <si>
    <t>978-303053035-8</t>
  </si>
  <si>
    <t>2-s2.0-85089723977</t>
  </si>
  <si>
    <t>Szoplák Z.; Varga D.; Horvát Š.; Gurský P.; Antoni L.; Krídlo O.; Krajči S.</t>
  </si>
  <si>
    <t>Szoplák, Zoltán (57288653000); Varga, Dávid (57203972037); Horvát, Šimon (57216270237); Gurský, Peter (24080439800); Antoni, L’ubomír (55675584200); Krídlo, Ondrej (36621313700); Krajči, Stanislav (6507722737)</t>
  </si>
  <si>
    <t>57288653000; 57203972037; 57216270237; 24080439800; 55675584200; 36621313700; 6507722737</t>
  </si>
  <si>
    <t>Analysis of Slovak Court Decisions by Formal Concept Analysis and Machine Learning Methods</t>
  </si>
  <si>
    <t>14133 LNAI</t>
  </si>
  <si>
    <t>10.1007/978-3-031-40960-8_18</t>
  </si>
  <si>
    <t>https://www.scopus.com/inward/record.uri?eid=2-s2.0-85172129243&amp;doi=10.1007%2f978-3-031-40960-8_18&amp;partnerID=40&amp;md5=3637a446d60342c7c54c36c482a07a17</t>
  </si>
  <si>
    <t>Institute of Computer Science, Faculty of Science, Pavol Jozef Šafárik University in Košice, Košice, 041 80, Slovakia</t>
  </si>
  <si>
    <t>Szoplák Z., Institute of Computer Science, Faculty of Science, Pavol Jozef Šafárik University in Košice, Košice, 041 80, Slovakia; Varga D., Institute of Computer Science, Faculty of Science, Pavol Jozef Šafárik University in Košice, Košice, 041 80, Slovakia; Horvát Š., Institute of Computer Science, Faculty of Science, Pavol Jozef Šafárik University in Košice, Košice, 041 80, Slovakia; Gurský P., Institute of Computer Science, Faculty of Science, Pavol Jozef Šafárik University in Košice, Košice, 041 80, Slovakia; Antoni L., Institute of Computer Science, Faculty of Science, Pavol Jozef Šafárik University in Košice, Košice, 041 80, Slovakia; Krídlo O., Institute of Computer Science, Faculty of Science, Pavol Jozef Šafárik University in Košice, Košice, 041 80, Slovakia; Krajči S., Institute of Computer Science, Faculty of Science, Pavol Jozef Šafárik University in Košice, Košice, 041 80, Slovakia</t>
  </si>
  <si>
    <t>The applications of machine learning and artificial intelligence methods in the natural language processing of court decisions have become an important research topic worldwide. In this paper, we review our datasets and recent results in the field of natural language processing of Slovak court decisions, including the graph-based word embedding methods. We also explore the automated assignment of relevant keywords to Slovak court decisions. Moreover, we applied the methods of Formal concept analysis to Slovak court decisions to explore the relationships between their attributes. © 2023, The Author(s), under exclusive license to Springer Nature Switzerland AG.</t>
  </si>
  <si>
    <t>court decisions; Formal Concept Analysis; text analysis</t>
  </si>
  <si>
    <t>Graphic methods; Information analysis; Learning algorithms; Machine learning; Natural language processing systems; Artificial intelligence methods; Court decisions; Formal concepts analysis; Graph-based; Language processing; Machine learning methods; Machine-learning; Natural languages; Research topics; Text analysis; Formal concept analysis</t>
  </si>
  <si>
    <t>State Agency of Research; State Research Agency; Indian National Science Academy, INSA; Universidad de Málaga, UMA, (FPU19/01467, PID2021-127870OB-I00, PID2022-140630NB-I00); Ministerio de Ciencia, Innovación y Universidades, MCIU; European Cooperation in Science and Technology, COST, (CA17124); Agence Nationale de la Recherche, ANR; Fundação para a Ciência e a Tecnologia, FCT, (LA/P/0063/2020, SFRH/BD/129225/2017); Bundesministerium für Bildung und Forschung, BMBF, (16KIS1249K); Ministerstvo školstva, vedy, výskumu a športu Slovenskej republiky, (VEGA 1/0645/22); Ministerio de Ciencia e Innovación, MICINN, (FEDER-UCA18-108612, TED2021-129748BI00); European Social Fund Plus, ESF; Agentúra na Podporu Výskumu a Vývoja, APVV, (APVV-21-0336, APVV-21-0468); Kultúrna a Edukacná Grantová Agentúra MŠVVaŠ SR, KEGA, (012UPJŠ-4/2021, APVV-20-0069); Vedecká Grantová Agentúra MŠVVaŠ SR a SAV, VEGA, (1/0645/22, 2/0097/20, 313011BWH2); European Regional Development Fund, ERDF; Junta de Andalucía; Agencia Estatal de Investigación, AEI, (PID2019-108991GB-I00, PID2022-137620NB-I00)</t>
  </si>
  <si>
    <t>Funding text 1: Acknowledgement. This research is partially supported by the State Agency of Research (AEI), the Spanish Ministry of Science, Innovation, and Universities (MCIU), the European Social Fund (FEDER), the Junta de Andalućıa (JA), and the Uni-versidad de Málaga (UMA) through the FPU19/01467 (MCIU) internship and the research projects with reference PID2021-127870OB-I00 and PID2022-140630NB-I00 (MCIU/AEI/FEDER, UE).; Funding text 2: Acknowledgments. This research is partially supported by the State Agency of Research (AEI), the Spanish Ministry of Science, Innovation, and Universities (MCIU), the European Social Fund (FEDER), the Junta de Andalućıa (JA), and the Uni-versidad de Málaga (UMA) through the FPU19/01467 (MCIU) internship and the research projects with reference PID2021-127870OB-I00 and PID2022-140630NB-I00 (MCIU/AEI/FEDER, UE).; Funding text 3: Acknowledgments. This work is financed by National Funds through the Portuguese funding agency, FCT - Funda¸cão para a Ciência e a Tecnologia, within project LA/P/0063/2020. AndréFernandes dos Santos: Ph.D. Grant SFRH/BD/129225/2017 from Funda¸cão para a Ciência e Tecnologia (FCT), Portugal.; Funding text 4: Acknowledgment. This article is supported by the ANR SmartFCA project Grant ANR-21-CE23-0023 of the French National Research Agency.; Funding text 5: gramme in collaboration with the State Research Agency (AEI) in projects PID2019-108991GB-I00 and PID2022-137620NB-I00, with the Ecological and Digital Transition Projects 2021 of the Ministry of Science and Innovation in project TED2021-129748BI00, and with the Department of Economy, Knowledge, Business and University of the Regional Government of Andalusia in project FEDER-UCA18-108612, and by the European Cooperation in Science &amp; Technology (COST) Action CA17124.; Funding text 6: Acknowledgment. This article was supported by the Scientific Grant Agency of the Ministry of Education, Science, Research and Sport of the Slovak Republic under contract VEGA 1/0645/22 (O. Krídlo, S. Krajči) entitled by Proposal of novel methods in the field of Formal concept analysis and their application. This work was supported by the Slovak Research and Development Agency under contract No. APVV-21-0468 (L’. Antoni). This article was partially supported by the project KEGA 012UPJŠ-4/2021 (L’. Antoni). P. Eliaš was supported by the Slovak Research and Development Agency under the contract no. APVV-20-0069, by the Scientific Grant Agency (VEGA) under grant no. VEGA 2/0097/20 and by the Operational Programme Integrated Infrastructure (OPII) for the project 313011BWH2: “InoCHF - Research and development in the field of innovative technologies in the management of patients with CHF”, co-financed by the European Regional Development Fund.; Funding text 7: Acknowledgment. we thank the reviewers for their constructive feedback and the Datavalor initiative of Insavalor (subsidiary of INSA Lyon) for funding part of this work.; Funding text 8: Acknowledgements. This study was implemented in the Basic Research Program’s framework at HSE University. This research was also supported in part through computational resources of HPC facilities at HSE University. We would like to thank all the OEIS editors, especially Joerg Arndt, Michel Marcus, and N. J. A. Sloane. We also would like to thank anonymous reviewers and Jaume Baixeries for relevant suggestions, and Lev P. Shibasov and Valentina A. Goloubeva for the lasting flame of inspiration.; Funding text 9: Acknowledgement. Partially supported by the 2014-2020 ERDF Operational Pro-</t>
  </si>
  <si>
    <t>L. Antoni; Institute of Computer Science, Faculty of Science, Pavol Jozef Šafárik University in Košice, Košice, 041 80, Slovakia; email: lubomir.antoni@upjs.sk</t>
  </si>
  <si>
    <t>Ojeda-Aciego M.; Sauerwald K.; Jäschke R.</t>
  </si>
  <si>
    <t>978-303140959-2</t>
  </si>
  <si>
    <t>2-s2.0-85172129243</t>
  </si>
  <si>
    <t>Piovesani E.</t>
  </si>
  <si>
    <t>Piovesani, Ennio (57221875266)</t>
  </si>
  <si>
    <t>57221875266</t>
  </si>
  <si>
    <t>Good faith acquisition of ownership in a car under german law (According to the Italian judge): Note to tribunale di ivrea, 20 april 2019, n° 416; [Acquisto a non domino della proprietà di un autoveicolo ai sensi del diritto tedesco (Secondo il giudice Italiano): Nota a tribunale di ivrea, 20 aprile 2019, n. 416]</t>
  </si>
  <si>
    <t>Cuadernos de Derecho Transnacional</t>
  </si>
  <si>
    <t>10.20318/cdt.2020.5746</t>
  </si>
  <si>
    <t>https://www.scopus.com/inward/record.uri?eid=2-s2.0-85100517928&amp;doi=10.20318%2fcdt.2020.5746&amp;partnerID=40&amp;md5=30b40c4587999f9bfae48df314c915f8</t>
  </si>
  <si>
    <t>Università degli Studi di Torino, Universität zu Köln, Germany</t>
  </si>
  <si>
    <t>Piovesani E., Università degli Studi di Torino, Universität zu Köln, Germany</t>
  </si>
  <si>
    <t>The commented decision by the Tribunale di Ivrea, of 20 April 2019, contains three maxims: (i) under Art. 51(1) of Law 218, 1995, good faith acquisition of ownership in a movable good (in that case, a motor vehicle) is governed by the law of the State where the good is situated; (ii) the court-appointed expert’s opinion on foreign law goes beyond the assigned tasks where it examines the evidence and applies the rules to the facts, tasks which are not entrusted to the expert and reserved to the judge; (iii) the concept of good faith in § 932 BGB is comparable to that in Art. 1147 C.C. © 2020, UNIV CARLOSIII MADRID. All rights reserved.</t>
  </si>
  <si>
    <t>Expert opinion; Good faith acquisition; Lex rei sitae; Motor vehicles; Rights in rem</t>
  </si>
  <si>
    <t>19894570</t>
  </si>
  <si>
    <t>Cuad. Derecho Transnac.</t>
  </si>
  <si>
    <t>2-s2.0-85100517928</t>
  </si>
  <si>
    <t>Jian B.-L.; Chang-Jian C.-W.; Guo Y.-S.; Yu K.-T.; Yau H.-T.</t>
  </si>
  <si>
    <t>Jian, Bo-Lin (56490274600); Chang-Jian, Cai-Wan (14821846800); Guo, Yu-Syong (57212873612); Yu, Kuan-Ting (57214675788); Yau, Her-Terng (7005059510)</t>
  </si>
  <si>
    <t>56490274600; 14821846800; 57212873612; 57214675788; 7005059510</t>
  </si>
  <si>
    <t>Optimizing back propagation neural network parameters to judge fault types of ball bearings</t>
  </si>
  <si>
    <t>Sensors and Materials</t>
  </si>
  <si>
    <t>10.18494/SAM.2020.2605</t>
  </si>
  <si>
    <t>https://www.scopus.com/inward/record.uri?eid=2-s2.0-85078895815&amp;doi=10.18494%2fSAM.2020.2605&amp;partnerID=40&amp;md5=38022dafba8ee265a81bb19b1153c864</t>
  </si>
  <si>
    <t>Department of Electrical Engineering, National Chin-Yi University of Technology, Taichung, 41170, Taiwan; Department of Mechanical and Automation Engineering, I-Shou University, Kaohsiung, 84001, Taiwan</t>
  </si>
  <si>
    <t>Jian B.-L., Department of Electrical Engineering, National Chin-Yi University of Technology, Taichung, 41170, Taiwan; Chang-Jian C.-W., Department of Mechanical and Automation Engineering, I-Shou University, Kaohsiung, 84001, Taiwan; Guo Y.-S., Department of Electrical Engineering, National Chin-Yi University of Technology, Taichung, 41170, Taiwan; Yu K.-T., Department of Electrical Engineering, National Chin-Yi University of Technology, Taichung, 41170, Taiwan; Yau H.-T., Department of Electrical Engineering, National Chin-Yi University of Technology, Taichung, 41170, Taiwan</t>
  </si>
  <si>
    <t>When current technology keeps advancing, global machine tool manufacturers are gradually moving toward smart production lines. The ball bearing is an important fixed part of a rotating shaft; its key function is to bear the load acting on the shaft and maintain the center position of the shaft. If the bearing is damaged, there will be abnormal vibration, runout, and abnormal noise. Hence, the fault detection and recognition of the ball bearing are particularly important. The fault signal data of the ball bearing used in this study are obtained from the Case Western Reserve University (CWRU), and we establish a ball bearing status recognition model according to different signal-captured positions. First, the infinite impulse response (IIR) filter and approximate entropy (ApEn) are used to extract the features of the signals. Afterwards, the data extracted from the features are used for model establishment and training through a back propagation neural network (BPNN) and a support vector machine (SVM). In general, the SVM classification is better than the BPNN, but through a series of experimental methods, we confirmed that the optimal BPNN parameters of this sample, including training function, data training ratio, and the number of neurons, make the recognition rate of the BPNN higher than that of the general SVM, and the accuracy rate reaches 95%. © MYU K.K.</t>
  </si>
  <si>
    <t>Approximate entropy; Back propagation neural network; Ball bearing; Fault detection; Support vector machine</t>
  </si>
  <si>
    <t>Ball bearings; Entropy; Fault detection; IIR filters; Impulse response; Machine tools; Manufacture; Neural networks; Support vector machines; Torsional stress; Approximate entropy; Back propagation neural networks; Case Western Reserve University; Current technology; Experimental methods; Infinite impulse response; Status recognition; Tool manufacturers; Backpropagation</t>
  </si>
  <si>
    <t>Ministerio de Ciencia y Tecnología, MICYT, (107-2218-E-167-004)</t>
  </si>
  <si>
    <t>This work was supported in part by the Ministry of Science and Technology of the ROC, Taiwan, under Contract No. Most 107-2218-E-167-004.</t>
  </si>
  <si>
    <t>H.-T. Yau; Department of Electrical Engineering, National Chin-Yi University of Technology, Taichung, 41170, Taiwan; email: htyau@ncut.edu.tw</t>
  </si>
  <si>
    <t>M Y U Scientific Publishing Division</t>
  </si>
  <si>
    <t>09144935</t>
  </si>
  <si>
    <t>Sens. Mater.</t>
  </si>
  <si>
    <t>2-s2.0-85078895815</t>
  </si>
  <si>
    <t>Kaspar J.; Harrendorf S.; Butz F.; Höffler K.; Sommerer L.; Christoph S.</t>
  </si>
  <si>
    <t>Kaspar, Johannes (57188717063); Harrendorf, Stefan (54917510200); Butz, Felix (57208050244); Höffler, Katrin (14062131000); Sommerer, Lucia (57195425861); Christoph, Stephan (57216967400)</t>
  </si>
  <si>
    <t>57188717063; 54917510200; 57208050244; 14062131000; 57195425861; 57216967400</t>
  </si>
  <si>
    <t>Artificial Intelligence and Sentencing from a Human Rights Perspective</t>
  </si>
  <si>
    <t>Critical Criminological Perspectives</t>
  </si>
  <si>
    <t>10.1007/978-3-031-19149-7_1</t>
  </si>
  <si>
    <t>https://www.scopus.com/inward/record.uri?eid=2-s2.0-85147445315&amp;doi=10.1007%2f978-3-031-19149-7_1&amp;partnerID=40&amp;md5=986701454958435b30717988a5746771</t>
  </si>
  <si>
    <t>Department of Criminal Law, Criminal Procedure, Criminology and Penology, University of Augsburg, Augsburg, Germany; Department of Criminology, Criminal Law, Criminal Procedure and Comparative Criminal Law and Justice, University of Greifswald, Greifswald, Germany; Department of Criminal Law, Criminal Procedure and Criminology, University Leipzig, Leipzig, Germany; Criminology, Criminal Compliance, Risk Management and Penal Law, Martin Luther University Halle-Wittenberg, Halle, Germany</t>
  </si>
  <si>
    <t>Kaspar J., Department of Criminal Law, Criminal Procedure, Criminology and Penology, University of Augsburg, Augsburg, Germany; Harrendorf S., Department of Criminology, Criminal Law, Criminal Procedure and Comparative Criminal Law and Justice, University of Greifswald, Greifswald, Germany; Butz F., Department of Criminal Law, Criminal Procedure and Criminology, University Leipzig, Leipzig, Germany; Höffler K., Department of Criminal Law, Criminal Procedure and Criminology, University Leipzig, Leipzig, Germany; Sommerer L., Criminology, Criminal Compliance, Risk Management and Penal Law, Martin Luther University Halle-Wittenberg, Halle, Germany; Christoph S., Department of Criminal Law, Criminal Procedure, Criminology and Penology, University of Augsburg, Augsburg, Germany</t>
  </si>
  <si>
    <t>The development of Artificial Intelligence (AI) is still in its infancy, but its potentials and dangers are discussed controversially. The legal sector will be affected by the AI-driven technological evolution, too. There are possible advantages of the use of AI in this context: sentencing decisions might become more uniform and consistent, proceedings shorter and less expensive, human judges might be relieved from workload and could focus more on severe and complex criminal law cases. In a nutshell: the functional capability of the criminal justice system might benefit from an “algorithmic boost” of efficiency. The temptation to compensate the problem of limited judicial resources and procedural delays by using machines with almost infinite working capacity might become irresistible. From a human rights perspective, however, it is questionable if “robot judges” assisting or even replacing human judges would be permissible in criminal law with its grave consequences for the individual defendant´s life. We will address this question with regard to the European Convention of Human Rights (ECHR), analyzing the ban of inhuman or degrading treatment (Art. 3 ECHR), the principle of fair trial (Art. 6 (1) ECHR), the principle of legality (Art. 7 ECHR), the protection of privacy (Art. 8 ECHR) and the ban of discrimination (Art. 14 ECHR)—bearing in mind that the outcome of a legal assessment strongly depends on the (hitherto unclear) concrete shape AI-based sentencing systems might take in the future. Nonetheless, we will also outline potential countermeasures like the use of explainable, transparent AI. The article concludes with a plea for a robust legal culture that is focused on improving sentencing practice through processes of deliberation and experimentation (which might also include technological experiments) rather than replacing it with technology solutions that put humans increasinglyout of the loop. © 2023, The Author(s), under exclusive license to Springer Nature Switzerland AG.</t>
  </si>
  <si>
    <t>S. Harrendorf; Department of Criminology, Criminal Law, Criminal Procedure and Comparative Criminal Law and Justice, University of Greifswald, Greifswald, Germany; email: stefan.harrendorf@uni-greifswald.de</t>
  </si>
  <si>
    <t>Palgrave Macmillan</t>
  </si>
  <si>
    <t>27310604</t>
  </si>
  <si>
    <t>Crit. Criminol. Perspect.</t>
  </si>
  <si>
    <t>2-s2.0-85147445315</t>
  </si>
  <si>
    <t>Garofalakis J.; Plessas K.; Plessas A.; Spiliopoulou P.</t>
  </si>
  <si>
    <t>Garofalakis, John (6701664856); Plessas, Konstantinos (57188730473); Plessas, Athanasios (16550538900); Spiliopoulou, Panoraia (57205633320)</t>
  </si>
  <si>
    <t>6701664856; 57188730473; 16550538900; 57205633320</t>
  </si>
  <si>
    <t>Application of an ecosystem methodology based on legal language processing for the transformation of court decisions and legal opinions into open data</t>
  </si>
  <si>
    <t>Information (Switzerland)</t>
  </si>
  <si>
    <t>10.3390/info11010010</t>
  </si>
  <si>
    <t>https://www.scopus.com/inward/record.uri?eid=2-s2.0-85079068211&amp;doi=10.3390%2finfo11010010&amp;partnerID=40&amp;md5=194cb143b8515070d6ddad00343481e2</t>
  </si>
  <si>
    <t>Department of Computer Engineering and Informatics, University of Patras, Patras, 265 04, Greece; School of Law, National and Kapodistrian University of Athens, Athens, 106 53, Greece</t>
  </si>
  <si>
    <t>Garofalakis J., Department of Computer Engineering and Informatics, University of Patras, Patras, 265 04, Greece; Plessas K., Department of Computer Engineering and Informatics, University of Patras, Patras, 265 04, Greece; Plessas A., Department of Computer Engineering and Informatics, University of Patras, Patras, 265 04, Greece; Spiliopoulou P., School of Law, National and Kapodistrian University of Athens, Athens, 106 53, Greece</t>
  </si>
  <si>
    <t>Regulation of modern societies requires the generation of large sets of heterogeneous legal documents: bills, acts, decrees, administrative decisions, court decisions, legal opinions, circulars, etc. More and more legal publishing bodies publish these documents online, although usually in formats that are not machine-readable and without following Open Data principles. Until an open by default generation and publication process is employed, ex-post transformation of legal documents into Legal Open Data is required. Since manual transformation is a time-consuming and costly process, automated methods need to be applied. While some research eorts toward the automation of the transformation process exist, the alignment of such approaches with proposed Open Data methodologies in order to promote data exploitation is still an open issue. In this paper, we present a methodology aligned to the Open Data ecosystem approach for the automated transformation of Greek court decisions and legal opinions into Legal Open Data that builds on legal language processing methods and tools. We show that this approach produces Legal Open Data of satisfying quality while highly reducing the need for manual intervention. © 2019 by the authors.</t>
  </si>
  <si>
    <t>Akoma ntoso; Domain specific language; Legal big data; Legal open data; Legal parsing; Natural language processing; Open data ecosystem</t>
  </si>
  <si>
    <t>Authentication; Automation; Ecosystems; Laws and legislation; Metadata; Natural language processing systems; Problem oriented languages; Processing; Akoma ntoso; Automated transformations; Domain specific languages; Language processing; Legal parsing; Manual intervention; NAtural language processing; Transformation process; Open Data</t>
  </si>
  <si>
    <t>European Commission, EC; European Social Fund, ESF</t>
  </si>
  <si>
    <t>Funding: The project “Automated Analysis and Processing of Legal Texts for their Transformation into Legal Open Data” is implemented through the Operational Program “Human Resources Development, Education and Lifelong Learning” and is co-financed by the European Union (European Social Fund) and Greek national funds.</t>
  </si>
  <si>
    <t>A. Plessas; Department of Computer Engineering and Informatics, University of Patras, Patras, 265 04, Greece; email: plessas@ceid.upatras.gr</t>
  </si>
  <si>
    <t>20782489</t>
  </si>
  <si>
    <t>Information</t>
  </si>
  <si>
    <t>2-s2.0-85079068211</t>
  </si>
  <si>
    <t>Metsker O.; Trofimov E.; Grechishcheva S.</t>
  </si>
  <si>
    <t>Metsker, Oleg (57200213601); Trofimov, Egor (57207989942); Grechishcheva, Sofia (57211589427)</t>
  </si>
  <si>
    <t>57200213601; 57207989942; 57211589427</t>
  </si>
  <si>
    <t>Natural Language Processing of Russian Court Decisions for Digital Indicators Mapping for Oversight Process Control Efficiency: Disobeying a Police Officer Case</t>
  </si>
  <si>
    <t>Communications in Computer and Information Science</t>
  </si>
  <si>
    <t>1135 CCIS</t>
  </si>
  <si>
    <t>10.1007/978-3-030-39296-3_22</t>
  </si>
  <si>
    <t>https://www.scopus.com/inward/record.uri?eid=2-s2.0-85082552817&amp;doi=10.1007%2f978-3-030-39296-3_22&amp;partnerID=40&amp;md5=845812684e6d6f19bb015486052620e2</t>
  </si>
  <si>
    <t>ITMO University, Saint Petersburg, Russian Federation; All-Russian State University of Justice, Moscow, Russian Federation</t>
  </si>
  <si>
    <t>Metsker O., ITMO University, Saint Petersburg, Russian Federation; Trofimov E., All-Russian State University of Justice, Moscow, Russian Federation; Grechishcheva S., ITMO University, Saint Petersburg, Russian Federation</t>
  </si>
  <si>
    <t>This article describes the study results in the development of the method of natural language processing (NLP) of semi-structured Russian court decisions to improve the quality of knowledge extraction describing legal process. Improving the accuracy of information retrieval from electronic records of court decisions was achieved with using combination of TF-IDF and latent semantic analysis. As a result, the word combinations of facts of offenses and procedural facts that may affect the decision-making of the court are identified. The applicability of the results is shown on the example of development a decision tree ML model of the appointment of arrest or fine punishment if disobeying a police officer. Automated mapping of court decisions texts on Russian language is also possible use for the development of artificial intelligence systems and new generation decision support systems in law domain. © Springer Nature Switzerland AG 2020.</t>
  </si>
  <si>
    <t>Artificial intelligence; Law; Natural language processing</t>
  </si>
  <si>
    <t>Artificial intelligence; Decision making; Decision support systems; Decision trees; e-government; Law enforcement; Mapping; Semantics; Accuracy of information; Artificial intelligence systems; Control efficiency; Digital indicators; Electronic records; Knowledge extraction; Latent Semantic Analysis; NAtural language processing; Natural language processing systems</t>
  </si>
  <si>
    <t>Russian Science Foundation, RSF, (19-11-00326)</t>
  </si>
  <si>
    <t>This research is financially supported by The Russian Science Foundation, Agreement #19-11-00326.</t>
  </si>
  <si>
    <t>S. Grechishcheva; ITMO University, Saint Petersburg, Russian Federation; email: sofiagrechishcheva@gmail.com</t>
  </si>
  <si>
    <t>Chugunov A.; Trutnev D.; Khodachek I.; Misnikov Y.</t>
  </si>
  <si>
    <t>18650929</t>
  </si>
  <si>
    <t>978-303039295-6</t>
  </si>
  <si>
    <t>Commun. Comput. Info. Sci.</t>
  </si>
  <si>
    <t>2-s2.0-85082552817</t>
  </si>
  <si>
    <t>Raman V.; Vera C.; Manna C.J.</t>
  </si>
  <si>
    <t>Raman, Vyoma (57950902000); Vera, Catherine (57950778000); Manna, C.J. (57950402400)</t>
  </si>
  <si>
    <t>57950902000; 57950778000; 57950402400</t>
  </si>
  <si>
    <t>Bias, Consistency, and Partisanship in U.S. Asylum Cases: A Machine Learning Analysis of Extraneous Factors in Immigration Court Decisions</t>
  </si>
  <si>
    <t>10.1145/3551624.3555288</t>
  </si>
  <si>
    <t>https://www.scopus.com/inward/record.uri?eid=2-s2.0-85141088103&amp;doi=10.1145%2f3551624.3555288&amp;partnerID=40&amp;md5=2078342afd8c7874b74ac4954978bb9c</t>
  </si>
  <si>
    <t>University of California, Berkeley, CA, United States</t>
  </si>
  <si>
    <t>Raman V., University of California, Berkeley, CA, United States; Vera C., University of California, Berkeley, CA, United States; Manna C.J., University of California, Berkeley, CA, United States</t>
  </si>
  <si>
    <t>In this study, we introduce a novel two-pronged scoring system to measure individual and systemic bias in immigration courts under the U.S. Executive Office of Immigration Review (EOIR). We analyze nearly 6 million immigration court proceedings and 228 case features to build on prior research showing that U.S. asylum decisions vary dramatically based on factors that are extraneous to the merits of a case. We close a critical gap in the literature of variability metrics that can span space and time. Using predictive modeling, we explain 58.54% of the total decision variability using two metrics: partisanship and inter-judge cohort consistency. Thus, whether the EOIR grants asylum to an applicant or not depends in majority on the combined effects of the political climate and the individual variability of the presiding judge - not the individual merits of the case. Using time series analysis, we also demonstrate that partisanship increased in the early 1990s but plateaued following the turn of the century. These conclusions are striking to the extent that they diverge from the U.S. immigration system's commitments to independence and due process. Our contributions expose systemic inequities in the U.S. asylum decision-making process, and we recommend improved and standardized variability metrics to better diagnose and monitor these issues.  © 2022 Owner/Author.</t>
  </si>
  <si>
    <t>asylum; bias; immigration law; machine learning; partisanship; predictive modeling</t>
  </si>
  <si>
    <t>Decision making; Machine learning; Asylum; Bias; Court decisions; Court proceedings; Immigration law; Machine-learning; Partisanship; Predictive models; Scoring systems; Space and time; Time series analysis</t>
  </si>
  <si>
    <t>978-145039477-2</t>
  </si>
  <si>
    <t>2-s2.0-85141088103</t>
  </si>
  <si>
    <t>Oconitrillo L.R.R.; Vargas J.J.; Camacho A.; Burgos Á.; Corchado J.M.</t>
  </si>
  <si>
    <t>Oconitrillo, Luis Raúl Rodríguez (57194651985); Vargas, Juan José (25825903800); Camacho, Arturo (7103095969); Burgos, Álvaro (57222633209); Corchado, Juan Manuel (7006360842)</t>
  </si>
  <si>
    <t>57194651985; 25825903800; 7103095969; 57222633209; 7006360842</t>
  </si>
  <si>
    <t>Ryel: An experimental study in the behavioral response of judges using a novel technique for acquiring higher-order thinking based on explainable artificial intelligence and case-based reasoning</t>
  </si>
  <si>
    <t>Electronics (Switzerland)</t>
  </si>
  <si>
    <t>1500</t>
  </si>
  <si>
    <t>10.3390/electronics10121500</t>
  </si>
  <si>
    <t>https://www.scopus.com/inward/record.uri?eid=2-s2.0-85108153315&amp;doi=10.3390%2felectronics10121500&amp;partnerID=40&amp;md5=18eae62bdd5cc8a78e690dcf07605d2c</t>
  </si>
  <si>
    <t>School of Computer Science and Informatics, Universidad de Costa Rica (UCR), Ciudad Universitaria Rodrigo Facio Brenes, San José, 11501-2060, Costa Rica; Law School, Universidad de Costa Rica (UCR), Ciudad Universitaria Rodrigo Facio Brenes, San José, 11501-2060, Costa Rica; Bisite Research Group, Universidad de Salamanca, Salamanca, 37008, Spain; Air Institute, IoT Digital Innovation Hub, Salamanca, 37008, Spain; Department of Electronics, Information and Communication, Faculty of Engineering, Osaka Institute of Technology, Osaka, 535-8585, Japan; Pusat Komputeran dan Informatik, Universiti Malaysia Kelantan, Kelantan, 16100, Malaysia</t>
  </si>
  <si>
    <t>Oconitrillo L.R.R., School of Computer Science and Informatics, Universidad de Costa Rica (UCR), Ciudad Universitaria Rodrigo Facio Brenes, San José, 11501-2060, Costa Rica; Vargas J.J., School of Computer Science and Informatics, Universidad de Costa Rica (UCR), Ciudad Universitaria Rodrigo Facio Brenes, San José, 11501-2060, Costa Rica; Camacho A., School of Computer Science and Informatics, Universidad de Costa Rica (UCR), Ciudad Universitaria Rodrigo Facio Brenes, San José, 11501-2060, Costa Rica; Burgos Á., Law School, Universidad de Costa Rica (UCR), Ciudad Universitaria Rodrigo Facio Brenes, San José, 11501-2060, Costa Rica; Corchado J.M., Bisite Research Group, Universidad de Salamanca, Salamanca, 37008, Spain, Air Institute, IoT Digital Innovation Hub, Salamanca, 37008, Spain, Department of Electronics, Information and Communication, Faculty of Engineering, Osaka Institute of Technology, Osaka, 535-8585, Japan, Pusat Komputeran dan Informatik, Universiti Malaysia Kelantan, Kelantan, 16100, Malaysia</t>
  </si>
  <si>
    <t>The need for studies connecting machine explainability with human behavior is essen-tial, especially for a detailed understanding of a human’s perspective, thoughts, and sensations according to a context. A novel system called RYEL was developed based on Subject-Matter Experts (SME) to investigate new techniques for acquiring higher-order thinking, the perception, the use of new computational explanatory techniques, support decision-making, and the judge’s cognition and behavior. Thus, a new spectrum is covered and promises to be a new area of study called Interpretation-Assessment/Assessment-Interpretation (IA-AI), consisting of explaining machine inferences and the interpretation and assessment from a human. It allows expressing a semantic, ontological, and hermeneutical meaning related to the psyche of a human (judge). The system has an interpretative and explanatory nature, and in the future, could be used in other domains of discourse. More than 33 experts in Law and Artificial Intelligence validated the functional design. More than 26 judges, most of them specializing in psychology and criminology from Colombia, Ecuador, Panama, Spain, Argentina, and Costa Rica, participated in the experiments. The results of the experimentation have been very positive. As a challenge, this research represents a paradigm shift in legal data processing. © 2021 by the authors. Licensee MDPI, Basel, Switzerland.</t>
  </si>
  <si>
    <t>Explainable artificial intelligence (XAI); Explainable case-based reasoning (XCBR); Hybrid artificial intelligence system; Interpretation-assessment/assessment-interpretation (IA-AI); Mixture of experts (MOE); Semantic networks (SN)</t>
  </si>
  <si>
    <t>ECCI; Edgar Cervantes Villalta School of Judiciary of Costa Rica; Faculty of Law; Postgraduate Studies System; School of Computer Science and Informatics; University of Salamanca; Secretaría de Educación Pública, SEP; Universidad de Costa Rica, UCR</t>
  </si>
  <si>
    <t>The authors would like to acknowledge the School of Computer Science and Informatics (ECCI) and the Postgraduate Studies System (SEP), both from the University of Costa Rica (UCR), Costa Rica; the BISITE Research Group and the Faculty of Law, both from the University of Salamanca (USAL), Spain; and the Edgar Cervantes Villalta School of Judiciary of Costa Rica. Special thanks to all the judges and AI experts who participated in this investigation from Mexico, Costa Rica, Spain, Panama, Argentina, and other countries.</t>
  </si>
  <si>
    <t>L.R.R. Oconitrillo; School of Computer Science and Informatics, Universidad de Costa Rica (UCR), Ciudad Universitaria Rodrigo Facio Brenes, San José, 11501-2060, Costa Rica; email: lurago34@gmail.com; J.M. Corchado; Bisite Research Group, Universidad de Salamanca, Salamanca, 37008, Spain; email: jm@corchado.net</t>
  </si>
  <si>
    <t>20799292</t>
  </si>
  <si>
    <t>2-s2.0-85108153315</t>
  </si>
  <si>
    <t>Fouquet D.B.</t>
  </si>
  <si>
    <t>Fouquet, Dyango Bonsignore (58160147000)</t>
  </si>
  <si>
    <t>58160147000</t>
  </si>
  <si>
    <t>ON ARTIFICIAL INTELLIGENCE, JUDICIAL DECISIONS AND ARGUMENTATION VOIDS; [SOBRE INTELIGENCIA ARTIFICIAL, DECISIONES JUDICIALES Y VACÍOS DE ARGUMENTACIÓN]</t>
  </si>
  <si>
    <t>Teoria y Derecho</t>
  </si>
  <si>
    <t>10.36151/td.2021.011</t>
  </si>
  <si>
    <t>https://www.scopus.com/inward/record.uri?eid=2-s2.0-85151032729&amp;doi=10.36151%2ftd.2021.011&amp;partnerID=40&amp;md5=c8fffbc18f6ed3c73b643ff1c7cc8ff5</t>
  </si>
  <si>
    <t>Derecho Penal, Universidad de Alicante, Spain</t>
  </si>
  <si>
    <t>Fouquet D.B., Derecho Penal, Universidad de Alicante, Spain</t>
  </si>
  <si>
    <t>In recent decades, we have witnessed a veritable explosion in the field of artificial intelligence (AI], the popularization of which has become particularly visible in recent times. One of the most interesting applications of this technology can be found in the legal field. This article aims to reflect on a small part of the Law-IA relationship, namely that which concerns judicial decisionmaking. To this end, two hypotheses are examined: one that envisages the replacement of the human judge by an artificial intelligence, and another that understands the use of the latter as a complement or support for the judge throughout the decision-ma king process. Regarding the first issue, it reflects on the difficulties posed by the concept of «reason» when applied to the human and artificial decision-maker, and how this impacts on the jurisdictional function as a peer-to-peer activity. In relation to the second question, the paper highlights the potential that the use of Al as a support can come with its own difficulties. Reflecting through the example of criminal justice and recidivism predictions, it is argued that the use of such tools can produce «argumentation voids », i.e., blind spots in the justification of the judicial decision. © 2023 Teoria y Derecho. All rights reserved.</t>
  </si>
  <si>
    <t>algorithms; Artificial Intelligence; judicial decision-making; legal argumentation; machine learning opacity</t>
  </si>
  <si>
    <t>Tirant lo Blanch</t>
  </si>
  <si>
    <t>18883443</t>
  </si>
  <si>
    <t>Teoria. Derech.</t>
  </si>
  <si>
    <t>2-s2.0-85151032729</t>
  </si>
  <si>
    <t>Vaissnave V.; Deepalakshmi P.</t>
  </si>
  <si>
    <t>Vaissnave, V. (57221265495); Deepalakshmi, P. (35145820100)</t>
  </si>
  <si>
    <t>57221265495; 35145820100</t>
  </si>
  <si>
    <t>Comparative Analysis: Sentiment Analysis for Legal Judgment Text in India’s Supreme Court Based on GloVe Pretrained Word Embedding and Deep Learning Models</t>
  </si>
  <si>
    <t>425</t>
  </si>
  <si>
    <t>10.1007/978-981-19-0707-4_4</t>
  </si>
  <si>
    <t>https://www.scopus.com/inward/record.uri?eid=2-s2.0-85132016369&amp;doi=10.1007%2f978-981-19-0707-4_4&amp;partnerID=40&amp;md5=fefff328fc475e067458d7e1571908ab</t>
  </si>
  <si>
    <t>Department of Computer Science and Engineering, Kalasalingam Academy of Research and Education, Krishnankoil, Tamil Nadu, Srivilliputhur, 626128, India</t>
  </si>
  <si>
    <t>Vaissnave V., Department of Computer Science and Engineering, Kalasalingam Academy of Research and Education, Krishnankoil, Tamil Nadu, Srivilliputhur, 626128, India; Deepalakshmi P., Department of Computer Science and Engineering, Kalasalingam Academy of Research and Education, Krishnankoil, Tamil Nadu, Srivilliputhur, 626128, India</t>
  </si>
  <si>
    <t>With the rapid growth of Internet technology in recent years, an innovative legal research tool for Indian case laws has been established to save time for legal professionals. Sentiment analysis employs head notes from comparable previous instances to determine the main structure of a current case. Word embedding techniques such as GloVe and Word2Vec have shown to be especially effective at converting words into dense vectors. We use the Indian Supreme Court dataset and compare the performance of various deep learning models such as basic neural network, convolutional neural network, and recurrent neural network with GloVe embedding. GloVe + convolution neural network + attention mechanism, a new sentiment analysis model based on sentiment word embedding and integrating convolution neural network and attention mechanism, is introduced in this study analysis. The embedding vector is used to improve the sentiment features in the sentences. Then, we employ convolutional neural networks to extract the important sentiment and context-level features in the sentences, and we weight the features using the attention method. In this study, we look at 5000 positive and 5000 negative sentiments. Based on the experimental results, we conclude that our approach delivers high-quality legal reference information from full judgment texts, allowing lawyers to forecast positive and negative verdicts in a cost-effective and time-saving manner. © 2022, The Author(s), under exclusive license to Springer Nature Singapore Pte Ltd.</t>
  </si>
  <si>
    <t>CNN; GloVe embedding; Sentiment analysis; Supreme Court judgment text</t>
  </si>
  <si>
    <t>V. Vaissnave; Department of Computer Science and Engineering, Kalasalingam Academy of Research and Education, Srivilliputhur, Krishnankoil, Tamil Nadu, 626128, India; email: vaissnave@gmail.com</t>
  </si>
  <si>
    <t>Kumar R.; Ahn C.W.; Sharma T.K.; Verma O.P.; Agarwal A.</t>
  </si>
  <si>
    <t>978-981190706-7</t>
  </si>
  <si>
    <t>2-s2.0-85132016369</t>
  </si>
  <si>
    <t>E Araújo É.D.S.; Simioni R.L.</t>
  </si>
  <si>
    <t>E Araújo, Érik Da Silva (59303246600); Simioni, Rafael Larazzotto (13410359300)</t>
  </si>
  <si>
    <t>59303246600; 13410359300</t>
  </si>
  <si>
    <t>LEGAL DECISION AND ARTIFICIAL INTELLIGENCE: A RETURN TO LEGAL POSITIVISM; [DECISÃO JURÍDICA E INTELIGÊNCIA ARTIFICIAL: UM RETORNO AO POSITIVISMO]</t>
  </si>
  <si>
    <t>Revista de Direito</t>
  </si>
  <si>
    <t>10.32361/2020120210568</t>
  </si>
  <si>
    <t>https://www.scopus.com/inward/record.uri?eid=2-s2.0-85202488647&amp;doi=10.32361%2f2020120210568&amp;partnerID=40&amp;md5=ce181f54805ddd37120637b45538ef93</t>
  </si>
  <si>
    <t>Faculdade de Direito do Sul de Minas (FDSM), Brazil; PPGD/FDSM, Brazil; PPGB/Universidade do Vale do Sapucaí., Brazil</t>
  </si>
  <si>
    <t>E Araújo É.D.S., Faculdade de Direito do Sul de Minas (FDSM), Brazil; Simioni R.L., PPGD/FDSM, Brazil, PPGB/Universidade do Vale do Sapucaí., Brazil</t>
  </si>
  <si>
    <t>The research seeks to debate the transfer of the legal decision process to a machine equipped with artificial intelligence. At first, the objective is to present the theoretical bases of legal positivism and the problems faced by the mechanistic reasoning implanted in the legal proceedings by the School of Exegesis. From there, it will be demonstrated how artificial intelligence is, in its essence, a logical-mathematical intelligence. The third objective is to establish a relationship between artificial intelligence and legal positivism in the 19th century. For the study, it was used the bibliographic research, through an analytical methodology, with qualitative character and deductive method. At the end, it is concluded that transferring the legal decision process to intelligent software may cause a retrogression to the Law, as there is the possibility of return to a legal positivism with the current characteristics and the reimplantation of a mechanistic system to the law. © (2023), (Universidade Federal de Vicosa). All Rights Reserved.</t>
  </si>
  <si>
    <t>Artificial intelligence; Legal decision; Legal mechanism; Legal positivism</t>
  </si>
  <si>
    <t>Universidade Federal de Vicosa</t>
  </si>
  <si>
    <t>18068790</t>
  </si>
  <si>
    <t>Rev. Direito</t>
  </si>
  <si>
    <t>2-s2.0-85202488647</t>
  </si>
  <si>
    <t>Zhao G.; Shi H.B.; Wang J.F.</t>
  </si>
  <si>
    <t>Zhao, G. (57260899000); Shi, H.B. (55346504600); Wang, J.F. (57221488027)</t>
  </si>
  <si>
    <t>The influence of artificial intelligence technology judicial decision reasoning on contract performance in manufacturing supply chain: A simulation analysis using Evolutionary Game approach</t>
  </si>
  <si>
    <t>Advances in Production Engineering And Management</t>
  </si>
  <si>
    <t>10.14743/apem2022.1.424</t>
  </si>
  <si>
    <t>https://www.scopus.com/inward/record.uri?eid=2-s2.0-85129957532&amp;doi=10.14743%2fapem2022.1.424&amp;partnerID=40&amp;md5=a0f73b352bc06102fbd623c4347f2ab3</t>
  </si>
  <si>
    <t>School of Management, Shenyang University of Technology, Shenyang, China</t>
  </si>
  <si>
    <t>Zhao G., School of Management, Shenyang University of Technology, Shenyang, China; Shi H.B., School of Management, Shenyang University of Technology, Shenyang, China; Wang J.F., School of Management, Shenyang University of Technology, Shenyang, China</t>
  </si>
  <si>
    <t>Today's world revolves around technology, which has a total impact not only on human life but also on manufacturing companies. Many companies have embraced artificial intelligence (AI) in the form of powerful computers, applications, or software that can screen job applicants, alert when a machine is about to break down, and read legal contracts. However, the rapid expansion of AI and its use in legal settings, such as contract performance, in a company is a major challenge on the judicial side. This article, thus, establishes an evolutionary game model of whether manufacturing suppliers are performing contracts or not when the court chooses to use artificial intelligence (AI) technology. Considering the complexity of choosing manufacturers' AI strategy, the method constructs a simulation analysis model of manufacturers' contract enforcement behaviour with the participation of several subjects. We can simulate the influence of the factors selected on the strategy chosen by both parties (manufacturers and court) by changing the different influence factors and studying the evolutionary law of different court guidance and regulation strategies on the production behaviour of green products. The results show that the choice of the court and manufacturers to use the AI technology strategy or not is based on the rate of error reduction, through the computational implementation of multi-subject modelling. © 2022 Production Engineering Institute. All rights reserved.</t>
  </si>
  <si>
    <t>Artificial intelligence; Contract performance; Court; Evolutionary game; Evolutionary stabilization strategy; Manufacturers; Manufacturing; Modelling; Supply chain</t>
  </si>
  <si>
    <t>Liaoning Office of Philosophy and Social Science, (L19BGL028)</t>
  </si>
  <si>
    <t>This work was financially supported by the Liaoning Planning Office of Philosophy and Social Science Project L19BGL028.</t>
  </si>
  <si>
    <t>H.B. Shi; School of Management, Shenyang University of Technology, Shenyang, China; email: hhbbs@live.cn</t>
  </si>
  <si>
    <t>Production Engineering Institute</t>
  </si>
  <si>
    <t>18546250</t>
  </si>
  <si>
    <t>Adv. Prod. Eng. Manag.</t>
  </si>
  <si>
    <t>2-s2.0-85129957532</t>
  </si>
  <si>
    <t>Liberman A.</t>
  </si>
  <si>
    <t>Liberman, Adam (57220527492)</t>
  </si>
  <si>
    <t>57220527492</t>
  </si>
  <si>
    <t>One small step for 'artificial intelligence' and a giant leap for the Australian patent system? the Federal Court decision in Thaler v Commissioner of Patents</t>
  </si>
  <si>
    <t>10.1093/jiplp/jpab181</t>
  </si>
  <si>
    <t>https://www.scopus.com/inward/record.uri?eid=2-s2.0-85126570238&amp;doi=10.1093%2fjiplp%2fjpab181&amp;partnerID=40&amp;md5=5713532e4a20753c6715ed67443367b2</t>
  </si>
  <si>
    <t>A. Liberman; email: adam.liberman@bigpond.com</t>
  </si>
  <si>
    <t>2-s2.0-85126570238</t>
  </si>
  <si>
    <t>Publication Year</t>
  </si>
  <si>
    <t>Start Page</t>
  </si>
  <si>
    <t>End Page</t>
  </si>
  <si>
    <t>1939-1382</t>
  </si>
  <si>
    <t>Publication Type</t>
  </si>
  <si>
    <t>Book Editors</t>
  </si>
  <si>
    <t>Book Group Authors</t>
  </si>
  <si>
    <t>Author Full Names</t>
  </si>
  <si>
    <t>Article Title</t>
  </si>
  <si>
    <t>Source Title</t>
  </si>
  <si>
    <t>Book Series Title</t>
  </si>
  <si>
    <t>Language</t>
  </si>
  <si>
    <t>Conference Title</t>
  </si>
  <si>
    <t>Conference Date</t>
  </si>
  <si>
    <t>Conference Location</t>
  </si>
  <si>
    <t>Conference Sponsor</t>
  </si>
  <si>
    <t>Conference Host</t>
  </si>
  <si>
    <t>Keywords Plus</t>
  </si>
  <si>
    <t>Addresses</t>
  </si>
  <si>
    <t>Reprint Addresses</t>
  </si>
  <si>
    <t>Email Addresses</t>
  </si>
  <si>
    <t>Researcher Ids</t>
  </si>
  <si>
    <t>ORCIDs</t>
  </si>
  <si>
    <t>Funding Orgs</t>
  </si>
  <si>
    <t>Funding Name Preferred</t>
  </si>
  <si>
    <t>Funding Text</t>
  </si>
  <si>
    <t>Cited Reference Count</t>
  </si>
  <si>
    <t>Times Cited, WoS Core</t>
  </si>
  <si>
    <t>Times Cited, All Databases</t>
  </si>
  <si>
    <t>180 Day Usage Count</t>
  </si>
  <si>
    <t>Since 2013 Usage Count</t>
  </si>
  <si>
    <t>Publisher City</t>
  </si>
  <si>
    <t>Publisher Address</t>
  </si>
  <si>
    <t>eISSN</t>
  </si>
  <si>
    <t>Journal Abbreviation</t>
  </si>
  <si>
    <t>Journal ISO Abbreviation</t>
  </si>
  <si>
    <t>Publication Date</t>
  </si>
  <si>
    <t>Part Number</t>
  </si>
  <si>
    <t>Special Issue</t>
  </si>
  <si>
    <t>Article Number</t>
  </si>
  <si>
    <t>DOI Link</t>
  </si>
  <si>
    <t>Early Access Date</t>
  </si>
  <si>
    <t>Number of Pages</t>
  </si>
  <si>
    <t>WoS Categories</t>
  </si>
  <si>
    <t>Web of Science Index</t>
  </si>
  <si>
    <t>Research Areas</t>
  </si>
  <si>
    <t>IDS Number</t>
  </si>
  <si>
    <t>Pubmed Id</t>
  </si>
  <si>
    <t>Open Access Designations</t>
  </si>
  <si>
    <t>Date of Export</t>
  </si>
  <si>
    <t>UT (Unique WOS ID)</t>
  </si>
  <si>
    <t>Web of Science Record</t>
  </si>
  <si>
    <t>J</t>
  </si>
  <si>
    <t>Kostrzewa, L; Nowak, R</t>
  </si>
  <si>
    <t>Kostrzewa, Lukasz; Nowak, Robert</t>
  </si>
  <si>
    <t>SENSORS</t>
  </si>
  <si>
    <t>law text classification; machine learning; natural language processing; artificial neural networks; Polish court rulings</t>
  </si>
  <si>
    <t>In this work, the problem of classifying Polish court rulings based on their text is presented. We use natural language processing methods and classifiers based on convolutional and recurrent neural networks. We prepared a dataset of 144,784 authentic, anonymized Polish court rulings. We analyze various general language embedding matrices and multiple neural network architectures with different parameters. Results show that such models can classify documents with very high accuracy (&gt;99%). We also include an analysis of wrongly predicted examples. Performance analysis shows that our method is fast and could be used in practice on typical server hardware with 2 Processors (Central Processing Units, CPUs) or with a CPU and a Graphics processing unit (GPU).</t>
  </si>
  <si>
    <t>[Kostrzewa, Lukasz; Nowak, Robert] Warsaw Univ Technol, Inst Comp Sci, Nowowiejska 15-19, PL-00665 Warsaw, Poland</t>
  </si>
  <si>
    <t>Warsaw University of Technology</t>
  </si>
  <si>
    <t>Nowak, R (corresponding author), Warsaw Univ Technol, Inst Comp Sci, Nowowiejska 15-19, PL-00665 Warsaw, Poland.</t>
  </si>
  <si>
    <t>lukasz.kostrzewa.stud@pw.edu.pl; robert.nowak@pw.edu.pl</t>
  </si>
  <si>
    <t>Nowak, Robert/H-3425-2011</t>
  </si>
  <si>
    <t>Nowak, Robert M./0000-0001-7248-6888; Kostrzewa, Lukasz/0000-0002-9296-1882</t>
  </si>
  <si>
    <t>Warsaw University of Technology CYBERIADA-1 research grant</t>
  </si>
  <si>
    <t>This research was funded by Warsaw University of Technology CYBERIADA-1 research grant.</t>
  </si>
  <si>
    <t>BASEL</t>
  </si>
  <si>
    <t>ST ALBAN-ANLAGE 66, CH-4052 BASEL, SWITZERLAND</t>
  </si>
  <si>
    <t>1424-8220</t>
  </si>
  <si>
    <t>SENSORS-BASEL</t>
  </si>
  <si>
    <t>MAR</t>
  </si>
  <si>
    <t>http://dx.doi.org/10.3390/s22062137</t>
  </si>
  <si>
    <t>Chemistry, Analytical; Engineering, Electrical &amp; Electronic; Instruments &amp; Instrumentation</t>
  </si>
  <si>
    <t>Science Citation Index Expanded (SCI-EXPANDED)</t>
  </si>
  <si>
    <t>Chemistry; Engineering; Instruments &amp; Instrumentation</t>
  </si>
  <si>
    <t>0B1XU</t>
  </si>
  <si>
    <t>Green Published, gold</t>
  </si>
  <si>
    <t>WOS:000774435800001</t>
  </si>
  <si>
    <t>View Full Record in Web of Science</t>
  </si>
  <si>
    <t>C</t>
  </si>
  <si>
    <t>Zhang, H; Dou, ZC</t>
  </si>
  <si>
    <t>Sun, M; Qin, B; Qiu, X; Jing, J; Han, X; Rao, G; Chen, Y</t>
  </si>
  <si>
    <t>Zhang, Han; Dou, Zhicheng</t>
  </si>
  <si>
    <t>CHINESE COMPUTATIONAL LINGUISTICS, CCL 2023</t>
  </si>
  <si>
    <t>Lecture Notes in Artificial Intelligence</t>
  </si>
  <si>
    <t>Proceedings Paper</t>
  </si>
  <si>
    <t>22nd China National Conference on Computational Linguistics (CCL)</t>
  </si>
  <si>
    <t>AUG 03-05, 2023</t>
  </si>
  <si>
    <t>Harbin Inst Technol, Harbin, PEOPLES R CHINA</t>
  </si>
  <si>
    <t>Sugon,Baichuan AI,Baidu,Dataocean AI,Paratera,NiuTrans Com,Chinese Informat Proc Soc China,Tsinghua Univ</t>
  </si>
  <si>
    <t>Harbin Inst Technol</t>
  </si>
  <si>
    <t>Legal Judgment Prediction; Case Retrieval; Historical Case</t>
  </si>
  <si>
    <t>QUANTITATIVE-ANALYSIS</t>
  </si>
  <si>
    <t>Legal judgment prediction (LJP), which consists of subtasks including relevant law article prediction, charge prediction, and penalty term prediction, is a basic task in legal artificial intelligence. In recent years, many deep learning methods have been proposed for this task. Most of them improve their performance by integrating law articles and the fact description of a legal case. However, they rarely consider that the judges usually look up historical cases to help make the final judgment in real practice. To simulate this scenario, in this paper, we propose a new framework for LJP, which explicitly incorporates retrieved historical cases in the process of LJP. Specifically, we select some cases from the training dataset. Then, we retrieve the most similar Top-k historical cases of the given case and use the vector representation of these Top-k historical cases to help predict the judgment results. We experiment with two widely used legal datasets, and the results show that our model outperforms several state-of-the-art baseline models.</t>
  </si>
  <si>
    <t>[Zhang, Han] Renmin Univ China, Sch Informat, Beijing, Peoples R China; [Dou, Zhicheng] Renmin Univ China, Gaoling Sch Artificial Intelligence, Beijing, Peoples R China</t>
  </si>
  <si>
    <t>Renmin University of China; Renmin University of China</t>
  </si>
  <si>
    <t>Dou, ZC (corresponding author), Renmin Univ China, Gaoling Sch Artificial Intelligence, Beijing, Peoples R China.</t>
  </si>
  <si>
    <t>zhanghanjl@ruc.edu.cn; dou@ruc.edu.cn</t>
  </si>
  <si>
    <t>Zhang, Han/0000-0002-6254-7138</t>
  </si>
  <si>
    <t>SPRINGER-VERLAG SINGAPORE PTE LTD</t>
  </si>
  <si>
    <t>SINGAPORE</t>
  </si>
  <si>
    <t>152 BEACH ROAD, #21-01/04 GATEWAY EAST, SINGAPORE, 189721, SINGAPORE</t>
  </si>
  <si>
    <t>2945-9133</t>
  </si>
  <si>
    <t>1611-3349</t>
  </si>
  <si>
    <t>978-981-99-6206-8; 978-981-99-6207-5</t>
  </si>
  <si>
    <t>LECT NOTES ARTIF INT</t>
  </si>
  <si>
    <t>http://dx.doi.org/10.1007/978-981-99-6207-5_27</t>
  </si>
  <si>
    <t>Computer Science, Artificial Intelligence; Computer Science, Interdisciplinary Applications; Computer Science, Theory &amp; Methods; Linguistics</t>
  </si>
  <si>
    <t>Conference Proceedings Citation Index - Science (CPCI-S); Conference Proceedings Citation Index - Social Science &amp; Humanities (CPCI-SSH)</t>
  </si>
  <si>
    <t>Computer Science; Linguistics</t>
  </si>
  <si>
    <t>BW4WW</t>
  </si>
  <si>
    <t>WOS:001156338400027</t>
  </si>
  <si>
    <t>Ryberg, J</t>
  </si>
  <si>
    <t>Ryberg, Jesper</t>
  </si>
  <si>
    <t>JOURNAL OF VALUE INQUIRY</t>
  </si>
  <si>
    <t>BOOKER</t>
  </si>
  <si>
    <t>The idea of using artificial intelligence as a support system in the sentencing process has attracted increasing attention. For instance, it has been suggested that machine learning algorithms may help in curbing problems concerning inter-judge sentencing disparity. The purpose of the present article is to examine the merits of this possibility. It is argued that, insofar as the unfairness of sentencing disparity is held to reflect a retributivist view of proportionality, it is not necessarily the case that increasing inter-judge uniformity in sentencing is desirable. More generally, it is shown that the idea of introducing machine learning algorithms, that produce sentencing predictions on the ground of a dataset that is built of previous sentencing decisions, faces serious problems if there exists a discrepancy between actual sentencing practice and the sentences that are ideally desirable.</t>
  </si>
  <si>
    <t>[Ryberg, Jesper] Roskilde Univ, DK-4000 Roskilde, Denmark</t>
  </si>
  <si>
    <t>Roskilde University</t>
  </si>
  <si>
    <t>Ryberg, J (corresponding author), Roskilde Univ, DK-4000 Roskilde, Denmark.</t>
  </si>
  <si>
    <t>ryberg@ruc.dk</t>
  </si>
  <si>
    <t>Ryberg, Jesper/0000-0003-2723-1979</t>
  </si>
  <si>
    <t>SPRINGER</t>
  </si>
  <si>
    <t>DORDRECHT</t>
  </si>
  <si>
    <t>VAN GODEWIJCKSTRAAT 30, 3311 GZ DORDRECHT, NETHERLANDS</t>
  </si>
  <si>
    <t>0022-5363</t>
  </si>
  <si>
    <t>1573-0492</t>
  </si>
  <si>
    <t>J VALUE INQUIRY</t>
  </si>
  <si>
    <t>SEP</t>
  </si>
  <si>
    <t>http://dx.doi.org/10.1007/s10790-021-09835-9</t>
  </si>
  <si>
    <t>JUL 2021</t>
  </si>
  <si>
    <t>Ethics; Philosophy</t>
  </si>
  <si>
    <t>Social Science Citation Index (SSCI); Arts &amp; Humanities Citation Index (A&amp;HCI)</t>
  </si>
  <si>
    <t>Social Sciences - Other Topics; Philosophy</t>
  </si>
  <si>
    <t>O3TW8</t>
  </si>
  <si>
    <t>WOS:000673516000002</t>
  </si>
  <si>
    <t>Ma, WQ</t>
  </si>
  <si>
    <t>Ma, Wenqing</t>
  </si>
  <si>
    <t>MOBILE INFORMATION SYSTEMS</t>
  </si>
  <si>
    <t>With the arrival of the third revolution of artificial intelligence, the applications of artificial intelligence in the fields of automatic driving, image recognition, smart home, machine translation, medical services, e-sports, and so on can be seen everywhere, and topics about artificial intelligence are constantly emerging. Since 2017, the discussion on artificial intelligence in the field of law has become more and more active. In this context, the application of artificial intelligence in the field of legal judgment and the hypothetical system based on this technology in court judgment has also become the object of discussion from time to time. In this paper, based on the artificial intelligence decision-making method of the deep neural network, aiming at the three subtasks of legal judgment prediction, namely, crime prediction, law recommendation, and sentence prediction, a multi-task judgment prediction model BERT12multi and a sentence interval prediction model BERT-Text CNN are proposed, which improve the prediction accuracy and adopt the knowledge distillation strategy to compress the model parameters and improve the reasoning speed of the judgment model. Experiments on the CAIL2018 data set show that the performance of the deep neural network model in crime prediction and law recommendation tasks can be significantly improved by adopting the pre training model adaptive training, grouping focus loss, and gradient confrontation training strategies. Using a step-by-step sentence prediction strategy can realize the weight sharing of pre training model and make use of the prediction results of charges and laws in sentence prediction. The recall training-prediction strategy can avoid error accumulation and improve the accuracy of sentence prediction. By integrating the artificial intelligence decision-making method, the case reasoning speed can be greatly improved, the highest compressible model volume can be about 11% of the original one, and the reasoning speed can be increased by about 8 times. At the same time, performance close to that of the deep neural model can be obtained, which is superior to other legal decision prediction models based on word embedding.</t>
  </si>
  <si>
    <t>[Ma, Wenqing] Gansu Univ Polit Sci &amp; Law, Lanzhou 730070, Gansu, Peoples R China</t>
  </si>
  <si>
    <t>Gansu University of Political Science &amp; Law</t>
  </si>
  <si>
    <t>Ma, WQ (corresponding author), Gansu Univ Polit Sci &amp; Law, Lanzhou 730070, Gansu, Peoples R China.</t>
  </si>
  <si>
    <t>mwq6824@163.com</t>
  </si>
  <si>
    <t>HINDAWI LTD</t>
  </si>
  <si>
    <t>LONDON</t>
  </si>
  <si>
    <t>ADAM HOUSE, 3RD FLR, 1 FITZROY SQ, LONDON, W1T 5HF, ENGLAND</t>
  </si>
  <si>
    <t>1574-017X</t>
  </si>
  <si>
    <t>1875-905X</t>
  </si>
  <si>
    <t>MOB INF SYST</t>
  </si>
  <si>
    <t>Mob. Inf. Syst.</t>
  </si>
  <si>
    <t>OCT 11</t>
  </si>
  <si>
    <t>http://dx.doi.org/10.1155/2022/4636485</t>
  </si>
  <si>
    <t>Computer Science, Information Systems; Telecommunications</t>
  </si>
  <si>
    <t>Computer Science; Telecommunications</t>
  </si>
  <si>
    <t>5U4IJ</t>
  </si>
  <si>
    <t>gold</t>
  </si>
  <si>
    <t>WOS:000876512300024</t>
  </si>
  <si>
    <t>Fordon, R</t>
  </si>
  <si>
    <t>Fordon, Rebecca</t>
  </si>
  <si>
    <t>Judges, Technology and Artificial Intelligence: The Artificial Judge</t>
  </si>
  <si>
    <t>LAW LIBRARY JOURNAL</t>
  </si>
  <si>
    <t>Book Review</t>
  </si>
  <si>
    <t>[Fordon, Rebecca] Ohio State Univ, Mortiz Law Lib, Mortiz Coll Law, Columbus, OH 43210 USA</t>
  </si>
  <si>
    <t>University System of Ohio; Ohio State University</t>
  </si>
  <si>
    <t>Fordon, R (corresponding author), Ohio State Univ, Mortiz Law Lib, Mortiz Coll Law, Columbus, OH 43210 USA.</t>
  </si>
  <si>
    <t>AMER ASSOC LAW LIBRARIES</t>
  </si>
  <si>
    <t>CHICAGO</t>
  </si>
  <si>
    <t>SUITE 703 53 WEST JACKSON BLVD, CHICAGO, IL 60604 USA</t>
  </si>
  <si>
    <t>0023-9283</t>
  </si>
  <si>
    <t>LAW LIBR J</t>
  </si>
  <si>
    <t>Law Libr. J.</t>
  </si>
  <si>
    <t>SPR</t>
  </si>
  <si>
    <t>Information Science &amp; Library Science; Law</t>
  </si>
  <si>
    <t>Social Science Citation Index (SSCI)</t>
  </si>
  <si>
    <t>Information Science &amp; Library Science; Government &amp; Law</t>
  </si>
  <si>
    <t>4U2PE</t>
  </si>
  <si>
    <t>WOS:000858641400013</t>
  </si>
  <si>
    <t>Almuzaini, HA; Azmi, AM</t>
  </si>
  <si>
    <t>Almuzaini, Huda A.; Azmi, Aqil M.</t>
  </si>
  <si>
    <t>JOURNAL OF KING SAUD UNIVERSITY-COMPUTER AND INFORMATION SCIENCES</t>
  </si>
  <si>
    <t>Arabic NLP; Deep learning; Legal AI; Judicial decision support system</t>
  </si>
  <si>
    <t>Since the early 1980s, the legal domain has shown a growing interest in Artificial Intelligence approaches to tackle the increasing number of cases worldwide. TaSbeeb is a deep learning (DL)-based judicial decision support system (JDSS) designed for legal professionals in Saudi courts by retrieving judicial reasoning, Qur'anic verses, and hadiths from a knowledge base. The proposed system consists of three phases: annotation, classification, and information retrieval. To annotate judicial text, we developed Ann-Judicial, a semi-automatic method. To handle the imbalanced corpus for classification, we devised homogeneous and heterogeneous stacking DL models. For information retrieval, we proposed Jud_RoBERTa, a judicial language model. TaSbeeb achieved high accuracy and F-scores in both the classification and information retrieval blocks, showing good accuracy despite complexities in the judicial field and interference between cases. Specifically, the classification phase achieved an accuracy and F-score of 95.8%, while the information retrieval phase achieved an accuracy of 79.8% and F-score of 79.3%. The proposed JDSS has potential for extension to other courts and can be used in judicial inspection. TaSbeeb represents a significant stride towards a more efficient and accurate judicial decision-making process in the Arabic legal system, which has been hindered by a lack of research on Arabic JDSS. (c) 2023 The Author(s). Published by Elsevier B.V. on behalf of King Saud University. This is an open access article under the CC BY-NC-ND license (http://creativecommons.org/licenses/by-nc-nd/4.0/).</t>
  </si>
  <si>
    <t>[Almuzaini, Huda A.; Azmi, Aqil M.] King Saud Univ, Coll Comp &amp; Informat Sci, Dept Comp Sci, Riyadh 11543, Saudi Arabia</t>
  </si>
  <si>
    <t>King Saud University</t>
  </si>
  <si>
    <t>Azmi, AM (corresponding author), King Saud Univ, Coll Comp &amp; Informat Sci, Dept Comp Sci, Riyadh 11543, Saudi Arabia.</t>
  </si>
  <si>
    <t>aqil@ksu.edu.sa</t>
  </si>
  <si>
    <t>Azmi, Aqil/AAR-2299-2020</t>
  </si>
  <si>
    <t>Almuzaini, Huda/0000-0002-4496-4317; Azmi, Aqil/0000-0002-0983-2861</t>
  </si>
  <si>
    <t>Deputyship for Research &amp; Innovation, Ministry of Education in Saudi Arabia [IFKSUOR3-049-2]</t>
  </si>
  <si>
    <t>Deputyship for Research &amp; Innovation, Ministry of Education in Saudi Arabia</t>
  </si>
  <si>
    <t>The authors extend their appreciation to the Deputyship for Research &amp; Innovation, Ministry of Education in Saudi Arabia for funding this research work through the project no. IFKSUOR3-049-2.</t>
  </si>
  <si>
    <t>ELSEVIER</t>
  </si>
  <si>
    <t>AMSTERDAM</t>
  </si>
  <si>
    <t>RADARWEG 29, 1043 NX AMSTERDAM, NETHERLANDS</t>
  </si>
  <si>
    <t>1319-1578</t>
  </si>
  <si>
    <t>2213-1248</t>
  </si>
  <si>
    <t>J KING SAUD UNIV-COM</t>
  </si>
  <si>
    <t>J. King Saud Univ.-Comput. Inf. Sci.</t>
  </si>
  <si>
    <t>http://dx.doi.org/10.1016/j.jksuci.2023.101695</t>
  </si>
  <si>
    <t>AUG 2023</t>
  </si>
  <si>
    <t>Computer Science, Information Systems</t>
  </si>
  <si>
    <t>Computer Science</t>
  </si>
  <si>
    <t>GA6W6</t>
  </si>
  <si>
    <t>WOS:001149986800001</t>
  </si>
  <si>
    <t>Zahir, J</t>
  </si>
  <si>
    <t>Zahir, Jihad</t>
  </si>
  <si>
    <t>EXPERT SYSTEMS</t>
  </si>
  <si>
    <t>OUTCOMES</t>
  </si>
  <si>
    <t>The increasing amount of electronic legal documents represents a great opportunity for the development of intelligent computational systems for legal texts processing and classification. Most of these systems use classical machine learning and large datasets in English. This paper proposes an approach to automatically predict legal case outcome from written description of the events in Arabic using deep learning. An in-house corpus from the decisions of the Moroccan Court of Cassation is built and used to train a deep learning model that predicts judgement. As the created corpus is of limited size, a new data augmentation method is proposed to boost the prediction performance. Two settings for text representation are tested, namely FastText and GloVe embeddings, and multiple deep learning models architectures are tested. The proposed approach succeeds in predicting judicial decisions of the Moroccan Court of Cassation with an accuracy of 80.51% on six classes. Even with a small dataset, the proposed data augmentation method was helpful in improving the overall models' performance. Despite the advancement in the area of legal judgement prediction over the years, this work is the first attempt to predict legal outcome using the documents of the Moroccan Cassation court. The corpus created in the context of this work will be made publicly available to the community.</t>
  </si>
  <si>
    <t>[Zahir, Jihad] Cadi Ayyad Univ, Fac Sci Semlalia, LISI Lab, Marrakech, Morocco</t>
  </si>
  <si>
    <t>Cadi Ayyad University of Marrakech</t>
  </si>
  <si>
    <t>Zahir, J (corresponding author), Cadi Ayyad Univ, Fac Sci Semlalia, LISI Lab, Marrakech, Morocco.</t>
  </si>
  <si>
    <t>j.zahir@uca.ac.ma</t>
  </si>
  <si>
    <t>Zahir, Jihad/0000-0002-5344-8277</t>
  </si>
  <si>
    <t>WILEY</t>
  </si>
  <si>
    <t>HOBOKEN</t>
  </si>
  <si>
    <t>111 RIVER ST, HOBOKEN 07030-5774, NJ USA</t>
  </si>
  <si>
    <t>0266-4720</t>
  </si>
  <si>
    <t>1468-0394</t>
  </si>
  <si>
    <t>EXPERT SYST</t>
  </si>
  <si>
    <t>Expert Syst.</t>
  </si>
  <si>
    <t>JUL</t>
  </si>
  <si>
    <t>http://dx.doi.org/10.1111/exsy.13236</t>
  </si>
  <si>
    <t>FEB 2023</t>
  </si>
  <si>
    <t>Computer Science, Artificial Intelligence; Computer Science, Theory &amp; Methods</t>
  </si>
  <si>
    <t>I1QT5</t>
  </si>
  <si>
    <t>WOS:000931573900001</t>
  </si>
  <si>
    <t>Balagopalan, A; Madras, D; Yang, DH; Hadfield-Menell, D; Hadfield, GK; Ghassemi, M</t>
  </si>
  <si>
    <t>Balagopalan, Aparna; Madras, David; Yang, David H.; Hadfield-Menell, Dylan; Hadfield, Gillian K.; Ghassemi, Marzyeh</t>
  </si>
  <si>
    <t>SCIENCE ADVANCES</t>
  </si>
  <si>
    <t>As governments and industry turn to increased use of automated decision systems, it becomes essential to consider how closely such systems can reproduce human judgment. We identify a core potential failure, finding that annotators label objects differently depending on whether they are being asked a factual question or a normative question. This challenges a natural assumption maintained in many standard machine-learning (ML) data acquisition procedures: that there is no difference between predicting the factual classification of an object and an exercise of judgment about whether an object violates a rule premised on those facts. We find that using factual labels to train models intended for normative judgments introduces a notable measurement error. We show that models trained using factual labels yield significantly different judgments than those trained using normative labels and that the impact of this effect on model performance can exceed that of other factors (e.g., dataset size) that routinely attract attention from ML researchers and practitioners.</t>
  </si>
  <si>
    <t>[Balagopalan, Aparna; Hadfield-Menell, Dylan; Ghassemi, Marzyeh] MIT, Cambridge, MA 02139 USA; [Madras, David; Yang, David H.; Hadfield, Gillian K.; Ghassemi, Marzyeh] Univ Toronto, Toronto, ON, Canada; [Madras, David; Hadfield, Gillian K.; Ghassemi, Marzyeh] Vector Inst, Toronto, ON, Canada; [Yang, David H.] ML Estimat, Toronto, ON, Canada; [Hadfield, Gillian K.] Schwartz Reisman Inst Technol &amp; Soc, Toronto, ON, Canada; [Hadfield, Gillian K.] Ctr Human Compatible AI, Berkeley, CA USA; [Hadfield, Gillian K.] OpenAI, San Francisco, CA USA</t>
  </si>
  <si>
    <t>Massachusetts Institute of Technology (MIT); University of Toronto; Vector Institute for Artificial Intelligence; OpenAI</t>
  </si>
  <si>
    <t>Balagopalan, A (corresponding author), MIT, Cambridge, MA 02139 USA.</t>
  </si>
  <si>
    <t>aparnab@mit.edu</t>
  </si>
  <si>
    <t>Hadfield, Gillian/0000-0003-4124-8187; Hadfield-Menell, Dylan/0000-0002-6168-4763; Madras, David/0000-0001-6817-8743; Yang, David/0000-0003-1708-1153</t>
  </si>
  <si>
    <t>Schwartz Reisman Institute for Technology and Society; Amazon Science PhD Fellowship at the MIT Science Hub; NSERC Alexander Graham Bell Canada Graduate Scholarship-Doctoral (CGS -D); Schwartz Reisman Chair in Technology and Society; CIFAR AI Chair at the Vector Institute; Hermann L. F. von Helmholtz Career Development Professorship at MIT; Microsoft Research; IFAR AI Chair at the Vector Institute; CIFAR Azrieli Global Scholar award; Canada Research Council Chair; University of Toronto's Institutional Research Ethics Board; [00037283]</t>
  </si>
  <si>
    <t>Schwartz Reisman Institute for Technology and Society; Amazon Science PhD Fellowship at the MIT Science Hub; NSERC Alexander Graham Bell Canada Graduate Scholarship-Doctoral (CGS -D)(European Research Council (ERC)Natural Sciences and Engineering Research Council of Canada (NSERC)); Schwartz Reisman Chair in Technology and Society; CIFAR AI Chair at the Vector Institute; Hermann L. F. von Helmholtz Career Development Professorship at MIT; Microsoft Research(Microsoft); IFAR AI Chair at the Vector Institute; CIFAR Azrieli Global Scholar award; Canada Research Council Chair; University of Toronto's Institutional Research Ethics Board;</t>
  </si>
  <si>
    <t>We acknowledge the Schwartz Reisman Institute for Technology and Society for funding this research. A.B. was funded in part by an Amazon Science PhD Fellowship at the MIT Science Hub. D.M. was supported by an NSERC Alexander Graham Bell Canada Graduate Scholarship-Doctoral (CGS-D) during a portion of this research. D.H.-M. was funded in part by a gift from the Hirji Wigglesworth Family Foundation and in part by the Bonnie and Marty (1864) Tenenbaum Career Development Chair. G.K.H was funded in part by the Schwartz Reisman Chair in Technology and Society and a CIFAR AI Chair at the Vector Institute. M.G. was funded in part by the Hermann L. F. von Helmholtz Career Development Professorship at MIT, Microsoft Research, a CIFAR AI Chair at the Vector Institute, a CIFAR Azrieli Global Scholar award, and a Canada Research Council Chair. Resources used in preparing this research were provided, in part, by the Province of Ontario, the Government of Canada through CIFAR, and companies sponsoring the Vector Institute. This project was approved by the University of Toronto's Institutional Research Ethics Board (protocol no. 00037283).</t>
  </si>
  <si>
    <t>AMER ASSOC ADVANCEMENT SCIENCE</t>
  </si>
  <si>
    <t>WASHINGTON</t>
  </si>
  <si>
    <t>1200 NEW YORK AVE, NW, WASHINGTON, DC 20005 USA</t>
  </si>
  <si>
    <t>2375-2548</t>
  </si>
  <si>
    <t>SCI ADV</t>
  </si>
  <si>
    <t>MAY 10</t>
  </si>
  <si>
    <t>abq0701</t>
  </si>
  <si>
    <t>http://dx.doi.org/10.1126/sciadv.abq0701</t>
  </si>
  <si>
    <t>Multidisciplinary Sciences</t>
  </si>
  <si>
    <t>Science &amp; Technology - Other Topics</t>
  </si>
  <si>
    <t>I7JE5</t>
  </si>
  <si>
    <t>WOS:001004504000005</t>
  </si>
  <si>
    <t>Chen, X</t>
  </si>
  <si>
    <t>Chen, Xuan</t>
  </si>
  <si>
    <t>FRONTIERS IN PSYCHOLOGY</t>
  </si>
  <si>
    <t>deep learning; artificial intelligence; sentencing; law; restricted boltzmann deep learning model</t>
  </si>
  <si>
    <t>ARTIFICIAL-INTELLIGENCE</t>
  </si>
  <si>
    <t>This work aims to explore the application of deep learning-based artificial intelligence technology in sentencing, to promote the reform and innovation of the judicial system. First, the concept and the principles of sentencing are introduced, and the deep learning model of intelligent robot in trials is proposed. According to related concepts, the issues that need to be solved in artificial intelligence sentencing based on deep learning are introduced. The deep learning model is integrated into the intelligent robot system, to assist in the sentencing of cases. Finally, an example is adopted to illustrate the feasibility of the intelligent robot under deep learning in legal sentencing. The results show that the general final trial periods for cases of traffic accidents, copyright information, trademark infringement, copyright protection, and theft are 1,049, 796, 663, 847, and 201 days, respectively; while the final trial period under artificial intelligence evaluation based on the restricted Boltzmann deep learning model is 458, 387, 376, 438, and 247 days, respectively. The accuracy of trials is above 92%, showing a high application value. It can be observed that expect theft cases, the final trial period for others cases has been effectively reduced. The intelligent robot assistance under the restricted Boltzmann deep learning model can shorten the trial period of cases. The deep learning intelligent robot has a certain auxiliary role in legal sentencing, and this outcome provides a theoretical basis for the research of artificial intelligence technology in legal sentencing.</t>
  </si>
  <si>
    <t>[Chen, Xuan] Zhejiang Sci Tech Univ, Sch Law &amp; Polit, Dept Social Work, Hangzhou, Peoples R China</t>
  </si>
  <si>
    <t>Zhejiang Sci-Tech University</t>
  </si>
  <si>
    <t>Chen, X (corresponding author), Zhejiang Sci Tech Univ, Sch Law &amp; Polit, Dept Social Work, Hangzhou, Peoples R China.</t>
  </si>
  <si>
    <t>chenxuan@zstu.edu.cn</t>
  </si>
  <si>
    <t>Chen, Xuan/0000-0002-7269-5097</t>
  </si>
  <si>
    <t>Research Program of Zhejiang Soft Science [2021C35033]; Project of National Social Science Fund of China [18BSH119]</t>
  </si>
  <si>
    <t>Research Program of Zhejiang Soft Science; Project of National Social Science Fund of China</t>
  </si>
  <si>
    <t>FRONTIERS MEDIA SA</t>
  </si>
  <si>
    <t>LAUSANNE</t>
  </si>
  <si>
    <t>AVENUE DU TRIBUNAL FEDERAL 34, LAUSANNE, CH-1015, SWITZERLAND</t>
  </si>
  <si>
    <t>1664-1078</t>
  </si>
  <si>
    <t>FRONT PSYCHOL</t>
  </si>
  <si>
    <t>JUL 18</t>
  </si>
  <si>
    <t>http://dx.doi.org/10.3389/fpsyg.2022.901796</t>
  </si>
  <si>
    <t>Psychology, Multidisciplinary</t>
  </si>
  <si>
    <t>Psychology</t>
  </si>
  <si>
    <t>3L2PU</t>
  </si>
  <si>
    <t>gold, Green Published</t>
  </si>
  <si>
    <t>WOS:000834609000001</t>
  </si>
  <si>
    <t>Wei, GH; Qiu, XW; Xu, YS; Zhan, M; Qian, ZL</t>
  </si>
  <si>
    <t>Wei, Ganhui; Qiu, Xiaowei; Xu, Yisheng; Zhan, Ming; Qian, Zhuliang</t>
  </si>
  <si>
    <t>Study on artificial intelligence to judge the activity of tuberculomas</t>
  </si>
  <si>
    <t>JOURNAL OF RADIATION RESEARCH AND APPLIED SCIENCES</t>
  </si>
  <si>
    <t>Artificial intelligence; CT; Volume-based CT value; Tuberculoma; Activity</t>
  </si>
  <si>
    <t>PULMONARY TUBERCULOSIS; CT</t>
  </si>
  <si>
    <t>Objective: This study aims to explore the auxiliary diagnostic value of artificial intelligence (AI) in determining the activity status of various pulmonary tuberculosis lesions, including but not limited to tuberculomas. By utilizing AI technology to automatically segment tuberculoma lesions in CT images and combining manual adjustment of the region of interest (ROI) to ensure the accuracy of analysis, the study ultimately aims to quantitatively evaluate the activity of tuberculomas. Methods: A total of 112 patients with pulmonary tuberculomas were retrospectively analyzed. Among them, 60 patients had active tuberculomas and 52 patients had inactive tuberculomas, with a total of 172 tuberculomas (108 active and 64 inactive) studied on chest CT images. AI technology was employed to automatically segment various pulmonary tuberculosis lesions, including tuberculomas and other relevant types, and manual ROI adjustment was performed on some lesions. Statistical analyses, including the T-test and ROC curve analysis, were subsequently carried out to determine differences, thresholds, and calculate the accuracy, sensitivity, and specificity of the diagnosis. Results: The study revealed significant differences in volumetric CT values between active and inactive tuberculomas. The AUC value of the ROC curve analysis was AUC = 0.997, with an optimal threshold of 45.5 HU. The sensitivity, specificity, and accuracy of the method achieved high levels. Conclusion: This study demonstrates that utilizing AI technology to measure volumetric CT values of various pulmonary tuberculosis lesions, including tuberculomas, can accurately determine their activity status, enhancing the diagnostic accuracy and applicability across different manifestations of pulmonary tuberculosis.</t>
  </si>
  <si>
    <t>[Wei, Ganhui; Qiu, Xiaowei] Hangzhou Red Cross Hosp, Dept Radiol, Hangzhou 310003, Peoples R China; [Xu, Yisheng; Qian, Zhuliang] Zhejiang Chinese Med Univ, Hangzhou Xiaoshan Hosp Tradit Chinese Med, Dept Radiol, Jiangnan Hosp, Hangzhou 311200, Zhejiang, Peoples R China; [Zhan, Ming] Hangzhou Ninth Peoples Hosp, Dept Radiol, Hangzhou 311225, Peoples R China</t>
  </si>
  <si>
    <t>Zhejiang Chinese Medical University</t>
  </si>
  <si>
    <t>Qian, ZL (corresponding author), 156 Yucai Rd, Hangzhou, Zhejiang, Peoples R China.</t>
  </si>
  <si>
    <t>qianzhuliang1980@163.com</t>
  </si>
  <si>
    <t>The 2021 Zhejiang Provincial Health and Wellness Technology Planning Project (General Program) [2021KY252]</t>
  </si>
  <si>
    <t>The 2021 Zhejiang Provincial Health and Wellness Technology Planning Project (General Program)</t>
  </si>
  <si>
    <t>This work was supported by the 2021 Zhejiang Provincial Health and Wellness Technology Planning Project (General Program) under Grant No. 2021KY252.</t>
  </si>
  <si>
    <t>1687-8507</t>
  </si>
  <si>
    <t>J RADIAT RES APPL SC</t>
  </si>
  <si>
    <t>J. Radiat. Res. Appl. Sci.</t>
  </si>
  <si>
    <t>DEC</t>
  </si>
  <si>
    <t>10.1016/j.jrras.2024.101099</t>
  </si>
  <si>
    <t>http://dx.doi.org/10.1016/j.jrras.2024.101099</t>
  </si>
  <si>
    <t>SEP 2024</t>
  </si>
  <si>
    <t>Multidisciplinary Sciences; Radiology, Nuclear Medicine &amp; Medical Imaging</t>
  </si>
  <si>
    <t>Science &amp; Technology - Other Topics; Radiology, Nuclear Medicine &amp; Medical Imaging</t>
  </si>
  <si>
    <t>G9X7C</t>
  </si>
  <si>
    <t>WOS:001320087000001</t>
  </si>
  <si>
    <t>Zheng, M; Liu, B; Sun, L</t>
  </si>
  <si>
    <t>Zheng, Min; Liu, Bo; Sun, Le</t>
  </si>
  <si>
    <t>RETRACTED: Study of Deep Learning-Based Legal Judgment Prediction in Internet of Things Era (Retracted Article)</t>
  </si>
  <si>
    <t>COMPUTATIONAL INTELLIGENCE AND NEUROSCIENCE</t>
  </si>
  <si>
    <t>Article; Retracted Publication</t>
  </si>
  <si>
    <t>Legal judgment prediction is the most typical application of artificial intelligence technology, especially natural language processing methods, in the judicial field. In a practical environment, the performance of algorithms is often restricted by the computing resource conditions due to the uneven computing performance of the devices. Reducing the computational resource consumption of the model and improving the inference speed can effectively reduce the deployment difficulty of the legal judgment prediction model. To improve the prediction accuracy, enhance the model inference speed, and reduce the model memory consumption, we propose a BERT knowledge distillation-based legal decision prediction model, called KD-BERT. To reduce the resource consumption in the model inference process, we use the BERT pretraining model with lower memory requirements to be the encoder. Then, the knowledge distillation strategy transfers the knowledge to the student model of the shallow transformer structure. Experiment results show that the proposed KD-BERT has the highest F1-score compared with traditional BERT models. Its inference speed is also much faster than the other BERT models.</t>
  </si>
  <si>
    <t>[Zheng, Min; Liu, Bo] Hubei Univ Sci &amp; Technol, Xianning, Hubei, Peoples R China; [Sun, Le] Nanjing Univ Informat Sci &amp; Technol, Nanjing, Peoples R China</t>
  </si>
  <si>
    <t>Hubei University of Science &amp; Technology; Nanjing University of Information Science &amp; Technology</t>
  </si>
  <si>
    <t>Liu, B (corresponding author), Hubei Univ Sci &amp; Technol, Xianning, Hubei, Peoples R China.</t>
  </si>
  <si>
    <t>lb1@hbust.edu.cn</t>
  </si>
  <si>
    <t>SUN, LE/0000-0002-4221-0327</t>
  </si>
  <si>
    <t>1687-5265</t>
  </si>
  <si>
    <t>1687-5273</t>
  </si>
  <si>
    <t>COMPUT INTEL NEUROSC</t>
  </si>
  <si>
    <t>AUG 8</t>
  </si>
  <si>
    <t>http://dx.doi.org/10.1155/2022/8490760</t>
  </si>
  <si>
    <t>Mathematical &amp; Computational Biology; Neurosciences</t>
  </si>
  <si>
    <t>Mathematical &amp; Computational Biology; Neurosciences &amp; Neurology</t>
  </si>
  <si>
    <t>5P6AO</t>
  </si>
  <si>
    <t>WOS:000873231800024</t>
  </si>
  <si>
    <t>Rico-Juan, JR; Sánchez-Cartagena, VM; Valero-Mas, JJ; Gallego, AJ</t>
  </si>
  <si>
    <t>Rico-Juan, Juan Ramon; Sanchez-Cartagena, Victor M.; Valero-Mas, Jose J.; Gallego, Antonio Javier</t>
  </si>
  <si>
    <t>IEEE TRANSACTIONS ON LEARNING TECHNOLOGIES</t>
  </si>
  <si>
    <t>AT-RISK; INSTANCE; PERFORMANCE</t>
  </si>
  <si>
    <t>Online Judge (OJ) systems are typically considered within programming-related courses as they yield fast and objective assessments of the code developed by the students. Such an evaluation generally provides a single decision based on a rubric, most commonly whether the submission successfully accomplished the assignment. Nevertheless, since in an educational context such information may be deemed insufficient, it would be beneficial for both the student and the instructor to receive additional feedback about the overall development of the task. This work aims to tackle this limitation by considering the further exploitation of the information gathered by the OJ and automatically inferring feedback for both the student and the instructor. More precisely, we consider the use of learning-based schemes-particularly, multi-instance learning (MIL) and classical machine learning formulations-to model student behavior. Besides, explainable artificial intelligence (XAI) is contemplated to provide human-understandable feedback. The proposal has been evaluated considering a case of study comprising 2500 submissions from roughly 90 different students from a programming-related course in a computer science degree. The results obtained validate the proposal: The model is capable of significantly predicting the user outcome (either passing or failing the assignment) solely based on the behavioral pattern inferred by the submissions provided to the OJ. Moreover, the proposal is able to identify prone-to-fail student groups and profiles as well as other relevant information, which eventually serves as feedback to both the student and the instructor.</t>
  </si>
  <si>
    <t>[Rico-Juan, Juan Ramon; Sanchez-Cartagena, Victor M.; Valero-Mas, Jose J.; Gallego, Antonio Javier] Univ Alicante, Dept Software &amp; Comp Syst, Alicante 03690, Spain</t>
  </si>
  <si>
    <t>Universitat d'Alacant</t>
  </si>
  <si>
    <t>Gallego, AJ (corresponding author), Univ Alicante, Dept Software &amp; Comp Syst, Alicante 03690, Spain.</t>
  </si>
  <si>
    <t>juanramonrico@ua.es; vmsanchez@dlsi.ua.es; jjvalero@dlsi.ua.es; jgallego@dlsi.ua.es</t>
  </si>
  <si>
    <t>RICO-JUAN, Juan/AAQ-9737-2021; Valero-Mas, Jose/HSB-4673-2023; Gallego, Antonio Javier/AAE-3627-2019</t>
  </si>
  <si>
    <t>Sanchez-Cartagena, Victor M./0000-0001-9600-6885; RICO-JUAN, Juan Ramon/0000-0002-9199-5802; Gallego, Antonio Javier/0000-0003-3148-6886; Valero-Mas, Jose J./0000-0001-8667-4070</t>
  </si>
  <si>
    <t>Programa Redes-I3CE de investigacion en docencia Universitaria del Instituto de Ciencias de la Educacion</t>
  </si>
  <si>
    <t>No Statement Available</t>
  </si>
  <si>
    <t>IEEE COMPUTER SOC</t>
  </si>
  <si>
    <t>LOS ALAMITOS</t>
  </si>
  <si>
    <t>10662 LOS VAQUEROS CIRCLE, PO BOX 3014, LOS ALAMITOS, CA 90720-1314 USA</t>
  </si>
  <si>
    <t>IEEE T LEARN TECHNOL</t>
  </si>
  <si>
    <t>http://dx.doi.org/10.1109/TLT.2023.3239110</t>
  </si>
  <si>
    <t>Computer Science, Interdisciplinary Applications; Education &amp; Educational Research</t>
  </si>
  <si>
    <t>Science Citation Index Expanded (SCI-EXPANDED); Social Science Citation Index (SSCI)</t>
  </si>
  <si>
    <t>Computer Science; Education &amp; Educational Research</t>
  </si>
  <si>
    <t>EY5S1</t>
  </si>
  <si>
    <t>Green Submitted, Green Published</t>
  </si>
  <si>
    <t>WOS:001142515100003</t>
  </si>
  <si>
    <t>Wen, Y; Ti, P</t>
  </si>
  <si>
    <t>Wen, Yu; Ti, Ping</t>
  </si>
  <si>
    <t>A Study of Legal Judgment Prediction Based on Deep Learning Multi-Fusion Models-Data from China</t>
  </si>
  <si>
    <t>SAGE OPEN</t>
  </si>
  <si>
    <t>legal judgment prediction; deep learning; law prediction; fine prediction</t>
  </si>
  <si>
    <t>Legal judgment prediction implies predicting judgment results based on the case description suitable for judgment predictions in legal terms, crimes, fines, and punishment. This study examines Chinese legal cases, focusing on legal predictions based on deep learning multiple fusion models. It aims to analyze case descriptions and predict legal terms and fines. The use of artificial intelligence models to predict the law can solve the problem of increasing workload of legal institutions and personnel because of the increasing number of cases; and simultaneously, reduce the differences in judgment. This will improve the efficiency and fairness of legal judgments. This study used the BDCI2017 dataset for experiments and applied deep learning algorithms to improve the prediction accuracy. Various models, such as TextCNN, TextRNN, Wide &amp; TextCNN, and TextDenseNet classify cases and fines. Results revealed that TextDenseNet is better than the other model structures in terms of predictive accuracy.</t>
  </si>
  <si>
    <t>[Wen, Yu] Guilin Univ Tourism, Guilin, Peoples R China; [Ti, Ping] Guangxi Normal Univ, 1 Yanzhong Rd, Guilin 541004, Guangxi, Peoples R China</t>
  </si>
  <si>
    <t>Guangxi Normal University</t>
  </si>
  <si>
    <t>Ti, P (corresponding author), Guangxi Normal Univ, 1 Yanzhong Rd, Guilin 541004, Guangxi, Peoples R China.</t>
  </si>
  <si>
    <t>2312126055@qq.com</t>
  </si>
  <si>
    <t>National Social Science Foundation of China [17BTY063]</t>
  </si>
  <si>
    <t>National Social Science Foundation of China(National Office of Philosophy and Social Sciences)</t>
  </si>
  <si>
    <t>The author(s) disclosed receipt of the following financial support for the research, authorship, and/or publication of this article: This research was funded by the General Projects of the National Social Science Foundation of China (Grant No.17BTY063).</t>
  </si>
  <si>
    <t>SAGE PUBLICATIONS INC</t>
  </si>
  <si>
    <t>THOUSAND OAKS</t>
  </si>
  <si>
    <t>2455 TELLER RD, THOUSAND OAKS, CA 91320 USA</t>
  </si>
  <si>
    <t>2158-2440</t>
  </si>
  <si>
    <t>http://dx.doi.org/10.1177/21582440241257682</t>
  </si>
  <si>
    <t>Social Sciences, Interdisciplinary</t>
  </si>
  <si>
    <t>Social Sciences - Other Topics</t>
  </si>
  <si>
    <t>F4K1I</t>
  </si>
  <si>
    <t>WOS:001309513700001</t>
  </si>
  <si>
    <t>Wu, JX; Wang, HY; Sun, N; Wang, HW; Tatarinov, D</t>
  </si>
  <si>
    <t>Wu, Jiaxin; Wang, Heyong; Sun, Ning; Wang, Hongwei; Tatarinov, Danila</t>
  </si>
  <si>
    <t>JOURNAL OF ENVIRONMENTAL AND PUBLIC HEALTH</t>
  </si>
  <si>
    <t>Environmental problem is an international problem that transcends national boundaries and develops into regional and global environmental pollution and ecological problems. Facing the increasing environmental pollution, the international community has successively formulated many relevant environmental pollution prevention laws, but the world situation is complicated after all, environmental problems still emerge endlessly, and the protection of environmental rights has become the consensus of the international community. Environmental right is an integral part of human rights, and protecting environmental right is the concrete expression and proper meaning of protecting human rights. Using international criminal law to protect environmental rights will play a positive role in global environmental protection. As with the development of computer technology, the research of machine learning has gradually transferred to the field of social science, especially the judicial field. While sentencing is a crucial part of environmental crime, this paper studies the sentencing of environmental rights cases from the perspective of international criminal law and uses Convolutional Neural Networks (CNN) to determine the sentencing of environmental rights cases. Through the experiment on the Integrated Database (IDB) dataset, the results show that the introduction of CNN improves the effect of the sentencing term prediction model and the fine prediction model significantly. The CNN-based model scored 91.6542 in the sentencing term prediction model and 90.8890 in the fine prediction model.</t>
  </si>
  <si>
    <t>[Wu, Jiaxin; Sun, Ning; Wang, Hongwei] Harbin Inst Technol, Harbin 150001, Peoples R China; [Wang, Heyong; Tatarinov, Danila] Al Farabi Kazakh Natl Univ, Alma Ata 050000, Kazakhstan</t>
  </si>
  <si>
    <t>Harbin Institute of Technology; Al-Farabi Kazakh National University</t>
  </si>
  <si>
    <t>Wang, HY (corresponding author), Al Farabi Kazakh Natl Univ, Alma Ata 050000, Kazakhstan.</t>
  </si>
  <si>
    <t>21s016015@stu.hit.edu.cn; su_minchzhe2@live.kaznu.kz; 20s016017@stu.hit.edu.cn; 20050077@hit.edu.cn; danila_tatarinov@mail.ru</t>
  </si>
  <si>
    <t>Wu, Jiaxin/GVT-3486-2022</t>
  </si>
  <si>
    <t>Wang, Hongwei/0000-0003-3044-1774; Heyong, Wang/0000-0002-4092-2136</t>
  </si>
  <si>
    <t>1687-9805</t>
  </si>
  <si>
    <t>1687-9813</t>
  </si>
  <si>
    <t>J ENVIRON PUBLIC HEA</t>
  </si>
  <si>
    <t>MAY 31</t>
  </si>
  <si>
    <t>http://dx.doi.org/10.1155/2022/4064135</t>
  </si>
  <si>
    <t>Public, Environmental &amp; Occupational Health</t>
  </si>
  <si>
    <t>2D0PT</t>
  </si>
  <si>
    <t>hybrid, Green Published</t>
  </si>
  <si>
    <t>WOS:000811259700001</t>
  </si>
  <si>
    <t>Zhao, QH; Gao, TH; Guo, N</t>
  </si>
  <si>
    <t>Zhao, Qihui; Gao, Tianhan; Guo, Nan</t>
  </si>
  <si>
    <t>INFORMATION PROCESSING &amp; MANAGEMENT</t>
  </si>
  <si>
    <t>Legal judgment prediction; Graph neural networks; Sememe-enhanced gated graph neural; networks; Multi-graph fusion mechanism; Text classification</t>
  </si>
  <si>
    <t>Legal Judgment Prediction (LJP) is a significant task of legal intelligence. Its objective is to predict the relevant law articles, charges, and terms of penalty based on fact descriptions of a criminal case. Existing methods have a drawback: they cannot effectively deal with charges confusion when using various granularity of law articles and predicting outcomes with limited data. In response to this challenge, we propose a solution: a graph neural network-based LJP method that utilizes a multi-graph fusion mechanism to fully and accurately integrate law article information. In detail, we begin by constructing five types of graphs for each case. In the phase of intra-graph information passing, we adopt a Sememe-enhanced Gated Graph Neural Networks to aggregate and update the node features by combining law articles and sememe information. For inter-graph information passing, we introduce a multi-graph fusion mechanism that merges the node features of the five graphs. Finally, we devise a graph readout function, which employs a classifier to derive the results of LJP. The results of our experiment on real world datasets demonstrate that our method outperforms the current state-of-the-art approaches in our experimental metric.</t>
  </si>
  <si>
    <t>[Zhao, Qihui; Gao, Tianhan] Northeastern Univ, Software Coll, 195 Chuangxin Rd, Shenyang 110169, Peoples R China; [Guo, Nan] Northeastern Univ, Sch Comp Sci &amp; Engn, 195 Chuangxin Rd, Shenyang 110169, Peoples R China</t>
  </si>
  <si>
    <t>Northeastern University - China; Northeastern University - China</t>
  </si>
  <si>
    <t>Guo, N (corresponding author), Northeastern Univ, Sch Comp Sci &amp; Engn, 195 Chuangxin Rd, Shenyang 110169, Peoples R China.</t>
  </si>
  <si>
    <t>1910459@stu.neu.edu.cn; gaoth@mail.neu.edu.cn; guonan@mail.neu.edu.cn</t>
  </si>
  <si>
    <t>Gao, Tianhan/AAK-1248-2020</t>
  </si>
  <si>
    <t>, qihui/0000-0001-7527-5568</t>
  </si>
  <si>
    <t>National Natural Science Foundation of China [52130403]; Fundamental Research Funds for the Central Universities [N2017003]</t>
  </si>
  <si>
    <t>National Natural Science Foundation of China(National Natural Science Foundation of China (NSFC)); Fundamental Research Funds for the Central Universities(Fundamental Research Funds for the Central Universities)</t>
  </si>
  <si>
    <t>Acknowledgments This work was supported by National Natural Science Foundation of China (grant no. 52130403) and the Fundamental Research Funds for the Central Universities (grant no. N2017003) .</t>
  </si>
  <si>
    <t>ELSEVIER SCI LTD</t>
  </si>
  <si>
    <t>London</t>
  </si>
  <si>
    <t>125 London Wall, London, ENGLAND</t>
  </si>
  <si>
    <t>0306-4573</t>
  </si>
  <si>
    <t>1873-5371</t>
  </si>
  <si>
    <t>INFORM PROCESS MANAG</t>
  </si>
  <si>
    <t>http://dx.doi.org/10.1016/j.ipm.2023.103455</t>
  </si>
  <si>
    <t>JUL 2023</t>
  </si>
  <si>
    <t>Computer Science, Information Systems; Information Science &amp; Library Science</t>
  </si>
  <si>
    <t>Computer Science; Information Science &amp; Library Science</t>
  </si>
  <si>
    <t>P1YD7</t>
  </si>
  <si>
    <t>WOS:001048658700001</t>
  </si>
  <si>
    <t>Nigam, SK; Sharma, A; Khanna, D; Shallum, N; Ghosh, K; Bhattacharya, A</t>
  </si>
  <si>
    <t>Martins, A; Srikumar, V; Ku, LW</t>
  </si>
  <si>
    <t>Nigam, Shubham Kumar; Sharma, Anurag; Khanna, Danush; Shallum, Noel; Ghosh, Kripabandhu; Bhattacharya, Arnab</t>
  </si>
  <si>
    <t>FINDINGS OF THE ASSOCIATION FOR COMPUTATIONAL LINGUISTICS: ACL 2024</t>
  </si>
  <si>
    <t>62nd Annual Meeting of the Association-for-Computational-Linguistics (ACL) / Student Research Workshop (SRW)</t>
  </si>
  <si>
    <t>AUG 11-16, 2024</t>
  </si>
  <si>
    <t>Bangkok, THAILAND</t>
  </si>
  <si>
    <t>Assoc Computat Linguist,Apple,LG AI Res,Newsbreak,MetaAI,Google DeepMind,Megagon Labs,Baidu,SCB IOX,SONY,Alibaba Cloud Tongyi,Amazon Sci,ByteDance,IBM,Meituan,Oracle,Ahrefs,Cohere,MI,Tianqiao &amp; Chrissy, Chen Inst,Ant Grp,Adobe,Babelscape,Translated,DataoceanAI,Thailand Convent &amp; Exhibit Bur,KBTG,ETDA,Artificial Intelligence Assoc Thailand,NSTDA, NECTEC</t>
  </si>
  <si>
    <t>In the era of Large Language Models (LLMs), predicting judicial outcomes poses significant challenges due to the complexity of legal proceedings and the scarcity of expert-annotated datasets. Addressing this, we introduce Prediction with Explanation (PredEx), the largest expert-annotated dataset for legal judgment prediction and explanation in the Indian context, featuring over 15,000 annotations. This groundbreaking corpus significantly enhances the training and evaluation of AI models in legal analysis, with innovations including the application of instruction tuning to LLMs. This method has markedly improved the predictive accuracy and explanatory depth of these models for legal judgments. We employed various transformer-based models, tailored for both general and Indian legal contexts. Through rigorous lexical, semantic, and expert assessments, our models effectively leverage PredEx to provide precise predictions and meaningful explanations, establishing it as a valuable benchmark for both the legal profession and the NLP community.</t>
  </si>
  <si>
    <t>[Nigam, Shubham Kumar; Bhattacharya, Arnab] Indian Inst Technol Kanpur, Kanpur, Uttar Pradesh, India; [Sharma, Anurag; Ghosh, Kripabandhu] IISER Kolkata, Kolkata, India; [Khanna, Danush] Manipal Univ Jaipur, Manipal, India; [Shallum, Noel] Symbiosis Law Sch Pune, Pune, Maharashtra, India</t>
  </si>
  <si>
    <t>Indian Institute of Technology System (IIT System); Indian Institute of Technology (IIT) - Kanpur; Indian Institute of Science Education &amp; Research (IISER) - Kolkata; Manipal University Jaipur</t>
  </si>
  <si>
    <t>Nigam, SK (corresponding author), Indian Inst Technol Kanpur, Kanpur, Uttar Pradesh, India.</t>
  </si>
  <si>
    <t>sknigam@cse.iitk.ac.in; as19ms159@iiserkol.ac.in; danush.229310455@muj.manipal.edu; kripaghosh@iiserkol.ac.in; noelshallum@gmail.com; arnabb@cse.iitk.ac.in</t>
  </si>
  <si>
    <t>ASSOC COMPUTATIONAL LINGUISTICS-ACL</t>
  </si>
  <si>
    <t>STROUDSBURG</t>
  </si>
  <si>
    <t>209 N EIGHTH STREET, STROUDSBURG, PA 18360 USA</t>
  </si>
  <si>
    <t>979-8-89176-099-8</t>
  </si>
  <si>
    <t>Computer Science, Artificial Intelligence; Computer Science, Interdisciplinary Applications; Computer Science, Theory &amp; Methods</t>
  </si>
  <si>
    <t>Conference Proceedings Citation Index - Science (CPCI-S)</t>
  </si>
  <si>
    <t>BY0KA</t>
  </si>
  <si>
    <t>WOS:001356731804025</t>
  </si>
  <si>
    <t>Putera, NSFMS; Saripan, H; Bajury, MSA; Yacob, SN</t>
  </si>
  <si>
    <t>Putera, Nurus Sakinatul Fikriah Mohd Shith; Saripan, Hartini; Bajury, Mimi Sintia A.; Yacob, Syazni Nadzirah</t>
  </si>
  <si>
    <t>Artificial Intelligence-Powered Criminal Sentencing in Malaysia: A conflict with the rule of law</t>
  </si>
  <si>
    <t>ENVIRONMENT-BEHAVIOUR PROCEEDINGS JOURNAL</t>
  </si>
  <si>
    <t>International Virtual Colloquium on Multi-disciplinary Research Impact (2nd Series)</t>
  </si>
  <si>
    <t>OCT 15, 2021</t>
  </si>
  <si>
    <t>MALAYSIA</t>
  </si>
  <si>
    <t>Artificial Intelligence; Artificial Intelligence in Courts; Artificial Intelligence in Criminal Justice</t>
  </si>
  <si>
    <t>Despite its promising benefits, Artificial Intelligence-powered sentencing may infringe the fundamental principle of due process, presents unacceptable risks of error and implicit bias, and reliance on AI to predict recidivism which forms significant components of the rule of law. The present research, therefore, examines technical characteristics and legal theoretical consequences of the technology used in court processes. Employing jurisprudential analysis as the method of research, this research explores an adjudicatory paradigm that prefers standardisation over discretion, leading in the waning of the notion of rule of law pertinent to the justice system.</t>
  </si>
  <si>
    <t>[Putera, Nurus Sakinatul Fikriah Mohd Shith; Saripan, Hartini; Bajury, Mimi Sintia A.; Yacob, Syazni Nadzirah] Univ Teknol MARA, Fac Law, Shah Alam, Malaysia</t>
  </si>
  <si>
    <t>Universiti Teknologi MARA</t>
  </si>
  <si>
    <t>Putera, NSFMS (corresponding author), Univ Teknol MARA, Fac Law, Shah Alam, Malaysia.</t>
  </si>
  <si>
    <t>nurussakinatul@uitm.edu.my; hartinisaripan@uitm.edu.my; mimisintia@uitm.edu.my; syazni@uitm.edu.my</t>
  </si>
  <si>
    <t>Saripan, Hartini/ABD-1813-2021</t>
  </si>
  <si>
    <t>Universiti Teknologi MARA - Lex Praesta Research Grant [600-TNCPI 5/3/DDF]</t>
  </si>
  <si>
    <t>Universiti Teknologi MARA - Lex Praesta Research Grant</t>
  </si>
  <si>
    <t>The authors would like to express their gratitude for the financial support from Universiti Teknologi MARA under the Lex Praesta Research Grant (600-TNCPI 5/3/DDF (FUU) (001/2020) granted for this research.</t>
  </si>
  <si>
    <t>E-IPH LTD UK</t>
  </si>
  <si>
    <t>SHEFFIELD</t>
  </si>
  <si>
    <t>THE LEADMILL, 6 LEADMILL RD, PO BOX STUDIO 7, SHEFFIELD, S1 4SE, ENGLAND</t>
  </si>
  <si>
    <t>2398-4287</t>
  </si>
  <si>
    <t>ENVIRON-BEHAV PROC J</t>
  </si>
  <si>
    <t>Environ.-Behav. Proc. J.</t>
  </si>
  <si>
    <t>AUG</t>
  </si>
  <si>
    <t>SI</t>
  </si>
  <si>
    <t>10.21834/ebpj.v7iSI7.3813</t>
  </si>
  <si>
    <t>http://dx.doi.org/10.21834/ebpj.v7iSI7.3813</t>
  </si>
  <si>
    <t>Environmental Studies</t>
  </si>
  <si>
    <t>Environmental Sciences &amp; Ecology</t>
  </si>
  <si>
    <t>N8HM2</t>
  </si>
  <si>
    <t>hybrid</t>
  </si>
  <si>
    <t>WOS:001039360300020</t>
  </si>
  <si>
    <t>Moric, Z; Dakic, V; Urosev, S</t>
  </si>
  <si>
    <t>Moric, Zlatan; Dakic, Vedran; Urosev, Sinisa</t>
  </si>
  <si>
    <t>An AI-Based Decision Support System Utilizing Bayesian Networks for Judicial Decision-Making</t>
  </si>
  <si>
    <t>SYSTEMS</t>
  </si>
  <si>
    <t>judicial decision-making; continental law; Bayesian networks; probabilistic reasoning; evidence synthesis</t>
  </si>
  <si>
    <t>Judicial decision-making in continental law systems requires carefully evaluating complex, interdependent evidence while ensuring consistency and fairness. This study investigates the application of Bayesian networks in structuring legal evidence within an AI-based decision support system. The primary research objective is to assess the enhancement of transparency, minimization of cognitive overload, and reduced bias in judicial processes through probabilistic reasoning. The proposed system dynamically updates outcome probabilities as new evidence is introduced, enabling real-time monitoring of case likelihoods. AI-generated recommendations are aligned with judicial precedents by integrating Conditional Probability Tables (CPTs) and historical case data in this adaptive approach. The interpretability and effectiveness of Bayesian inference in legal decision support are analyzed methodologically, emphasizing its capacity to refine probability distributions in response to evolving courtroom inputs. The findings address a key research gap by demonstrating how structured AI-driven heuristics can supplement judicial reasoning while maintaining decision accountability and transparency. The system is suggested to enhance consistency and fairness in legal judgments while preserving judicial autonomy. This study contributes to the growing intersection of AI and legal decision-making, with an emphasis placed on the role of machine learning in supporting judicial heuristics while maintaining procedural integrity.</t>
  </si>
  <si>
    <t>[Moric, Zlatan; Dakic, Vedran; Urosev, Sinisa] Algebra Univ, Dept Cybersecur &amp; Syst Engn, Zagreb 10000, Croatia</t>
  </si>
  <si>
    <t>Moric, Z (corresponding author), Algebra Univ, Dept Cybersecur &amp; Syst Engn, Zagreb 10000, Croatia.</t>
  </si>
  <si>
    <t>zlatan.moric@algebra.hr; vedran.dakic@algebra.hr; sinisa.urosev@algebra.hr</t>
  </si>
  <si>
    <t>MDPI AG, Grosspeteranlage 5, CH-4052 BASEL, SWITZERLAND</t>
  </si>
  <si>
    <t>2079-8954</t>
  </si>
  <si>
    <t>SYSTEMS-BASEL</t>
  </si>
  <si>
    <t>Systems-Basel</t>
  </si>
  <si>
    <t>FEB</t>
  </si>
  <si>
    <t>10.3390/systems13020131</t>
  </si>
  <si>
    <t>http://dx.doi.org/10.3390/systems13020131</t>
  </si>
  <si>
    <t>Y4H5A</t>
  </si>
  <si>
    <t>WOS:001431754400001</t>
  </si>
  <si>
    <t>Hsieh, DC; Chen, LUH; Sun, TP</t>
  </si>
  <si>
    <t>Hsieh, Decheng; Chen, Lieuhen; Sun, Taiping</t>
  </si>
  <si>
    <t>Legal Judgment Prediction Based on Machine Learning: Predicting the Discretionary Damages of Mental Suffering in Fatal Car Accident Cases</t>
  </si>
  <si>
    <t>APPLIED SCIENCES-BASEL</t>
  </si>
  <si>
    <t>discretionary damages of mental suffering; fatal car accident cases; legal judgment prediction; mental suffering damages; relevant legal factors</t>
  </si>
  <si>
    <t>SELECTION</t>
  </si>
  <si>
    <t>The discretionary damage of mental suffering in fatal car accident cases in Taiwan is subjective, uncertain, and unpredictable; thus, plaintiffs, defendants, and their lawyers find it difficult to judge whether spending much of their money and time on the lawsuit is worthwhile and which legal factors judges will consider important and dominant when they are assessing the mental suffering damages. To address these problems, we propose k-nearest neighbor, classification and regression trees, and random forests as learning algorithms for regression to build optimal predictive models. In addition, we reveal the importance ranking of legal factors by permutation feature importance. The experimental results show that the random forest model outperformed the other models and achieved good performance, and the mental suffering damages that plaintiff claims  and the age of the victim  play important roles in assessments of mental suffering damages in fatal car accident cases in Taiwan. Therefore, litigants and their lawyers can predict the discretionary damages of mental suffering in advance and wisely decide whether they should litigate or not, and then they can focus on the crucial legal factors and develop the best litigation strategy.</t>
  </si>
  <si>
    <t>[Hsieh, Decheng; Chen, Lieuhen] Natl Chi Nan Univ, Coll Sci &amp; Technol, Dept Comp Sci &amp; Informat Engn, Nantou 545301, Taiwan; [Sun, Taiping] Natl Chi Nan Univ, Coll Sci &amp; Technol, Dept Elect Engn, Nantou 545301, Taiwan</t>
  </si>
  <si>
    <t>National Chi Nan University; National Chi Nan University</t>
  </si>
  <si>
    <t>Hsieh, DC (corresponding author), Natl Chi Nan Univ, Coll Sci &amp; Technol, Dept Comp Sci &amp; Informat Engn, Nantou 545301, Taiwan.</t>
  </si>
  <si>
    <t>a97141481@gmail.com; hchen@csie.ncnu.edu.tw; tps@ncnu.edu.tw</t>
  </si>
  <si>
    <t>2076-3417</t>
  </si>
  <si>
    <t>APPL SCI-BASEL</t>
  </si>
  <si>
    <t>Appl. Sci.-Basel</t>
  </si>
  <si>
    <t>NOV</t>
  </si>
  <si>
    <t>http://dx.doi.org/10.3390/app112110361</t>
  </si>
  <si>
    <t>Chemistry, Multidisciplinary; Engineering, Multidisciplinary; Materials Science, Multidisciplinary; Physics, Applied</t>
  </si>
  <si>
    <t>Chemistry; Engineering; Materials Science; Physics</t>
  </si>
  <si>
    <t>WX6WX</t>
  </si>
  <si>
    <t>WOS:000718734900001</t>
  </si>
  <si>
    <t>Rakoff, JS</t>
  </si>
  <si>
    <t>Rakoff, Jed S.</t>
  </si>
  <si>
    <t>When Machines Can Be Judge, Jury, and Executioner: Justice in the Age of Artificial Intelligence</t>
  </si>
  <si>
    <t>NEW YORK REVIEW OF BOOKS</t>
  </si>
  <si>
    <t>NEW YORK REVIEW</t>
  </si>
  <si>
    <t>NEW YORK</t>
  </si>
  <si>
    <t>1755 BROADWAY, 5TH FLOOR, NEW YORK, NY 10019 USA</t>
  </si>
  <si>
    <t>0028-7504</t>
  </si>
  <si>
    <t>1944-7744</t>
  </si>
  <si>
    <t>NEW YORK REV BOOKS</t>
  </si>
  <si>
    <t>N. Y. Rev. Books</t>
  </si>
  <si>
    <t>JUN 10</t>
  </si>
  <si>
    <t>Humanities, Multidisciplinary</t>
  </si>
  <si>
    <t>Arts &amp; Humanities Citation Index (A&amp;HCI)</t>
  </si>
  <si>
    <t>Arts &amp; Humanities - Other Topics</t>
  </si>
  <si>
    <t>VN6JD</t>
  </si>
  <si>
    <t>WOS:001171793200015</t>
  </si>
  <si>
    <t>Fowler, S</t>
  </si>
  <si>
    <t>Fowler, Stacy</t>
  </si>
  <si>
    <t>When Machines Can Be Judge, Jury, and Executioner: Justice in the Age of Artificial Intelligence.</t>
  </si>
  <si>
    <t>[Fowler, Stacy] St Marys Univ, Sarita Kenedy East Law Lib, San Antonio, TX 78228 USA</t>
  </si>
  <si>
    <t>Fowler, S (corresponding author), St Marys Univ, Sarita Kenedy East Law Lib, San Antonio, TX 78228 USA.</t>
  </si>
  <si>
    <t>MK9U3</t>
  </si>
  <si>
    <t>WOS:001193640300014</t>
  </si>
  <si>
    <t>Zhao, G; Shi, HB; Wang, JF</t>
  </si>
  <si>
    <t>Zhao, G.; Shi, H. B.; Wang, J. F.</t>
  </si>
  <si>
    <t>ADVANCES IN PRODUCTION ENGINEERING &amp; MANAGEMENT</t>
  </si>
  <si>
    <t>Evolutionary game; Artificial intelligence; Manufacturing; Manufacturers; Supply chain; Contract performance; Court; Modelling; Evolutionary stabilization strategy</t>
  </si>
  <si>
    <t>MANAGEMENT</t>
  </si>
  <si>
    <t>Today's world revolves around technology, which has a total impact not only on human life but also on manufacturing companies. Many companies have embraced artificial intelligence (AI) in the form of powerful computers, applications, or software that can screen job applicants, alert when a machine is about to break down, and read legal contracts. However, the rapid expansion of AI and its use in legal settings, such as contract performance, in a company is a major challenge on the judicial side. This article, thus, establishes an evolutionary game model of whether manufacturing suppliers are performing contracts or not when the court chooses to use artificial intelligence (AI) technology. Considering the complexity of choosing manufacturers' AI strategy, the method constructs a simulation analysis model of manufacturers' contract enforcement behaviour with the participation of several subjects. We can simulate the influence of the factors selected on the strategy chosen by both parties (manufacturers and court) by changing the different influence factors and studying the evolutionary law of different court guidance and regulation strategies on the production behaviour of green products. The results show that the choice of the court and manufacturers to use the AI technology strategy or not is based on the rate of error reduction, through the computational implementation of multi-subject modelling.</t>
  </si>
  <si>
    <t>[Zhao, G.; Shi, H. B.; Wang, J. F.] Shenyang Univ Technol, Sch Management, Shenyang, Peoples R China</t>
  </si>
  <si>
    <t>Shenyang University of Technology</t>
  </si>
  <si>
    <t>Shi, HB (corresponding author), Shenyang Univ Technol, Sch Management, Shenyang, Peoples R China.</t>
  </si>
  <si>
    <t>hhbbs@live.cn</t>
  </si>
  <si>
    <t>Liaoning Planning Office of Philosophy and Social Science Project [L19BGL028]</t>
  </si>
  <si>
    <t>Liaoning Planning Office of Philosophy and Social Science Project</t>
  </si>
  <si>
    <t>UNIV MARIBOR, FAC MECHANICAL ENGINEERING</t>
  </si>
  <si>
    <t>MARIBOR</t>
  </si>
  <si>
    <t>SMETANOVA ULICA 17, MARIBOR, SI-2000, SLOVENIA</t>
  </si>
  <si>
    <t>1854-6250</t>
  </si>
  <si>
    <t>1855-6531</t>
  </si>
  <si>
    <t>ADV PROD ENG MANAG</t>
  </si>
  <si>
    <t>http://dx.doi.org/10.14743/apem2022.1.424</t>
  </si>
  <si>
    <t>Engineering, Manufacturing; Materials Science, Multidisciplinary</t>
  </si>
  <si>
    <t>Engineering; Materials Science</t>
  </si>
  <si>
    <t>2C5EZ</t>
  </si>
  <si>
    <t>Bronze</t>
  </si>
  <si>
    <t>WOS:000810893000017</t>
  </si>
  <si>
    <t>Hoang, TD; Bui, CM; Bui, KHN</t>
  </si>
  <si>
    <t>Ojha, AK; Dogruoz, AS; Madabushi, HT; Kumar, R; Sartori, E; DaSanMartino, G</t>
  </si>
  <si>
    <t>Thanh Dat Hoang; Chi Minh Bui; Khac-Hoai Nam Bui</t>
  </si>
  <si>
    <t>17TH INTERNATIONAL WORKSHOP ON SEMANTIC EVALUATION, SEMEVAL-2023</t>
  </si>
  <si>
    <t>International Workshops on Semantic Evaluation</t>
  </si>
  <si>
    <t>17th International Workshop on Semantic Evaluation (SemEval)</t>
  </si>
  <si>
    <t>JUL 13-14, 2023</t>
  </si>
  <si>
    <t>Toronto, CANADA</t>
  </si>
  <si>
    <t>ACL Special Interest Grp Lexicon</t>
  </si>
  <si>
    <t>Court Judgement Prediction with Explanation (CJPE) is a task in the field of legal analysis and evaluation, which involves predicting the outcome of a court case based on the available legal text and providing a detailed explanation of the prediction. This is an important task in the legal system as it can aid in decision-making and improve the efficiency of the court process. In this paper, we present a new approach to understanding legal texts, which are normally long documents, based on data-oriented methods. Specifically, we first try to exploit the characteristic of data to understand the legal texts. The output is then used to train the model using the Longformer architecture. Regarding the experiment, the proposed method is evaluated on the sub-task CJPE of the SemEval-2023 Task 6. Accordingly, our method achieves top 1 and top 2 on the classification task and explanation task, respectively. Furthermore, we present several open research issues for further investigations in order to improve the performance in this research field.</t>
  </si>
  <si>
    <t>[Thanh Dat Hoang; Chi Minh Bui; Khac-Hoai Nam Bui] Viettel Grp, Viettel Cyberspace Ctr, Hanoi, Vietnam</t>
  </si>
  <si>
    <t>Hoang, TD (corresponding author), Viettel Grp, Viettel Cyberspace Ctr, Hanoi, Vietnam.</t>
  </si>
  <si>
    <t>datht17@viettel.com.vn; minhbc@viettel.com.vn; nambkh@viettel.com.vn</t>
  </si>
  <si>
    <t>978-1-959429-99-9</t>
  </si>
  <si>
    <t>Int Work Semantic Ev</t>
  </si>
  <si>
    <t>Computer Science, Artificial Intelligence; Computer Science, Interdisciplinary Applications; Linguistics</t>
  </si>
  <si>
    <t>BX3IR</t>
  </si>
  <si>
    <t>WOS:001281001900118</t>
  </si>
  <si>
    <t>Oliveira, M; Brands, J; Mashudi, J; Liefooghe, B; Hortensius, R</t>
  </si>
  <si>
    <t>Oliveira, Manuel; Brands, Justus; Mashudi, Judith; Liefooghe, Baptist; Hortensius, Ruud</t>
  </si>
  <si>
    <t>COGNITIVE RESEARCH-PRINCIPLES AND IMPLICATIONS</t>
  </si>
  <si>
    <t>Artificial intelligence; Large language models; Chatbots; Impression formation; Social evaluation; Morality; Competence</t>
  </si>
  <si>
    <t>FUNDAMENTAL DIMENSIONS; MIND; ASSOCIATIONS; EMOTIONS; JUDGMENT; MACHINE; WARMTH; AGENCY; HALO</t>
  </si>
  <si>
    <t>This paper examines how humans judge the capabilities of artificial intelligence (AI) to evaluate human attributes, specifically focusing on two key dimensions of human social evaluation: morality and competence. Furthermore, it investigates the impact of exposure to advanced Large Language Models on these perceptions. In three studies (combined N = 200), we tested the hypothesis that people will find it less plausible that AI is capable of judging the morality conveyed by a behavior compared to judging its competence. Participants estimated the plausibility of AI origin for a set of written impressions of positive and negative behaviors related to morality and competence. Studies 1 and 3 supported our hypothesis that people would be more inclined to attribute AI origin to competence-related impressions compared to morality-related ones. In Study 2, we found this effect only for impressions of positive behaviors. Additional exploratory analyses clarified that the differentiation between the AI origin of competence and morality judgments persisted throughout the first half year after the public launch of popular AI chatbot (i.e., ChatGPT) and could not be explained by participants' general attitudes toward AI, or the actual source of the impressions (i.e., AI or human). These findings suggest an enduring belief that AI is less adept at assessing the morality compared to the competence of human behavior, even as AI capabilities continued to advance.</t>
  </si>
  <si>
    <t>[Brands, Justus; Mashudi, Judith; Liefooghe, Baptist; Hortensius, Ruud] Univ Utrecht, Dept Psychol, Utrecht, Netherlands; [Oliveira, Manuel] Eindhoven Univ Technol, Dept Ind Engn &amp; Innovat Sci, Eindhoven, Netherlands</t>
  </si>
  <si>
    <t>Utrecht University; Eindhoven University of Technology</t>
  </si>
  <si>
    <t>Hortensius, R (corresponding author), Univ Utrecht, Dept Psychol, Utrecht, Netherlands.</t>
  </si>
  <si>
    <t>r.hortensius@uu.nl</t>
  </si>
  <si>
    <t>Barbosa de Oliveira, Manuel/AAK-1739-2020</t>
  </si>
  <si>
    <t>Barbosa de Oliveira, Manuel/0000-0002-6220-0695</t>
  </si>
  <si>
    <t>Utrecht University; HUMAN-AI Alliance program</t>
  </si>
  <si>
    <t>We thank Utrecht University and the HUMAN-AI Alliance program for funding this research.</t>
  </si>
  <si>
    <t>ONE NEW YORK PLAZA, SUITE 4600, NEW YORK, NY, UNITED STATES</t>
  </si>
  <si>
    <t>2365-7464</t>
  </si>
  <si>
    <t>COGN RES</t>
  </si>
  <si>
    <t>Cogn. Res.</t>
  </si>
  <si>
    <t>http://dx.doi.org/10.1186/s41235-024-00573-7</t>
  </si>
  <si>
    <t>Psychology, Experimental</t>
  </si>
  <si>
    <t>YS8S7</t>
  </si>
  <si>
    <t>WOS:001270574800001</t>
  </si>
  <si>
    <t>Gibson, J</t>
  </si>
  <si>
    <t>Gibson, Johanna</t>
  </si>
  <si>
    <t>People or patents, inventors or owners: why the Supreme Court decision on artificial intelligence and invention in Thaler is significant for all intellectual property</t>
  </si>
  <si>
    <t>QUEEN MARY JOURNAL OF INTELLECTUAL PROPERTY</t>
  </si>
  <si>
    <t>EDWARD ELGAR PUBLISHING LTD</t>
  </si>
  <si>
    <t>CHELTENHAM</t>
  </si>
  <si>
    <t>THE LYPIATTS, 15 LANSDOWN RD, CHELTENHAM, GLOS GL50 2JA, ENGLAND</t>
  </si>
  <si>
    <t>2045-9807</t>
  </si>
  <si>
    <t>2045-9815</t>
  </si>
  <si>
    <t>QUEEN MARY J INTELLE</t>
  </si>
  <si>
    <t>Queen Mary J. Intellect. Prop.</t>
  </si>
  <si>
    <t>Law</t>
  </si>
  <si>
    <t>Government &amp; Law</t>
  </si>
  <si>
    <t>RL8E1</t>
  </si>
  <si>
    <t>WOS:001227903000002</t>
  </si>
  <si>
    <t>Kolkman, D; Bex, F; Narayan, N; van der Put, M</t>
  </si>
  <si>
    <t>Kolkman, Daan; Bex, Floris; Narayan, Nitin; van der Put, Manuella</t>
  </si>
  <si>
    <t>BIG DATA &amp; SOCIETY</t>
  </si>
  <si>
    <t>legal prediction; discretionary authority; bureaucracy; artificial intelligence; work practices</t>
  </si>
  <si>
    <t>ALGORITHMS; PRINCIPLES</t>
  </si>
  <si>
    <t>Governments increasingly use algorithms to inform or supplant decision-making. Artificial Intelligence systems in particular are considered objective, consistent and efficient decision-makers, but have also been shown to be fallible. Furthermore, the adoption of artificial intelligence (AI) in government is fraught with challenges which are only partly understood and rarely studied in practice. In this paper, we draw on science and technology studies and human computer interaction and report on a critical case study of the development and use of an AI system for processing traffic violation appeal at a Dutch court. Although much empirical work on algorithms in practice is primarily observational in nature, we employ a canonical action research approach and actively participate in the development of the AI system. We draw on data collected in the form of interviews, observations, documents and a user-experiment. Based on this material we provide: 1. An in-depth empirical account of the tensions between street-level bureaucrats, screen-level bureaucrats and street-level algorithms; 2. An analysis of the differences between decisions made by, with and without the AI system and find that use of the AI systems impacts decisions made by legal experts; 3. A confirmation of earlier work that finds AI systems can best be applied in support of legal-decision making and demonstrate how the decision-making process of the traffic violation cases may mitigate some of the risks of algorithmic decision-making.</t>
  </si>
  <si>
    <t>[Kolkman, Daan; Bex, Floris] Univ Utrecht, Dept Informat &amp; Comp Sci, Buys Ballot Gebouw Princetonpl, NL-5358 CC Utrecht, Netherlands; [Kolkman, Daan; Narayan, Nitin] Eindhoven Univ Technol, Jheronimus Acad Data Sci, Eindhoven, Netherlands; [van der Put, Manuella] Tilburg Univ, Tilburg Law Sch, Tilburg, Netherlands</t>
  </si>
  <si>
    <t>Utrecht University; Eindhoven University of Technology; Tilburg University</t>
  </si>
  <si>
    <t>Kolkman, D (corresponding author), Univ Utrecht, Dept Informat &amp; Comp Sci, Buys Ballot Gebouw Princetonpl, NL-5358 CC Utrecht, Netherlands.</t>
  </si>
  <si>
    <t>d.a.kolkman@gmail.com</t>
  </si>
  <si>
    <t>Kolkman, Daan/AAT-5160-2020</t>
  </si>
  <si>
    <t>Kolkman, Daan/0000-0001-9836-0212</t>
  </si>
  <si>
    <t>2053-9517</t>
  </si>
  <si>
    <t>BIG DATA SOC</t>
  </si>
  <si>
    <t>Big Data Soc.</t>
  </si>
  <si>
    <t>JUN</t>
  </si>
  <si>
    <t>http://dx.doi.org/10.1177/20539517241255101</t>
  </si>
  <si>
    <t>TB2K8</t>
  </si>
  <si>
    <t>WOS:001238730900001</t>
  </si>
  <si>
    <t>Thomaidou, MA; Berryessa, CM</t>
  </si>
  <si>
    <t>Thomaidou, Mia A.; Berryessa, Colleen M.</t>
  </si>
  <si>
    <t>CRIMINAL JUSTICE AND BEHAVIOR</t>
  </si>
  <si>
    <t>criminal justice; sentencing; mental illness; political ideology; machine learning</t>
  </si>
  <si>
    <t>DOUBLE-EDGED-SWORD; CRIMINAL RESPONSIBILITY; CAUSAL ATTRIBUTIONS; DISORDERS; HEALTH; LEGAL; POLITICS; JUDGES; PERCEPTIONS; PREDICTORS</t>
  </si>
  <si>
    <t>This study identifies factors that contribute to sentencing outcomes for criminally sentenced individuals experiencing mental disorders, in two U.S. states with divergent sociopolitical ideologies. Recent case law (n = 130) from appellate courts in New York and Kansas (from 2020 to 2021) was analyzed using regression and machine learning to predict sentence severity for individuals experiencing mental disorders. Across both states, trauma-related and personality disorders led to the most severe sentences, while paraphilia, addiction, and mood disorders had the lowest probability of imprisonment. Sentencing outcomes in Kansas were significantly more severe as compared with New York. A classification analysis identified important patterns of sentencing determinants that predicted which mental disorders were more likely to lead to incarceration. Findings and implications are discussed in relation to punishment disparities as well as the potentials and pitfalls regarding the use of machine learning approaches in criminal justice research and policy.</t>
  </si>
  <si>
    <t>[Thomaidou, Mia A.; Berryessa, Colleen M.] Rutgers State Univ, Sch Criminal Justice, Newark, NJ USA; [Thomaidou, Mia A.] Rutgers State Univ, Sch Criminal Justice, 123 Washington St, Newark, NJ 07102 USA</t>
  </si>
  <si>
    <t>Rutgers University System; Rutgers University Newark; Rutgers University New Brunswick; Rutgers University System; Rutgers University Newark; Rutgers University New Brunswick</t>
  </si>
  <si>
    <t>Thomaidou, MA (corresponding author), Rutgers State Univ, Sch Criminal Justice, 123 Washington St, Newark, NJ 07102 USA.</t>
  </si>
  <si>
    <t>athina.mia@gmail.com</t>
  </si>
  <si>
    <t>Berryessa, Colleen/C-2761-2014; Thomaidou, Mia Athina/JXN-4350-2024</t>
  </si>
  <si>
    <t>Berryessa, Colleen/0000-0003-1670-7484; Thomaidou, Mia Athina/0000-0002-2237-9459</t>
  </si>
  <si>
    <t>0093-8548</t>
  </si>
  <si>
    <t>1552-3594</t>
  </si>
  <si>
    <t>CRIM JUSTICE BEHAV</t>
  </si>
  <si>
    <t>http://dx.doi.org/10.1177/00938548231170801</t>
  </si>
  <si>
    <t>MAY 2023</t>
  </si>
  <si>
    <t>Psychology, Clinical; Criminology &amp; Penology</t>
  </si>
  <si>
    <t>Psychology; Criminology &amp; Penology</t>
  </si>
  <si>
    <t>IC1Y7</t>
  </si>
  <si>
    <t>WOS:000981761900001</t>
  </si>
  <si>
    <t>Xie, XL; Shen, JF</t>
  </si>
  <si>
    <t>Xie, Xuelin; Shen, Jingfang</t>
  </si>
  <si>
    <t>Waterlogging Resistance Evaluation Index and Photosynthesis Characteristics Selection: Using Machine Learning Methods to Judge Poplar's Waterlogging Resistance</t>
  </si>
  <si>
    <t>MATHEMATICS</t>
  </si>
  <si>
    <t>flood disasters; waterlogging stress; waterlogging resistance index; feature extraction; SVR model</t>
  </si>
  <si>
    <t>SUPPORT VECTOR REGRESSION; RESPONSES; STRESS; CLONES; TOLERANCE; GROWTH; FOREST; MODEL; GENE</t>
  </si>
  <si>
    <t>Flood disasters are the major natural disaster that affects the growth of agriculture and forestry crops. Due to rapid growth and strong waterlogging resistance characteristics, many studies have explained the waterlogging resistance mechanism of poplar from different perspectives. However, there is no accurate method to define the evaluation index of waterlogging resistance. In addition, there is also a lack of research on predicting the waterlogging resistance of poplars. Based on the changes of poplar biomass and seedling height, the evaluation index of poplar resistance to waterlogging was well determined, and the characteristics of photosynthesis were used to predict the waterlogging resistance of poplars. First, four methods of hierarchical clustering, lasso, stepwise regression and all-subsets regression were used to extract the photosynthesis characteristics. After that, the support vector regression model of poplar resistance to waterlogging was established by using the characteristic parameters of photosynthesis. Finally, the results show that the SVR model based on Stepwise regression and Lasso method has high precision. On the test set, the coefficient of determination (R-2) was 0.8581 and 0.8492, the mean square error (MSE) was 0.0104 and 0.0341, and the mean relative error (MRE) was 9.78% and 9.85%, respectively. Therefore, using the characteristic parameters of photosynthesis to predict the waterlogging resistance of poplars is feasible.</t>
  </si>
  <si>
    <t>[Xie, Xuelin; Shen, Jingfang] Huazhong Agr Univ, Coll Sci, Wuhan 430070, Peoples R China</t>
  </si>
  <si>
    <t>Huazhong Agricultural University</t>
  </si>
  <si>
    <t>Shen, JF (corresponding author), Huazhong Agr Univ, Coll Sci, Wuhan 430070, Peoples R China.</t>
  </si>
  <si>
    <t>xl.xie@webmail.hzau.edu.cn; sjf_712@mail.hzau.edu.cn</t>
  </si>
  <si>
    <t>Xie, Xuelin/JQI-5358-2023</t>
  </si>
  <si>
    <t>National Natural Science Foundation of China [31570665]; Fundamental Research Funds for the Central Universities [2662020YLPY017]; High-end foreign expert introduction program, National strategic science and technology development fund [G20200017074]</t>
  </si>
  <si>
    <t>National Natural Science Foundation of China(National Natural Science Foundation of China (NSFC)); Fundamental Research Funds for the Central Universities(Fundamental Research Funds for the Central Universities); High-end foreign expert introduction program, National strategic science and technology development fund</t>
  </si>
  <si>
    <t>This study was supported by the National Natural Science Foundation of China (Grant No. 31570665) and the Fundamental Research Funds for the Central Universities (Grant No. 2662020YLPY017). High-end foreign expert introduction program, National strategic science and technology development fund (Grant No. G20200017074).</t>
  </si>
  <si>
    <t>2227-7390</t>
  </si>
  <si>
    <t>MATHEMATICS-BASEL</t>
  </si>
  <si>
    <t>http://dx.doi.org/10.3390/math9131542</t>
  </si>
  <si>
    <t>TF8UY</t>
  </si>
  <si>
    <t>WOS:000670991900001</t>
  </si>
  <si>
    <t>Rangan, K; Yin, YQ</t>
  </si>
  <si>
    <t>Rangan, Keshav; Yin, Yiqiao</t>
  </si>
  <si>
    <t>SCIENTIFIC REPORTS</t>
  </si>
  <si>
    <t>Large language models; Retrieval-augmented generation; QLoRA fine-tuning; Quantized influence measure; Homeless shelter communication</t>
  </si>
  <si>
    <t>HOMELESS SHELTERS; COMMUNICATION; VARIABLES; OUTCOMES; YOUTH</t>
  </si>
  <si>
    <t>This study presents an innovative enhancement to retrieval-augmented generation (RAG) systems by seamlessly integrating fine-tuned large language models (LLMs) with vector databases. This integration capitalizes on the combined strengths of structured data retrieval and the nuanced comprehension provided by advanced LLMs. Central to our approach are the LoRA and QLoRA methodologies, which stand at the forefront of model refinement through parameter-efficient fine-tuning and memory optimization. A novel feature of our research is the incorporation of user feedback directly into the training process, ensuring the model's continuous adaptation to user expectations and thus, improving its performance and applicability. Additionally, we introduce a Quantized Influence Measure (QIM) as an innovative AI Judge mechanism to enhance the precision of result selection, further refining the system's accuracy. Accompanied by an executive diagram and a detailed algorithm for fine-tuning QLoRA, our work provides a comprehensive framework for implementing these advancements within chatbot technologies. This research contributes significant insights into LLM optimization for specific uses and heralds new directions for further development in retrieval-augmented models. Through extensive experimentation and analysis, our findings lay a robust foundation for future advancements in chatbot technology and retrieval systems, marking a significant step forward in the creation of more sophisticated, precise, and user-centric conversational AI systems. We make the dataset, the data processing package huggify-data, the model, and the app publicly available for the community.</t>
  </si>
  <si>
    <t>[Rangan, Keshav; Yin, Yiqiao] Columbia Univ, New York, NY 10027 USA; [Yin, Yiqiao] Univ Chicago, Booth Sch Business, Chicago, IL 60615 USA</t>
  </si>
  <si>
    <t>Columbia University; University of Chicago</t>
  </si>
  <si>
    <t>Yin, YQ (corresponding author), Columbia Univ, New York, NY 10027 USA.;Yin, YQ (corresponding author), Univ Chicago, Booth Sch Business, Chicago, IL 60615 USA.</t>
  </si>
  <si>
    <t>yy2502@columbia.edu</t>
  </si>
  <si>
    <t>NATURE PORTFOLIO</t>
  </si>
  <si>
    <t>BERLIN</t>
  </si>
  <si>
    <t>HEIDELBERGER PLATZ 3, BERLIN, 14197, GERMANY</t>
  </si>
  <si>
    <t>2045-2322</t>
  </si>
  <si>
    <t>SCI REP-UK</t>
  </si>
  <si>
    <t>Sci Rep</t>
  </si>
  <si>
    <t>NOV 10</t>
  </si>
  <si>
    <t>http://dx.doi.org/10.1038/s41598-024-79110-x</t>
  </si>
  <si>
    <t>L7Y1Z</t>
  </si>
  <si>
    <t>WOS:001352833800010</t>
  </si>
  <si>
    <t>Kahr, PK; Rooks, G; Willemsen, MC; Snijders, CCP</t>
  </si>
  <si>
    <t>ACM</t>
  </si>
  <si>
    <t>Kahr, Patricia K.; Rooks, Gerrit; Willemsen, Martijn C.; Snijders, Chris C. P.</t>
  </si>
  <si>
    <t>PROCEEDINGS OF 2023 28TH ANNUAL CONFERENCE ON INTELLIGENT USER INTERFACES, IUI 2023</t>
  </si>
  <si>
    <t>28th Annual Conference on Intelligent User Interfaces (IUI)</t>
  </si>
  <si>
    <t>MAR 27-31, 2023</t>
  </si>
  <si>
    <t>Sydney, AUSTRALIA</t>
  </si>
  <si>
    <t>ACM SIGCHI,ACM SIGAI</t>
  </si>
  <si>
    <t>Human-AI Interaction; Trustworthy AI; Trust Development; Collaborative Decision-Making</t>
  </si>
  <si>
    <t>AUTOMATION; AGENTS</t>
  </si>
  <si>
    <t>Humans increasingly interact with AI systems, and successful interactions rely on individuals trusting such systems (when appropriate). Considering that trust is fragile and often cannot be restored quickly, we focus on how trust develops over time in a human-AI-interaction scenario. In a 2x2 between-subject experiment, we test how model accuracy (high vs. low) and type of explanation (human-like vs. not) affect trust in AI over time. We study a complex decision-making task in which individuals estimate jail time for 20 criminal law cases with AI advice. Results show that trust is significantly higher for high-accuracy models. Also, behavioral trust does not decline, and subjective trust even increases significantly with high accuracy. Human-like explanations did not generally affect trust but boosted trust in high-accuracy models.</t>
  </si>
  <si>
    <t>[Kahr, Patricia K.; Rooks, Gerrit; Willemsen, Martijn C.; Snijders, Chris C. P.] Eindhoven Univ Technol, NL-5600 MB Eindhoven, Netherlands; [Willemsen, Martijn C.] Jheronimus Acad Data Sci, NL-5211 DA Shertogenbosch, Netherlands</t>
  </si>
  <si>
    <t>Eindhoven University of Technology</t>
  </si>
  <si>
    <t>Kahr, PK (corresponding author), Eindhoven Univ Technol, NL-5600 MB Eindhoven, Netherlands.</t>
  </si>
  <si>
    <t>p.k.kahr@tue.nl; g.rooks@tue.nl; m.c.willemsen@tue.nl; c.c.p.snijders@tue.n1</t>
  </si>
  <si>
    <t>Kahr, Patricia/LRT-8705-2024; Willemsen, Martijn/AAZ-9238-2020</t>
  </si>
  <si>
    <t>Willemsen, Martijn/0000-0001-5908-9511; Kahr, Patricia/0000-0002-1368-8698; Snijders, Chris/0000-0001-6165-7645</t>
  </si>
  <si>
    <t>European Supply Chain Forum (ESCF); department Industrial Engineering and Innovation Sciences (IEIS); Eindhoven Artificial Intelligence Systems Institute (EAISI); Logistics Community Brabant</t>
  </si>
  <si>
    <t>We thank Luc Siecker, Jane Deijnen, Milo Simons, Lorea Ros, and Ruben van der Werf for their help in conducting the study. In addition, we would like to express our gratitude to the European Supply Chain Forum (ESCF), the department Industrial Engineering and Innovation Sciences (IE&amp;IS), the Eindhoven Artificial Intelligence Systems Institute (EAISI), and the Logistics Community Brabant for sponsoring the research project AI Planner of the Future, which is funding the Ph.D. project Trust in AI over time and thus supporting this and future studies.</t>
  </si>
  <si>
    <t>ASSOC COMPUTING MACHINERY</t>
  </si>
  <si>
    <t>1601 Broadway, 10th Floor, NEW YORK, NY, UNITED STATES</t>
  </si>
  <si>
    <t>979-8-4007-0106-1</t>
  </si>
  <si>
    <t>http://dx.doi.org/10.1145/3581641.3584058</t>
  </si>
  <si>
    <t>Computer Science, Artificial Intelligence; Computer Science, Information Systems; Computer Science, Software Engineering</t>
  </si>
  <si>
    <t>BX5QF</t>
  </si>
  <si>
    <t>Green Published, Bronze</t>
  </si>
  <si>
    <t>WOS:001302573800037</t>
  </si>
  <si>
    <t>Xie, CY; Fu, TH; Yang, C; Chang, EC; Zhao, MY</t>
  </si>
  <si>
    <t>Xie, Chunya; Fu, Tianhui; Yang, Chen; Chang, En-Chung; Zhao, Mengying</t>
  </si>
  <si>
    <t>MARKETING LETTERS</t>
  </si>
  <si>
    <t>Subjective socioeconomic status; AI evaluation; AI aversion; Talents identification</t>
  </si>
  <si>
    <t>SOCIAL-CLASS; ENTITLEMENT; TECHNOLOGY</t>
  </si>
  <si>
    <t>The current research constructs a framework to understand how subjective socioeconomic status (SES) affects consumers' AI aversion in the evaluation context. Three experiments show that subjective SES has a negative impact on consumers' willingness to accept AI evaluation. Consumers with higher subjective SES are more likely to resist AI evaluation because they perceive that AI agents are not as capable as human agents of identifying their talents. This effect is moderated by the agent type-the impact of subjective SES on resistance to the AI agent is attenuated when the AI agent is non-evaluative. This research is of great significance in enriching research on improving AI services efficiency across various social classes.</t>
  </si>
  <si>
    <t>[Xie, Chunya] Univ Elect Sci &amp; Technol China, Sch Management &amp; Econ, Chengdu, Sichuan, Peoples R China; [Fu, Tianhui; Chang, En-Chung] Renmin Univ China, Renmin Business Sch, Beijing, Peoples R China; [Yang, Chen] Jimei Univ, Sch Business Adm, Xiamen, Fujian, Peoples R China; [Zhao, Mengying] Beijing Natl Accounting Inst, Beijing, Peoples R China</t>
  </si>
  <si>
    <t>University of Electronic Science &amp; Technology of China; Renmin University of China; Jimei University</t>
  </si>
  <si>
    <t>Yang, C (corresponding author), Jimei Univ, Sch Business Adm, Xiamen, Fujian, Peoples R China.</t>
  </si>
  <si>
    <t>chunyaxie@uestc.edu.cn; yangchen@jmu.edu.cn</t>
  </si>
  <si>
    <t>Yang, Cheng-Chia/ACO-1467-2022; Xie, Chunya/KUF-1531-2024; Zhao, Mengying/GQA-7587-2022</t>
  </si>
  <si>
    <t>Xie, Chunya/0000-0002-4425-9722</t>
  </si>
  <si>
    <t>National Natural Science Foundation of China</t>
  </si>
  <si>
    <t>National Natural Science Foundation of China(National Natural Science Foundation of China (NSFC))</t>
  </si>
  <si>
    <t>0923-0645</t>
  </si>
  <si>
    <t>1573-059X</t>
  </si>
  <si>
    <t>MARKET LETT</t>
  </si>
  <si>
    <t>http://dx.doi.org/10.1007/s11002-024-09725-7</t>
  </si>
  <si>
    <t>MAR 2024</t>
  </si>
  <si>
    <t>Business</t>
  </si>
  <si>
    <t>Business &amp; Economics</t>
  </si>
  <si>
    <t>G9A9Q</t>
  </si>
  <si>
    <t>WOS:001184411000001</t>
  </si>
  <si>
    <t>Pereira, FD; Moraes, M; Henklain, M; Hellas, A; Oliveira, E; Gasevic, D; Barreto, R; Mello, R</t>
  </si>
  <si>
    <t>Mello, RF; Rummel, N; Jivet, I; Pishtari, G; Valiente, JAR</t>
  </si>
  <si>
    <t>Pereira, Filipe Dwan; Moraes, Maely; Henklain, Marcelo; Hellas, Arto; Oliveira, Elaine; Gasevic, Dragan; Barreto, Raimundo; Mello, Rafael</t>
  </si>
  <si>
    <t>From Sparse to Smart: Leveraging AI for Effective Online Judge Problem Classification in Programming Education</t>
  </si>
  <si>
    <t>TECHNOLOGY ENHANCED LEARNING FOR INCLUSIVE AND EQUITABLE QUALITY EDUCATION, PT I, EC-TEL 2024</t>
  </si>
  <si>
    <t>Lecture Notes in Computer Science</t>
  </si>
  <si>
    <t>19th European Conference on Technology Enhanced Learning (EC-TEL)</t>
  </si>
  <si>
    <t>SEP 16-20, 2024</t>
  </si>
  <si>
    <t>Univ Continuing Education, Krems, AUSTRIA</t>
  </si>
  <si>
    <t>Univ Continuing Education</t>
  </si>
  <si>
    <t>Educational Text Mining; Computer Education; Online Judges; Resource-limited</t>
  </si>
  <si>
    <t>Online Judges (OJs) have gained substantial traction in programming education due to their ability to simultaneously present problem-solving challenges to students while offering instant feedback and correction. Such technologies are also essential to allow students in remote areas to access quality and equitable education. Nonetheless, OJ systems often lack sufficient amounts of annotated data (i.e., labelled data) about the topics of the problems that they aim to support, which makes choosing appropriate problems hard. Topic annotations hold significant value for instructors when selecting problems for assignments and for novice students seeking independent use of OJ systems. In this work, we propose and evaluate a pre-trained deep learning architecture and an active learning methodology to automatically annotate OJ problems in the context of introductory programming. Our results show that, when using a smaller amount of data, the methodology demonstrates performance comparable to those of the existing state-of-the-art methods for the identical task.</t>
  </si>
  <si>
    <t>[Pereira, Filipe Dwan; Moraes, Maely; Henklain, Marcelo] Univ Fed Roraima, Boa Vista, Parana, Brazil; [Pereira, Filipe Dwan; Mello, Rafael] Cesar Sch, Recife, PE, Brazil; [Hellas, Arto] Aalto Univ, Espoo, Finland; [Moraes, Maely; Oliveira, Elaine; Barreto, Raimundo] Univ Fed Amazonas, Manaus, Amazonas, Brazil; [Gasevic, Dragan] Monash Univ, Melbourne, Vic, Australia</t>
  </si>
  <si>
    <t>Universidade Federal de Roraima; Aalto University; Universidade Federal de Amazonas; Monash University</t>
  </si>
  <si>
    <t>Pereira, FD (corresponding author), Univ Fed Roraima, Boa Vista, Parana, Brazil.;Pereira, FD (corresponding author), Cesar Sch, Recife, PE, Brazil.</t>
  </si>
  <si>
    <t>filipe.dwan@ufrr.br</t>
  </si>
  <si>
    <t>da Silva Barreto, Raimundo/E-7905-2019</t>
  </si>
  <si>
    <t>Samsung-UFAM Project for Education and Research (SUPER) [10.521/2020]; Samsung Electronics of Amazonia Ltda. [001/2020]; FAEPI, Brazil; Conselho Nacional de Desenvolvimento Cientifico e Tecnologico-Brasil-CNPq [303443/2023-5]; Fundacao de Amparo a Pesquisa do Estado do Amazonas-FAPEAM [01.02.016301.02770/2021-63]; Acuity Insights under the Alo Grant program</t>
  </si>
  <si>
    <t>Samsung-UFAM Project for Education and Research (SUPER)(Samsung); Samsung Electronics of Amazonia Ltda.(Samsung); FAEPI, Brazil; Conselho Nacional de Desenvolvimento Cientifico e Tecnologico-Brasil-CNPq(Conselho Nacional de Desenvolvimento Cientifico e Tecnologico (CNPQ)); Fundacao de Amparo a Pesquisa do Estado do Amazonas-FAPEAM(Fundacao de Amparo a Pesquisa do Estado do Amazonas (FAPEAM)); Acuity Insights under the Alo Grant program</t>
  </si>
  <si>
    <t>This research, carried out within the scope of the Samsung-UFAM Project for Education and Research (SUPER), according to Article 39 of Decree no 10.521/2020, was funded by Samsung Electronics of Amazonia Ltda., under the terms of Federal Law no 8.387/1991 through agreement 001/2020, signed with UFAM and FAEPI, Brazil. This study was financed in part by Conselho Nacional de Desenvolvimento Cientifico e Tecnologico-Brasil-CNPq (Process 303443/2023-5) and Fundacao de Amparo a Pesquisa do Estado do Amazonas-FAPEAM (Process 01.02.016301.02770/2021-63). This study was financed in part by the Acuity Insights under the Alo Grant program.</t>
  </si>
  <si>
    <t>SPRINGER INTERNATIONAL PUBLISHING AG</t>
  </si>
  <si>
    <t>CHAM</t>
  </si>
  <si>
    <t>GEWERBESTRASSE 11, CHAM, CH-6330, SWITZERLAND</t>
  </si>
  <si>
    <t>0302-9743</t>
  </si>
  <si>
    <t>978-3-031-72314-8; 978-3-031-72315-5</t>
  </si>
  <si>
    <t>LECT NOTES COMPUT SC</t>
  </si>
  <si>
    <t>http://dx.doi.org/10.1007/978-3-031-72315-5_25</t>
  </si>
  <si>
    <t>Computer Science, Interdisciplinary Applications; Education &amp; Educational Research; Education, Scientific Disciplines</t>
  </si>
  <si>
    <t>BX8LJ</t>
  </si>
  <si>
    <t>WOS:001332995400025</t>
  </si>
  <si>
    <t>Chambers, O; Cohen, R; Grossman, MR; Hebert, L; Awad, E</t>
  </si>
  <si>
    <t>Chambers, Owen; Cohen, Robin; Grossman, Maura R.; Hebert, Liam; Awad, Elias</t>
  </si>
  <si>
    <t>COMPUTATIONAL INTELLIGENCE</t>
  </si>
  <si>
    <t>AUTOMATION; TRUST</t>
  </si>
  <si>
    <t>In this paper, we present a model for supporting user-specific explanations of AI systems. We then discuss a user study that was conducted to gauge whether the decisions for adjusting output to users with certain characteristics was confirmed to be of value to participants. We focus on the merit of having explanations attuned to particular psychological profiles of users, and the value of having different options for the level of explanation that is offered (including allowing for no explanation, as one possibility). Following the description of the study, we present an approach for mining data from user participant responses in order to determine whether the model that was developed for varying the output to users was well-founded. While our results in this respect are preliminary, we explain how using varied machine learning methods is of value as a concrete step toward validation of specific approaches for AI explanation. We conclude with a discussion of related work and some ideas for new directions with the research, in the future.</t>
  </si>
  <si>
    <t>[Chambers, Owen; Cohen, Robin; Grossman, Maura R.; Hebert, Liam; Awad, Elias] Univ Waterloo, Cheriton Sch Comp Sci, Waterloo, ON, Canada</t>
  </si>
  <si>
    <t>University of Waterloo</t>
  </si>
  <si>
    <t>Chambers, O; Hebert, L (corresponding author), Univ Waterloo, Cheriton Sch Comp Sci, Waterloo, ON, Canada.</t>
  </si>
  <si>
    <t>ochamber@uwaterloo.ca; iam.hebert@uwaterloo.ca</t>
  </si>
  <si>
    <t>Hebert, Liam/HSG-5474-2023</t>
  </si>
  <si>
    <t>Cheriton School of Computer Science, University of Waterloo</t>
  </si>
  <si>
    <t>This work was supported by Natural Sciences and Engineering Research Council of Canada 554764-2021, Cheriton School of Computer Science, University of Waterloo.</t>
  </si>
  <si>
    <t>0824-7935</t>
  </si>
  <si>
    <t>1467-8640</t>
  </si>
  <si>
    <t>COMPUT INTELL-US</t>
  </si>
  <si>
    <t>Comput. Intell.</t>
  </si>
  <si>
    <t>http://dx.doi.org/10.1111/coin.70015</t>
  </si>
  <si>
    <t>Computer Science, Artificial Intelligence</t>
  </si>
  <si>
    <t>P7T7A</t>
  </si>
  <si>
    <t>WOS:001379892600001</t>
  </si>
  <si>
    <t>Total</t>
  </si>
  <si>
    <t>( TITLE ( "artificial intelligence" OR "AI" OR "machine learning" OR "deep learning" OR "neural networks" OR "learning algorithms" OR "learning models" OR "language processing" OR "expert systems" OR "predictive model" ) AND TITLE ( "judge" OR "legal judgment" OR "court judgment" OR "judicial judgment" OR "judicial decision" OR "judicial ruling" OR "legal decision" OR "court decision" OR "court ruling" OR "sentencing" ) ) AND PUBYEAR &gt; 2019 AND PUBYEAR &lt; 2026 AND ( LIMIT-TO ( DOCTYPE , "ar" ) OR LIMIT-TO ( DOCTYPE , "cp" ) OR LIMIT-TO ( DOCTYPE , "ch" ) OR LIMIT-TO ( DOCTYPE , "re" ) )</t>
  </si>
  <si>
    <t>Web of Science</t>
  </si>
  <si>
    <t>WoS</t>
  </si>
  <si>
    <t>Interes</t>
  </si>
  <si>
    <t>Justificación</t>
  </si>
  <si>
    <t>Utiliza Redes Neuronales para predecir decisiones judiciales sobre custodia de hijos</t>
  </si>
  <si>
    <t>Determina los límites legales de utilizarla IA para el cumplimiento de la función juducial</t>
  </si>
  <si>
    <t>Interpreta el reglamento la evaluación de procedimientos de inteligencia artificial utilizando el ejemplo de la anonimización automática de las decisiones judiciales</t>
  </si>
  <si>
    <t>Pronostica sentencias judiciales utilizando redes neuronales en base a datos históricos</t>
  </si>
  <si>
    <t>utiliza un sistema de apoyo basado en Aprendizaje profundo para apoyar las decisiones judiciales</t>
  </si>
  <si>
    <t>NO</t>
  </si>
  <si>
    <t>No responde a las preguntas de investigación. Se centra al uso de la IA en médicina</t>
  </si>
  <si>
    <t>Emplea la IA y el NLP para la predicción de decisiones de una corte suprema</t>
  </si>
  <si>
    <t>No responde a las preguntas de investigación. Se centra al uso de la IA como juez en ajedrez</t>
  </si>
  <si>
    <t>Explora el uso de la IA como apoyo de jueces en el proceso de toma de decisiones</t>
  </si>
  <si>
    <t>Un juez basado en IA cuyo propósito es anticiparse a emitir una sentencia en casos relacionados con recamos alimenticios</t>
  </si>
  <si>
    <t>Analiza los algoritmos de sentencia, capacidad de persuación, limitaciones relativa a la toma de decisiones, etc</t>
  </si>
  <si>
    <t>Determina la relevancia de los datos para el entrenamiento de modelos de IA para sistemas de decisión autimatizadas</t>
  </si>
  <si>
    <t>No responde a las preguntas de investigación. Se enfoca en examinar una sentencia dictada</t>
  </si>
  <si>
    <t>Utiliza NLP para gestionar documentos legales y procesar documentos textuales</t>
  </si>
  <si>
    <t xml:space="preserve">Explora el uso de la IA y la labor de los jueces y abogados en la aplicación del derecho y sanciones </t>
  </si>
  <si>
    <t>Destaca las ventajas y los obstáculos del uso de la IA en la toma de decisiones judiciales</t>
  </si>
  <si>
    <t>Proporciona una visión sobre el potencial de la IA para desarrollar soluciones innovadoras en base a la analítica legal</t>
  </si>
  <si>
    <t>Emplea NLP e IA para integrar el análisis de citas y mejorar los procesos de toma de decisiones judiciales</t>
  </si>
  <si>
    <t>Examina modelos de IA generativa y examina el rendimiento de las mismas para identificar y reconstruir argumentos legales</t>
  </si>
  <si>
    <t>Aborda las perspectivas de jueces sobre la robotización del sistema judicial, incluyendo las normas morales y jurídicas</t>
  </si>
  <si>
    <t>Analiza instrumentos de IA, la utilidad, efectividad y el impacto en lo que supondría la sustitución judicial digital</t>
  </si>
  <si>
    <t>Analiza la utilidad, la factibilidad y las consecuencias de que un sistema jurídico experto participe en la toma de decisiones</t>
  </si>
  <si>
    <t>Explora el impacto de la IA Generativa en los procesos de toma de decisiones legales</t>
  </si>
  <si>
    <t>Analiza si es posible emular el razonamiento jurídico humano a travez de sistemas de IA</t>
  </si>
  <si>
    <t>Explora las razones del éxito de utilizar la IA en el campo de la justicia</t>
  </si>
  <si>
    <t>No responde a las preguntas de investigación. No incluye un enfoque al derecho ni a aspectos legales</t>
  </si>
  <si>
    <t>Evalúa el sesgo humano en la toma de decisiones judiciales y cómo contrarrestar el efecto en las ayudas a la toma de decisiones automatizadas</t>
  </si>
  <si>
    <t>Examina las posibles implicaciones de modelos de IA en el proceso de toma de decisiones judiciales</t>
  </si>
  <si>
    <t>Explora la aplicación de la IA basada en el Aprendizaje profundo en las sentencias.</t>
  </si>
  <si>
    <t>Contempla una posible interacción entre la IA y el sistema penal para la imposición de penas</t>
  </si>
  <si>
    <t>No responde las preguntas de investigación.
Se enfoca en las plataformas en linea para programadores</t>
  </si>
  <si>
    <t>Proponen un sitema híbrido basado en tecnologías de IA para la ayuda en aspectos legales</t>
  </si>
  <si>
    <t>Realiza un análisis crítico del uso de la IA en el proceso de toma de decisiones judiciales.</t>
  </si>
  <si>
    <t>Utiliza NPL e IA para analizar documentos y detectar anomalías en diferentes procesos legales.</t>
  </si>
  <si>
    <t>Estudia la posibilidad de implementación de IA en procesos penales.</t>
  </si>
  <si>
    <t>Investiga la perspectiva de jueces sobre el uso de la IA, integración, impacto, etc</t>
  </si>
  <si>
    <t>No responde las preguntas de investigación.
Se enfoca en un caso sobre patentar la IA</t>
  </si>
  <si>
    <t>Debate la transferencia de procesos de decisión legal a una máquina dotada de IA</t>
  </si>
  <si>
    <t>Argumenta la validez de las decisiones de los sistemas de IA comparandolas con las tomadas por un juez humano</t>
  </si>
  <si>
    <t>Propone un enfoque basado en IA para respaldar las decisiones de los jueces mediante la predicción del resultado de la sentencia en un caso penal</t>
  </si>
  <si>
    <t>Analiza la incertidumbre de un modelo basado en IA para predecir resultados de decisiones de un tribunal</t>
  </si>
  <si>
    <t>Una revisión sobre derecho como datos, computación, texto, y el futuro del análisis legal</t>
  </si>
  <si>
    <t>No responde las preguntas de investigación. Se enfoca en los concursos de programación</t>
  </si>
  <si>
    <t>Explora el potencial de la IA para predecir resultados de sentencias en casos de terrorismo</t>
  </si>
  <si>
    <t>Analiza y evalúa la respuesta de jueces sobre IA y su proyección para eliminar el sesgo en las decisiones de fianza y sentencia.</t>
  </si>
  <si>
    <t>Examina la relación entre multiples factores y la confianza percibida por la IA en el sistema judicial.</t>
  </si>
  <si>
    <t>No responde las preguntas de investigación. Se enfoca en imágenes generadas por IA</t>
  </si>
  <si>
    <t>Reflexiona sobre la relación Derecho-IA, concretamente en la que concierne a la toma de decisiones judiciales</t>
  </si>
  <si>
    <t>Explora una metodología basada en NLP ptransformar datos de deciciones judiciales es datos abiertos legales</t>
  </si>
  <si>
    <t>Explora la influencia de IA en los procesos de toma de decisiones legales.</t>
  </si>
  <si>
    <t>Considera discuciones académicas actuales sobre justicia predictiva , presentando una tendencia futura a automatizar decisiones judiciales</t>
  </si>
  <si>
    <t>Se centra en el uso de herramientas impulsadas por IA para la toma de decisiones en el contexto legar</t>
  </si>
  <si>
    <t>Analiza cómo las personas perciben los castigos generados por IA en comparación por los mismos castigos generados por un juez humano</t>
  </si>
  <si>
    <t>Describe los enfoques y tendencias sobre el uso de la IA en el ámbito de la elaboración de leyes, justicia, etc.</t>
  </si>
  <si>
    <t>Presentan un enfoque nuevo para la comprensión de textos legales</t>
  </si>
  <si>
    <t>Emplea la IA con el fin de construir modelos predictivos óptimos</t>
  </si>
  <si>
    <t>Presenta un modelo de IA eficiente para la predicción de decisiones judiciales.</t>
  </si>
  <si>
    <t>Desarrolla un modelo de IA que ayude en los procedimientos de los tribunales</t>
  </si>
  <si>
    <t>Se centra en el sesgo semántico en el juicio legal  mediante la aplicación de algoritmos de IA</t>
  </si>
  <si>
    <t>Analiza el impacto de la IA en la industria legal y evalúa su capacidad para tomar deciciones moral y jurídicamente sólidas</t>
  </si>
  <si>
    <t>No responde a las preguntas de investigación. Se centra en la detección de fallos y reconocimeinto de rodamientos</t>
  </si>
  <si>
    <t>Estudia una tarea de toma de decisiones en la que interactúan individuos con el asesoramiento de IA en derecho penal</t>
  </si>
  <si>
    <t>Emplea modelos de IA para predecir resultados de casos legales.</t>
  </si>
  <si>
    <t>Utiliza ML y NLP para recuperar información avanzada en artículos de detecho</t>
  </si>
  <si>
    <t>Si</t>
  </si>
  <si>
    <t>Analiza el impacto de la IA en sentencias desde la perspectiva de los derechos humanos, evaluando el nivel de participación de la IA en la practica de sentencias</t>
  </si>
  <si>
    <t>No responde las preguntas de investigación. 
Se enfoca en el análisis de imágenes de cosechas utilizando la IA</t>
  </si>
  <si>
    <t>Examila la literatura científica para determinar la precisión con la que la IA puede predecir las decisiones de los jueces y si puede reemplazarlos en un futuro</t>
  </si>
  <si>
    <t>Explora la aceptación de la toma de decisiones judiciales basada en IA en comparación con los jueces humanos, centrándose en los fundamentos morales</t>
  </si>
  <si>
    <t>Informa sobre un estudio de caso crítico sobre el desarrollo y uso de un sistema de IA para procesar apelaciones por infracciones de tráfico en un tribunal</t>
  </si>
  <si>
    <t>Utiliza técnicas de NLP para clasificar sentencias judiciales a partir del texto</t>
  </si>
  <si>
    <t>Aplica métodos de IA para predicción de sentencias judiciales del Tribunal de Derechos Humanos</t>
  </si>
  <si>
    <t>Predice sentencias judiciales mediante un modelo de red neuronal</t>
  </si>
  <si>
    <t xml:space="preserve">Estudia las oportunidades y desafíos del uso de la IA en la motivación de decisiones judiciales. </t>
  </si>
  <si>
    <t>Adorda la aplicación de IA en la justicia penal, destacando una estrategia de colaboración humano-máquina</t>
  </si>
  <si>
    <t>Realiza una investigación empírica de algoritmos de simulación de IA sobre el impacto del estado de la población flotante en las sentencias</t>
  </si>
  <si>
    <t>No responde las preguntas de investigación.
Se enfoca en el análisis de una sentencia judicial sobre la IA</t>
  </si>
  <si>
    <t>Utiliza NLP para aumentar la transparencia de un tribunal de cuentas mediante la mejora de la comprensión de sus decisiones legales</t>
  </si>
  <si>
    <t>Analiza la viabilidad de idear algoritmos de acusación basadas en IA</t>
  </si>
  <si>
    <t>Busca diseñar un sistema de predicción de juicios legales basados en algoritmos de IA</t>
  </si>
  <si>
    <t>No responde a las preguntas de investigación.
Se enfoca en algoritmos de IA para juzgr la fidelidad</t>
  </si>
  <si>
    <t>Identifica cómo los tribunales están desplegando la IA, principalmente como herramienta de apoyo a la toma de deciciones. Evalúa el potencial y las limitaciones, centrándose en la evaluación de riesgos</t>
  </si>
  <si>
    <t>Propone modelos de predicción para mejorar la precisión de las predicciones de juicioslegales: predicción del crimen, recomendación de la ley y predicción de sentencias</t>
  </si>
  <si>
    <t>Examina algoritmos para la predicción de juicio legal centrandose en factores como IA y Aprendizaje profundo, tipos de casos civiles y penales, medidas de evaluación, conjuntos de datos, etc</t>
  </si>
  <si>
    <t>Desarrolla una tabla metodológica de generación automática de clasificaciones de documentos legales, hacienodo uso de técnicas de NLP</t>
  </si>
  <si>
    <t>Se centra en una tarea de clasificación basada en la detección del artículo 700 en las sentencias, que es una regla que indica si el demandante o el demandado tienen derecho al reembolso de sus costas judiciales.</t>
  </si>
  <si>
    <t>Encuestan a jueces sobre los desafíos críticos relacionados con la profesión de juzgar en el paradigma de la IA; Adjudicación automatizada; y Principios Legales</t>
  </si>
  <si>
    <t>Se centra en la evaluación de riesgos y en lo que ocurre cuando la toma de decisiones se delega a una herramienta predictiva</t>
  </si>
  <si>
    <t>No responde las preguntas de investigación. 
Se enfoca en las preocupaciones y valores del M sin abordar aspectos legales</t>
  </si>
  <si>
    <t>Utiliza modelos basados en NLP y ML para mejorar el proceso de control en casos de desobedecer a un policia</t>
  </si>
  <si>
    <t>Realizó  una revisión sistemática de la literatura (SLR) de estudios sobre la predicción de decisiones judiciales a través del M</t>
  </si>
  <si>
    <t>Aborda el tema de los tribunales fiscales y la influencia de la IA</t>
  </si>
  <si>
    <t>Utiliza técnicas de ML para apoyar el proceso de toma de decisiones de los fiscales cuando se ocupan de quejas de los ciudadanos</t>
  </si>
  <si>
    <t>Aplica técnicas de ML para detectar el engaño en las expresiones faciales. Realiza una comparativa entre jueces humanos y jueces de IA</t>
  </si>
  <si>
    <t>Explora el uso de ciertos algoritmos para ayudar a las decisiones de fianza, a la vez que evalúa los aspectos diferentes de la confiabilidad de los jueces</t>
  </si>
  <si>
    <t>Describe un estudio en el que se utiliza el procesamiento del lenguaje natural para la caracterización automática de sentencias españolas que versan sobre la custodia física (conjunta o individual) de menores</t>
  </si>
  <si>
    <t xml:space="preserve">No responde las preguntas de investigación. 
Se centra en aplicaciones de ML para juzgar el orden de una trancisión de fase </t>
  </si>
  <si>
    <t>Presenta un corpus para la predicción y explicación de juicios legales, mejorando significativamente el entrenamiento y la evaluación de modelos de IA en el análisis legal</t>
  </si>
  <si>
    <t>Evalúa la influencia de la IA en las sentencias, identificar los desafíos legales y éticos, y proponer un marco para el uso equitativo de la IA en las decisiones judiciales.</t>
  </si>
  <si>
    <t>Presenta un sistema diseñado para investigar técnicas de razonamiento y apoyar la toma de decisiones de los jueces a través de la inteligencia artificial explicable (XAI) y el razonamiento basado en casos (CBR)</t>
  </si>
  <si>
    <t>No responde las preguntas de investigación. 
Se enfoca en cómo los humanos juzgan las capacidades de la IA para evaluar atributos humanos</t>
  </si>
  <si>
    <t>Utiliza Redes Neuronales para la predicción de juicios legales.</t>
  </si>
  <si>
    <t>Examina la contribución de la IA en la aplicación de las disposiciones fiscales y determina hasta qué punto las entidades públicas pueden basar su acción en los resultados de la IA</t>
  </si>
  <si>
    <t>Dado que los resultados de los juicios legales están significativamente influenciados por factores sociales y el desarrollo tecnológico, este estudio intenta identificar un modelo que pueda predecir con precisión el juicio legal con explicabilidad</t>
  </si>
  <si>
    <t>Evalúa las asimetrías en los juicios morales en la toma de decisiones realizados por jueces humanos y por delegaciones de IA</t>
  </si>
  <si>
    <t>No responde las preguntas de investigación. 
Se enfoca en el uso de la IA para la clasificación de problemas en la enseñanza de la programación</t>
  </si>
  <si>
    <t>Examina el impacto de ChatGPT en el razonamiento judicial.</t>
  </si>
  <si>
    <t>Pone de manifiesto cuestiones críticas relacionadas con el uso y diseño de IA para las administraciones públicas</t>
  </si>
  <si>
    <t>Propone un análisis de los datos de sentencias basadas en series temporales para cualquier delito, utilizando datos de narcóticos y robo en tiendas</t>
  </si>
  <si>
    <t>No responde las preguntas de investigación.
Se enfoca en el análisis de la decisión de un tribunal sobre la adquisición de un bien inmueble</t>
  </si>
  <si>
    <t>Emplea NLP e IA generativa en el contexto de sentencias legales, centrándose en los métodos de resumen extractivos y la generación de contenido socialmente responsable</t>
  </si>
  <si>
    <t>Utiliza modelos predictivos para determinar la decisión de jueces de inmigración para un solicitante de asilo</t>
  </si>
  <si>
    <t>No responde las preguntas de investigación.
Se enfoca en la optimización de LLM para usos específicos de tecnologías de chatbots y sistemas de recuperación</t>
  </si>
  <si>
    <t>No responde las preguntas de investigación. 
Se enfoca en los jueces en línea para los cursos de programación</t>
  </si>
  <si>
    <t>Analiza la integración de la IA en el poder judicial, resaltando las implicaciones que esto representa</t>
  </si>
  <si>
    <t>Imparte una SLR sobre estudios de predicción de decisiones judiciales a través de métodos de ML</t>
  </si>
  <si>
    <t>Refiere el uso de la IA para ofrecer recomendaciones de sentencia</t>
  </si>
  <si>
    <t>Examina los problemas que tienen los algoritmos  y que ayudan a los jueces a determinar sentencias</t>
  </si>
  <si>
    <t>Examina los méritos sobre la IA y si esta puede ayudar a frenar los problemas relacionados con la disparidad de sentencias entre los jueces</t>
  </si>
  <si>
    <t>Discute sobre la relevancia de los algoritmos de IA para sentencias e imputar condenas</t>
  </si>
  <si>
    <t>introduce la IA en la imposición de penas, destacando el significado, importancia y aspectos éticos y penales del uso de la IA</t>
  </si>
  <si>
    <t xml:space="preserve">Intenta encontrar un equilibrio entre el uso responsable y el control de los profesionales legales humanos sobre el contenido producido por la IA generativa </t>
  </si>
  <si>
    <t>Indaga sobre la posibilidad de que en un futuro cercano un juez robot pueda decidir sobre la riqueza o libertad, y si es conveniente y seguro que lo haga</t>
  </si>
  <si>
    <t>Se centra en implicaciones jurídicas y epistemológicas vinculadas al uso de la IA en decisiones judiciales</t>
  </si>
  <si>
    <t>Propone una solución para resolver el problema de la ignoracia de las personas sobre la ley, basándose en anpalisis de escenarios problemáticos o escenas del crimen, aplicando NLP</t>
  </si>
  <si>
    <t>Muestra el uso de la IA en la justicia civil, determinando tanto oportunidades como riesgos</t>
  </si>
  <si>
    <t>Explora la aplicación de la IA explicable en el ámbito legal, para comprender como la IA generan predicciones y proporcionan información sobre la toma de decisiones</t>
  </si>
  <si>
    <t>Intenta predecir los resultados de las sentencias judiciales, describiendo y comparando téncinias de IA</t>
  </si>
  <si>
    <t>Plantea una serie de preguntas y preocupaciones sonre la intención de introducir la IA en el sistema de justicial penal</t>
  </si>
  <si>
    <t>Cuestiona si la tecnología de IA puede sustituir a los jueces en la decisión de asuntos legales</t>
  </si>
  <si>
    <t>Identifica los límites del uso de la IA en la toma de las decisiones judiciales</t>
  </si>
  <si>
    <t>Pretende clasificar casos y predecir el comportamiento del tribunal, brindando al individuo la idealogía de cómo el caso será tomado y tratado por el tribunal</t>
  </si>
  <si>
    <t>Profundiza en el potencial transformados y los desafíos inherentes a la incorporación de GenIA en el ámbito de la toma de decisiones judiciales</t>
  </si>
  <si>
    <t>No responde las preguntas de investigación. 
Se enfoca en cómo la IA juzgará el antropoceno</t>
  </si>
  <si>
    <t>Reflexiona sobre cómo las formas de IA pueden apoyar a jueces humanos y plantea preguntas sobre el papel de los jueces en la sociedad</t>
  </si>
  <si>
    <t>Aborda la revisión de modelos de ML y DL para incorporación de casos penales en tiempo real de un tribunal, destacando métricas de valuación</t>
  </si>
  <si>
    <t>Evalúa un conjunto de datos y resultados en campo del NLP de las decisiones judiciales</t>
  </si>
  <si>
    <t>Considera qué límites generales deben mponerse en el uso de algoritmos en las decisiones de sentencia</t>
  </si>
  <si>
    <t>No responde las preguntas de investigación.
Se enfoca en la toma de decisiones en el tenis</t>
  </si>
  <si>
    <t>Identifica factores que contribuyen a los resultados de las sentencias para personas condenadas penalmente y que experimentan transtornos mentales, asi como los potenciales y los escollos con respecto al uso de enfoques de IA</t>
  </si>
  <si>
    <t>Aborda los retos y las oportunidades de la IA para analizar la jurisprudencia y predecir las decisiones judiciales</t>
  </si>
  <si>
    <t>Presenta una síntesis de análisis críticos sobre la falta de transparencia y el problema de los sesgos en el uso de la IA como apoyo de toma de decisiones judiciales</t>
  </si>
  <si>
    <t>Examina las posibles influencias que la IA puede tener en el derecho a un juicio justo cuando se utiliza en un tribunal</t>
  </si>
  <si>
    <t>Implementa una innovación judicial inteligente utilizando varios algoritmos para predecir el veredicto utilizando datos y reglas</t>
  </si>
  <si>
    <t>Analiza la integración de la IA en actividades legales, medianre los principios del razonamiento jurídico</t>
  </si>
  <si>
    <t>Explora un nuevo modelo de análisis de sentimientos basados en IA y DL que permite a los abogados pronosticar veredictos positivos y negativos de una manera rentafle y rápida</t>
  </si>
  <si>
    <t>Aborda el conflicto de eficiencia y legalidad que exige el uso de IA, abarca los tipos de IA, ML y otro software de IA en tribunales</t>
  </si>
  <si>
    <t>Explora si la IA sería mejor para tomar decisiones de sentencia legítima que los jueces humanos</t>
  </si>
  <si>
    <t>Se analiza la implementación de modelos de DL para permitir un mejor acceso a servicios jurídicos</t>
  </si>
  <si>
    <t>Evalúa modelos de IA que estan transofrmando el sistema judicial, que apoya a los jueces en la toma de decisiones. Conciliaciónes, etc</t>
  </si>
  <si>
    <t>Utiliza modelos de IA para predecir y ayudar a los jueces y abogados a tomar decisiones más precisas</t>
  </si>
  <si>
    <t>Examina si los miembros de un jurado son más propensos a diferir entre jueces humanos o de IA, especialmente en situaciones donde involucran atenuantes</t>
  </si>
  <si>
    <t>Examina casos legales centrándose en las predicciones legales basadas en modelos de IA para predecir plazos legales y multas</t>
  </si>
  <si>
    <t>No responde las preguntas de investigación.
Se enfoca en el uso de IA para juicios morales</t>
  </si>
  <si>
    <t>Estudia la condena de casos de derechos ambientales desde la perspectiva del derecho penal internacional y utiliza redes neuronales convolucionales (CNN) para determinar la sentencia de los casos de derechos ambientales</t>
  </si>
  <si>
    <t>Estudia la aplicabilidad de técnicas de ML en la predicción de penas de prisión en casos de narcotráfico</t>
  </si>
  <si>
    <t>No responde las preguntas de investigación. 
Se enfoca en mejorar la eficiencia de los servicios de IA en varias clases sociales</t>
  </si>
  <si>
    <t>No responde las preguntas de investigación. 
Se enfoca en predecir la resistencia al encharcamiento de los átomos</t>
  </si>
  <si>
    <t>Discute las oprtunidades y desafíos de la IA en el campo judicial.</t>
  </si>
  <si>
    <t>Busca demostrar la legalidad de la operación judicial inteligente simultaneamente desde la perspectiva de la IA en la toma de decisiones judiciales</t>
  </si>
  <si>
    <t>Indaga sobre los límites de la IA en el contexto de los jueces humanos</t>
  </si>
  <si>
    <t>Explica como la regulación puede garantizar que la IA sea ética, en el proceso de toma de decisiones</t>
  </si>
  <si>
    <t>Propone un enfoque para predecir automáticamente el resultado de un caso legal a partir de la descripción escrita utilizando el aprendizaje profundo</t>
  </si>
  <si>
    <t>Examina cómo se deben evaluar las decisiones de la IA en términos de su comprensibilidad, en comparación con las decisiones de los jueces humanos</t>
  </si>
  <si>
    <t>Propone un marco de recuperación de casos históricos para la tarea de predicción de juicios legales con modelos de IA</t>
  </si>
  <si>
    <t>Analiza la confiabilidad de la IA en procesos judiciales, destacando aspectos relevantes de la confianza pública en decisiones judicciales</t>
  </si>
  <si>
    <t>Demuestra la influencia de la tecnología de inteligencia artificial (IA) en el razonamiento de decisiones judiciales sobre el cumplimiento de contratos en la cadena de suministro de manufactura</t>
  </si>
  <si>
    <t xml:space="preserve"> Propone un modelo de red neuronal gris que combina la teoría de sistemas grises y el algoritmo de red neuronal BP para crear un sistema de predicción</t>
  </si>
  <si>
    <t>Propone un sistema de predicción de juicios legales basado en redes neuronales para integrar inforación de artículos legales</t>
  </si>
  <si>
    <t>Analiza los algoritmos de DL utilizados para la predicción de juicios legales, en el entorno de las ITCS</t>
  </si>
  <si>
    <t>Explora cómo los jueces utilizan las tecnologías existentes y cómo el cambio tecnológico (IA), puede alterar e impactar en la función judicial en el futuro</t>
  </si>
  <si>
    <t>Realiza una reseña crítica sobre el uso de la IA en el sistema de justicia para predecir la reincidencia en un delito</t>
  </si>
  <si>
    <t>No responde las preguntas de investigación. 
Se enfoca en el análisis de la decisión de un tribunal sobre la IA y patentes</t>
  </si>
  <si>
    <t>Investiga la aplicación de IA en la estructuración de pruebas jurídicas dentro de un sistema de apoyo a la toma de decisiones basado en IA</t>
  </si>
  <si>
    <t>Examina las características técnicas y las consecuencias teóricas jurídicas de la tecnología basa en IA utilizada en los procesos judiciales</t>
  </si>
  <si>
    <t>No responde las preguntas de investigación.
Se enfoca en la aplicación de IA para la medicina</t>
  </si>
  <si>
    <t>Nro. Estudio</t>
  </si>
  <si>
    <t>ES-1</t>
  </si>
  <si>
    <t>ES-2</t>
  </si>
  <si>
    <t>ES-3</t>
  </si>
  <si>
    <t>ES-4</t>
  </si>
  <si>
    <t>ES-5</t>
  </si>
  <si>
    <t>ES-6</t>
  </si>
  <si>
    <t>ES-7</t>
  </si>
  <si>
    <t>ES-8</t>
  </si>
  <si>
    <t>ES-9</t>
  </si>
  <si>
    <t>ES-10</t>
  </si>
  <si>
    <t>ES-11</t>
  </si>
  <si>
    <t>ES-12</t>
  </si>
  <si>
    <t>ES-13</t>
  </si>
  <si>
    <t>ES-14</t>
  </si>
  <si>
    <t>ES-15</t>
  </si>
  <si>
    <t>ES-16</t>
  </si>
  <si>
    <t>ES-17</t>
  </si>
  <si>
    <t>ES-18</t>
  </si>
  <si>
    <t>ES-19</t>
  </si>
  <si>
    <t>ES-20</t>
  </si>
  <si>
    <t>ES-21</t>
  </si>
  <si>
    <t>ES-22</t>
  </si>
  <si>
    <t>ES-23</t>
  </si>
  <si>
    <t>ES-24</t>
  </si>
  <si>
    <t>ES-25</t>
  </si>
  <si>
    <t>ES-26</t>
  </si>
  <si>
    <t>ES-27</t>
  </si>
  <si>
    <t>ES-28</t>
  </si>
  <si>
    <t>ES-29</t>
  </si>
  <si>
    <t>ES-30</t>
  </si>
  <si>
    <t>ES-31</t>
  </si>
  <si>
    <t>ES-32</t>
  </si>
  <si>
    <t>ES-33</t>
  </si>
  <si>
    <t>ES-34</t>
  </si>
  <si>
    <t>ES-35</t>
  </si>
  <si>
    <t>ES-36</t>
  </si>
  <si>
    <t>ES-37</t>
  </si>
  <si>
    <t>ES-38</t>
  </si>
  <si>
    <t>ES-39</t>
  </si>
  <si>
    <t>ES-40</t>
  </si>
  <si>
    <t>ES-41</t>
  </si>
  <si>
    <t>ES-42</t>
  </si>
  <si>
    <t>ES-43</t>
  </si>
  <si>
    <t>ES-44</t>
  </si>
  <si>
    <t>ES-45</t>
  </si>
  <si>
    <t>ES-46</t>
  </si>
  <si>
    <t>ES-47</t>
  </si>
  <si>
    <t>ES-48</t>
  </si>
  <si>
    <t>ES-49</t>
  </si>
  <si>
    <t>ES-50</t>
  </si>
  <si>
    <t>ES-51</t>
  </si>
  <si>
    <t>ES-52</t>
  </si>
  <si>
    <t>ES-53</t>
  </si>
  <si>
    <t>ES-54</t>
  </si>
  <si>
    <t>ES-55</t>
  </si>
  <si>
    <t>ES-56</t>
  </si>
  <si>
    <t>ES-57</t>
  </si>
  <si>
    <t>ES-58</t>
  </si>
  <si>
    <t>ES-59</t>
  </si>
  <si>
    <t>ES-60</t>
  </si>
  <si>
    <t>ES-61</t>
  </si>
  <si>
    <t>ES-62</t>
  </si>
  <si>
    <t>ES-63</t>
  </si>
  <si>
    <t>ES-64</t>
  </si>
  <si>
    <t>ES-65</t>
  </si>
  <si>
    <t>ES-66</t>
  </si>
  <si>
    <t>ES-67</t>
  </si>
  <si>
    <t>ES-68</t>
  </si>
  <si>
    <t>ES-69</t>
  </si>
  <si>
    <t>ES-70</t>
  </si>
  <si>
    <t>ES-71</t>
  </si>
  <si>
    <t>ES-72</t>
  </si>
  <si>
    <t>ES-73</t>
  </si>
  <si>
    <t>ES-74</t>
  </si>
  <si>
    <t>ES-75</t>
  </si>
  <si>
    <t>ES-76</t>
  </si>
  <si>
    <t>ES-77</t>
  </si>
  <si>
    <t>ES-78</t>
  </si>
  <si>
    <t>ES-79</t>
  </si>
  <si>
    <t>ES-80</t>
  </si>
  <si>
    <t>ES-81</t>
  </si>
  <si>
    <t>ES-82</t>
  </si>
  <si>
    <t>ES-83</t>
  </si>
  <si>
    <t>ES-84</t>
  </si>
  <si>
    <t>ES-85</t>
  </si>
  <si>
    <t>ES-86</t>
  </si>
  <si>
    <t>ES-87</t>
  </si>
  <si>
    <t>ES-88</t>
  </si>
  <si>
    <t>ES-89</t>
  </si>
  <si>
    <t>ES-90</t>
  </si>
  <si>
    <t>ES-91</t>
  </si>
  <si>
    <t>ES-92</t>
  </si>
  <si>
    <t>ES-93</t>
  </si>
  <si>
    <t>ES-94</t>
  </si>
  <si>
    <t>ES-95</t>
  </si>
  <si>
    <t>ES-96</t>
  </si>
  <si>
    <t>ES-97</t>
  </si>
  <si>
    <t>ES-98</t>
  </si>
  <si>
    <t>ES-99</t>
  </si>
  <si>
    <t>ES-100</t>
  </si>
  <si>
    <t>ES-101</t>
  </si>
  <si>
    <t>ES-102</t>
  </si>
  <si>
    <t>ES-103</t>
  </si>
  <si>
    <t>ES-104</t>
  </si>
  <si>
    <t>ES-105</t>
  </si>
  <si>
    <t>ES-106</t>
  </si>
  <si>
    <t>ES-107</t>
  </si>
  <si>
    <t>ES-108</t>
  </si>
  <si>
    <t>ES-109</t>
  </si>
  <si>
    <t>ES-110</t>
  </si>
  <si>
    <t>ES-111</t>
  </si>
  <si>
    <t>ES-112</t>
  </si>
  <si>
    <t>ES-113</t>
  </si>
  <si>
    <t>ES-114</t>
  </si>
  <si>
    <t>ES-115</t>
  </si>
  <si>
    <t>ES-116</t>
  </si>
  <si>
    <t>ES-117</t>
  </si>
  <si>
    <t>ES-118</t>
  </si>
  <si>
    <t>ES-119</t>
  </si>
  <si>
    <t>ES-120</t>
  </si>
  <si>
    <t>ES-121</t>
  </si>
  <si>
    <t>ES-122</t>
  </si>
  <si>
    <t>ES-123</t>
  </si>
  <si>
    <t>ES-124</t>
  </si>
  <si>
    <t>ES-125</t>
  </si>
  <si>
    <t>ES-126</t>
  </si>
  <si>
    <t>ES-127</t>
  </si>
  <si>
    <t>ES-128</t>
  </si>
  <si>
    <t>ES-129</t>
  </si>
  <si>
    <t>ES-130</t>
  </si>
  <si>
    <t>ES-131</t>
  </si>
  <si>
    <t>ES-132</t>
  </si>
  <si>
    <t>ES-133</t>
  </si>
  <si>
    <t>ES-134</t>
  </si>
  <si>
    <t>ES-135</t>
  </si>
  <si>
    <t>ES-136</t>
  </si>
  <si>
    <t>ES-137</t>
  </si>
  <si>
    <t>ES-138</t>
  </si>
  <si>
    <t>ES-139</t>
  </si>
  <si>
    <t>ES-140</t>
  </si>
  <si>
    <t>ES-141</t>
  </si>
  <si>
    <t>ES-142</t>
  </si>
  <si>
    <t>ES-143</t>
  </si>
  <si>
    <t>ES-144</t>
  </si>
  <si>
    <t>ES-145</t>
  </si>
  <si>
    <t>ES-146</t>
  </si>
  <si>
    <t>ES-147</t>
  </si>
  <si>
    <t>ES-148</t>
  </si>
  <si>
    <t>ES-149</t>
  </si>
  <si>
    <t>No se tuvo acceso al documento completo desde la web</t>
  </si>
  <si>
    <t>Black Box Justice': Robot Judges and AI-based Judgment Processes in China's Court System</t>
  </si>
  <si>
    <t>El estuio a sido retirado</t>
  </si>
  <si>
    <t>DB</t>
  </si>
  <si>
    <t>SCOPUS</t>
  </si>
  <si>
    <t>Duplicado</t>
  </si>
  <si>
    <t>Web of science</t>
  </si>
  <si>
    <t>Reviewer</t>
  </si>
  <si>
    <t>Justification</t>
  </si>
  <si>
    <t>Deleted</t>
  </si>
  <si>
    <t>Search String</t>
  </si>
  <si>
    <t>Recovered</t>
  </si>
  <si>
    <t>Investigación original</t>
  </si>
  <si>
    <t>Bajo Riesgo</t>
  </si>
  <si>
    <t>Utilizó una base de datos masiva de 3,000 fallos judiciales que fueron anotados independientemente por dos profesionales del ámbito legal</t>
  </si>
  <si>
    <t>Se realizó de forma independiente por dos profesionales del ámbito legal, quienes no participaron en la recolección de los datos</t>
  </si>
  <si>
    <t>Riesgo Medio</t>
  </si>
  <si>
    <t>No se menciona explícitamente si los participantes o el personal estaban cegados respecto al objetivo del estudio o a las condiciones específicas de la intervención</t>
  </si>
  <si>
    <t>La evaluación de los resultados fue realizada independientemente por profesionales legales que no estuvieron involucrados en la recolección de datos o en la selección de la muestra</t>
  </si>
  <si>
    <t>No se mencionan datos faltantes relevantes</t>
  </si>
  <si>
    <t>El estudio presenta una descripción detallada de los métodos y resultados, incluidas las limitaciones. La discusión y las conclusiones también abordan tanto los hallazgos positivos como las limitaciones y posibles fuentes de sesgo.</t>
  </si>
  <si>
    <t>No menciona la selección de una muestra específica para el análisis, sino que se basa en la codificación, categorización y análisis de datos obtenidos de documentos relevantes</t>
  </si>
  <si>
    <t>No se menciona la recolección de datos de una muestra específica</t>
  </si>
  <si>
    <t>El estudio es de carácter teórico y se enfoca en el análisis exhaustivo de documentos mediante un enfoque cualitativo</t>
  </si>
  <si>
    <t>No involucra la evaluación de resultados obtenidos de una muestra específica ni la participación de individuos.</t>
  </si>
  <si>
    <t>El estudio se enfoca en el análisis cualitativo y exhaustivo de documentos y no menciona la existencia de datos faltantes</t>
  </si>
  <si>
    <t>Presenta un análisis exhaustivo y transparente, abordando tanto los aportes positivos como las limitaciones de los sistemas de inteligencia artificial en la toma de decisiones judiciales</t>
  </si>
  <si>
    <t>Se utilizó toda la población disponible de sentencias</t>
  </si>
  <si>
    <t>La selección de sentencias de tribunales de primera instancia y de tribunales superiores fue realizada con base en las disponibilidades y categorías de los diferentes tribunales</t>
  </si>
  <si>
    <t>En el documento, no se menciona claramente si se tomaron medidas para separar la selección de la muestra de la recolección de datos o si se aplicó cegamiento completo a los participantes y al personal</t>
  </si>
  <si>
    <t>No se menciona claramente si los investigadores que evalúan los resultados conocen o tienen alguna relación con los participantes, ni si se ha realizado un proceso de cegamiento adecuado</t>
  </si>
  <si>
    <t>No se menciona claramente si existen datos faltantes o se proporcionan detalles sobre la integridad de los datos utilizados en el estudio</t>
  </si>
  <si>
    <t>Se proporcionan detalles exhaustivos sobre los métodos empleados, los resultados obtenidos y las limitaciones encontradas</t>
  </si>
  <si>
    <t>Se utilizó toda la población disponible en el repositorio judicial, asegurando la representatividad de la muestra y minimizando el sesgo</t>
  </si>
  <si>
    <t>Los datos judiciales históricos fueron obtenidos de la Corte Suprema y codificados por expertos del repositorio judicial</t>
  </si>
  <si>
    <t>No se menciona específicamente si los participantes y el personal fueron cegados al objetivo o las condiciones específicas del estudio</t>
  </si>
  <si>
    <t>No se menciona específicamente si los investigadores que evalúan los resultados estaban cegados respecto a los participantes o si se realizó un proceso de cegamiento adecuado.</t>
  </si>
  <si>
    <t>Se menciona que se realizó un reemplazo adecuado de valores nulos para evitar discrepancias en los datos</t>
  </si>
  <si>
    <t>El estudio proporciona información detallada y transparente sobre los resultados positivos como las limitaciones del enfoque</t>
  </si>
  <si>
    <t>Se emplearon datos judiciales anotados y procesados, obtenidos de archivos digitales de casos</t>
  </si>
  <si>
    <t>No se especifican medidas claras para separar la selección de los datos de la recolección</t>
  </si>
  <si>
    <t>No menciona explícitamente si los participantes, es decir, el personal involucrado en la recolección de datos y la anotación de textos judiciales, estaban cegados en cuanto al objetivo específico del estudio, la intervención o la hipótesis a comprobar</t>
  </si>
  <si>
    <t>Los datos fueron tomados de archivos digitales de casos</t>
  </si>
  <si>
    <t>No proporciona información detallada sobre la presencia o ausencia de datos faltantes en los conjuntos de datos</t>
  </si>
  <si>
    <t>Proporciona una notificación completa y transparente de los resultados, incluyendo tanto los aportes positivos como las limitaciones encontradas durante la investigación</t>
  </si>
  <si>
    <t>Utiliza un conjunto de datos extenso de 1,000 sentencias judiciales. Se menciona explícitamente que los datos fueron divididos en un 80 % para entrenamiento y 20 % para prueba, con un estado aleatorio fijado en 42 para garantizar la reproducibilidad.</t>
  </si>
  <si>
    <t>No se menciona explícitamente si la selección de la muestra estuvo completamente separada de los investigadores que recolectaron los datos.</t>
  </si>
  <si>
    <t>No se menciona explícitamente si los participantes o el personal estaban cegados respecto a los objetivos o condiciones específicas del trabajo</t>
  </si>
  <si>
    <t>No proporciona información explícita sobre si los investigadores que evaluaron los resultados fueron cegados en relación con los participantes o los datos específicos del caso</t>
  </si>
  <si>
    <t>Proporciona información sobre el uso de un conjunto de datos completo de 1,000 sentencias, el cual fue procesado y dividido cuidadosamente en subconjuntos para entrenamiento (80%) y prueba (20%)</t>
  </si>
  <si>
    <t>Ofrece una presentación detallada de los resultados, incluyendo tanto los aspectos positivos, como las limitaciones.</t>
  </si>
  <si>
    <t>Estudios de tipo Teóricos conceptuales</t>
  </si>
  <si>
    <t>No aplica</t>
  </si>
  <si>
    <t>El enfoque principal parece centrarse en los beneficios y cambios estructurales que introduce la IA en el ámbito judicial, sin profundizar en igual medida en los riesgos y limitaciones, lo que puede generar un sesgo en la interpretación del lector.</t>
  </si>
  <si>
    <t>Se recopilaron 200 casos de demandas alimenticias en Lima como conjunto de entrenamiento y 50 casos adicionales para el testeo.</t>
  </si>
  <si>
    <t>No se indica explícitamente si la selección de la muestra fue realizada por una entidad independiente o si el investigador estuvo involucrado en este proceso</t>
  </si>
  <si>
    <t>No se menciona explícitamente si se llevó a cabo algún procedimiento de cegamiento tanto para los participantes como para el personal involucrado</t>
  </si>
  <si>
    <t>No se menciona de manera explícita si se llevó a cabo un procedimiento de cegamiento por parte de los investigadores que evalúan los resultados</t>
  </si>
  <si>
    <t>Los conjuntos de datos utilizados para el entrenamiento y testeo del modelo predictivo se describen claramente</t>
  </si>
  <si>
    <t>Se describen tanto los resultados positivos, como su capacidad para emitir veredictos precisos y automatizar tareas legales, así como las oportunidades de mejora y los desafíos futuros</t>
  </si>
  <si>
    <t>Explica en detalle que los objetos (imágenes o muestras de texto) fueron seleccionados de datasets ya existentes y presentados a los participantes para etiquetado</t>
  </si>
  <si>
    <t>Detalla que las muestras fueron seleccionadas de conjuntos de datos preexistentes ya disponibles públicamente y utilizados específicamente para este propósito</t>
  </si>
  <si>
    <t>No se señala explícitamente que los participantes ni el personal estuvieran cegados respecto a los objetivos o condiciones específicas del experimento.</t>
  </si>
  <si>
    <t>No se menciona explícitamente si los investigadores responsables de evaluar los resultados estaban cegados respecto a los participantes</t>
  </si>
  <si>
    <t>Se proporcionan datos completos y detallados sobre las muestras utilizadas, su origen, la metodología de etiquetado y los resultados obtenidos en diferentes condiciones.</t>
  </si>
  <si>
    <t>Se reportan tanto los hallazgos positivos como los desafíos y limitaciones</t>
  </si>
  <si>
    <t>Se definió un "gold standard" a partir de un corpus de 927,453 juicios, utilizando un muestreo estratificado, lo que sugiere un enfoque adecuado para la selección de la muestra</t>
  </si>
  <si>
    <t>No se proporciona información específica sobre si se tomaron medidas para garantizar que la selección de la muestra fuera completamente independiente</t>
  </si>
  <si>
    <t>No se proporciona información clara sobre si se aplicó cegamiento a los participantes</t>
  </si>
  <si>
    <t>No se proporciona información clara sobre el cegamiento utilizado en la evaluación de resultados</t>
  </si>
  <si>
    <t>Se utiliza un corpus completo de juicios</t>
  </si>
  <si>
    <t>El documento menciona limitaciones y resultados negativos, pero no proporciona suficiente profundidad o detalle que permita evaluar de manera completa el impacto de estas limitaciones en las conclusiones</t>
  </si>
  <si>
    <t>Puede incluir algunas opiniones contrarias, pero tiende a dar mayor énfasis a las que respaldan la perspectiva del investigador,</t>
  </si>
  <si>
    <t>Refleja una falta de equilibrio en el tratamiento de las perspectivas que podrían enriquecer la discusión, lo que puede llevar a una interpretación sesgada del tema</t>
  </si>
  <si>
    <t>El estudio utiliza un conjunto de datos amplio de documentos judiciales</t>
  </si>
  <si>
    <t>No se proporciona información detallada sobre los procedimientos implementados</t>
  </si>
  <si>
    <t>No proporciona información clara sobre el nivel de cegamiento aplicado en el estudio</t>
  </si>
  <si>
    <t>No proporciona información clara sobre el cegamiento aplicado en la evaluación de resultados</t>
  </si>
  <si>
    <t>No menciona explícitamente la existencia de datos faltantes ni proporciona información sobre su posible impacto en la validez de los resultados.</t>
  </si>
  <si>
    <t>El estudio reconoce ciertas limitaciones o aspectos negativos</t>
  </si>
  <si>
    <t>El estudio analiza un número limitado de casos</t>
  </si>
  <si>
    <t>Los mismos investigadores que crearon el rubrica de evaluación también fueron responsables de la calificación de las salidas de los LLM</t>
  </si>
  <si>
    <t>Se evalúo 2 modelos de IAG, mediante la aplicación de preguntas</t>
  </si>
  <si>
    <t>No se proporciona información explícita sobre si se tomó alguna medida para asegurar que los evaluadores no estuvieran influenciados por su conocimiento previo,</t>
  </si>
  <si>
    <t>Se evalúan 2 modelos de IAG</t>
  </si>
  <si>
    <t>No se profundiza lo suficiente en las limitaciones y resultados negativos</t>
  </si>
  <si>
    <t>No se proporciona información detallada sobre cómo se seleccionó la muestra</t>
  </si>
  <si>
    <t>No se indica si hubo medidas específicas para separar la selección de la muestra de la posterior recolección de datos</t>
  </si>
  <si>
    <t>No se menciona explícitamente si los participantes (es decir, los jueces) estaban al tanto de los objetivos, detalles de la intervención, o de la hipótesis a comprobar.</t>
  </si>
  <si>
    <t>No proporciona detalles claros sobre si los investigadores que evaluaron los resultados conocían a los participantes</t>
  </si>
  <si>
    <t>No proporciona información específica sobre la presencia o ausencia de datos faltantes</t>
  </si>
  <si>
    <t>No se proporcionan detalles suficientes sobre las limitaciones</t>
  </si>
  <si>
    <t>Se centra en la aplicación de la inteligencia artificial a la toma de decisiones judiciales en general y no parece basarse en una muestra específica</t>
  </si>
  <si>
    <t>No se proporcionan detalles acerca de cómo se gestionó la separación entre la selección de la muestra y la recolección de datos</t>
  </si>
  <si>
    <t>Se implementaron medidas adecuadas para garantizar que ni los participantes ni el personal estuvieran influenciados por el conocimiento de los detalles del estudio</t>
  </si>
  <si>
    <t>No se proporciona información suficiente para determinar si se implementó un cegamiento adecuado en la evaluación de los resultados</t>
  </si>
  <si>
    <t>La falta de un análisis exhaustivo puede dar lugar a una interpretación sesgada de la investigación</t>
  </si>
  <si>
    <t>hHay un reconocimiento de diferentes puntos de vista, pero con un sesgo hacia los que favorecen la posición del investigador</t>
  </si>
  <si>
    <t>Estudios de tipo Revisión o  Revisión Sistemática Bibliográfica/metanálisis</t>
  </si>
  <si>
    <t>Se consideraron ciertas pautas en la selección de estudios pero existen inconsistencias y falta de transparencia</t>
  </si>
  <si>
    <t>No se establece explícitamente si múltiples investigadores participaron en la evaluación de los estudios</t>
  </si>
  <si>
    <t>Alto Riesgo</t>
  </si>
  <si>
    <t>No se proporciona información sobre cómo se llevó a cabo el proceso de selección de estudios ni sobre los datos específicos en cada fase</t>
  </si>
  <si>
    <t>Se presenta un balance adecuado de resultados positivos y negativos</t>
  </si>
  <si>
    <t>No se centra en una investigación empírica que involucre una muestra de datos recogidos de manera sistemática</t>
  </si>
  <si>
    <t>No hay una muestra en la que se pueda discutir la independencia</t>
  </si>
  <si>
    <t>No proporciona información sobre si se llevaron a cabo procedimientos de cegamiento con los participantes o el personal</t>
  </si>
  <si>
    <t>No proporciona información suficiente sobre el cegamiento en la evaluación de resultados</t>
  </si>
  <si>
    <t>No menciona la existencia de datos faltantes</t>
  </si>
  <si>
    <t>Si bien se abordan algunos aspectos negativos o limitaciones, existe una falta de detalle suficiente</t>
  </si>
  <si>
    <t>Aunque se discuten tanto los beneficios como los riesgos, la argumentación puede estar más inclinada hacia las percepciones favorables</t>
  </si>
  <si>
    <t>Se basa en la observación de la decisión de un panel de jueces</t>
  </si>
  <si>
    <t>No se especifica de manera clara sobre la asignación de casos o si esta estuvo influenciada por el autor</t>
  </si>
  <si>
    <t>No se menciona explícitamente si los jueces (participantes) tenían conocimiento de las condiciones del estudio o de las hipótesis</t>
  </si>
  <si>
    <t>No se proporciona información detallada sobre si los investigadores tenían conocimiento sobre la identidad de los jueces o su desempeño en los casos</t>
  </si>
  <si>
    <t>Los investigadores no proporcionaron suficientes datos</t>
  </si>
  <si>
    <t>Aunque se mencionan ciertas limitaciones y críticas hacia el efecto del "juez hambriento", estas no siempre se presentan con suficiente detalle o análisis</t>
  </si>
  <si>
    <t>Se reconocen algunas críticas y preocupaciones, no se profundiza en ellas con la misma intensidad o complejidad que en las perspectivas favorables al uso de la IA</t>
  </si>
  <si>
    <t>No se detalla cómo se seleccionaron específicamente los casos analizados ni si se utilizó un método aleatorio riguroso para la selección de la muestra.</t>
  </si>
  <si>
    <t>No proporciona detalles claros sobre cómo se separó la selección de la muestra de la recolección de datos ni si se implementaron medidas para minimizar cualquier posible sesgo del investigador</t>
  </si>
  <si>
    <t>No proporciona información clara sobre si se aplicó cegamiento a los participantes o si estaban al tanto de los objetivos y detalles del estudio</t>
  </si>
  <si>
    <t>No proporciona información clara acerca de si los investigadores que evaluaron los resultados estaban cegados respecto a los participantes o si tenían alguna relación con ellos</t>
  </si>
  <si>
    <t>El estudio evalúa el rendimiento de la un robot inteligente basado en el aprendizaje profundo</t>
  </si>
  <si>
    <t>Presenta los resultados de la investigación, incluyendo las limitaciones</t>
  </si>
  <si>
    <t>No se aborda las perspectivas divergentes con suficiente profundidad</t>
  </si>
  <si>
    <t>Se utilizó un conjunto de datos compuesto por 106,806 sentencias legales que fueron anotadas por abogados</t>
  </si>
  <si>
    <t>No se detalla claramente el proceso de selección de la muestra en relación con la recolección de datos,</t>
  </si>
  <si>
    <t>No se proporciona información clara sobre si se implementó algún tipo de cegamiento para los participantes</t>
  </si>
  <si>
    <t>Los datos fueron obtenidos mediante una empreza, por lo que los investigadores no tienen influencia o conocimiento sobre los casos</t>
  </si>
  <si>
    <t>Se indica que hay cuestiones sobre la calidad de los datos y la cantidad de información utilizada</t>
  </si>
  <si>
    <t>Se identifican limitaciones y desafiós, abordandose con profundidad</t>
  </si>
  <si>
    <t>Describe un enfoque en el cual se reconocen algunas opiniones o resultados que pueden no estar alineados con la perspectiva principal del investigador, pero no se les da la misma atención o exhaustividad</t>
  </si>
  <si>
    <t>Se menciona que se seleccionaron aproximadamente 500 decisiones del Tribunal de Cuentas basadas en elementos temporales para asegurar la generalización de los resultados,</t>
  </si>
  <si>
    <t>No se proporciona información clara sobre si hubo medidas implementadas para asegurar que la selección de la muestra estuviera separada de la recolección de datos</t>
  </si>
  <si>
    <t>No se proporciona información clara sobre si los participantes tenían conocimiento de los objetivos del estudio</t>
  </si>
  <si>
    <t>No se menciona información suficiente sobre si los investigadores que realizan la evaluación de los resultados están cegados respecto a la identidad de los participantes</t>
  </si>
  <si>
    <t>No se proporciona información sobre la existencia de datos faltantes o incompletos</t>
  </si>
  <si>
    <t>Se abordan resultados ylimitaciones, proporcionando una evaluación objetiva y completa</t>
  </si>
  <si>
    <t>Se enfoca en la aplicación de inteligencia artificial en el sistema judicial</t>
  </si>
  <si>
    <t>No involucra la selección de una muestra específica para la recolección de datos</t>
  </si>
  <si>
    <t>No se menciona claramente si se implementaron procedimientos de cegamiento para los participantes</t>
  </si>
  <si>
    <t>No proporciona información clara sobre si los investigadores que evalúan los resultados tienen conocimiento sobre los participantes</t>
  </si>
  <si>
    <t>no involucra la selección de una muestra específica para la recolección de datos</t>
  </si>
  <si>
    <t>Presenta ciertos resultados y estadísticas relacionadas con la aplicación de la inteligencia artificial en el sistema judicial, pero no proporciona un análisis detallado de las limitaciones o aspectos negativos</t>
  </si>
  <si>
    <t>No se especifica de manera clara cómo se seleccionó la muestra</t>
  </si>
  <si>
    <t>El investigador tuvo un papel activo en la selección de los participantes</t>
  </si>
  <si>
    <t>No se menciona explícitamente si los participantes estaban al tanto de los detalles específicos del estudio o su objetivo</t>
  </si>
  <si>
    <t>No se proporciona información clara sobre si los investigadores que evalúan los resultados estaban cegados respecto a los participantes</t>
  </si>
  <si>
    <t>No se menciona de manera explícita si hay datos faltantes o si esto podría afectar la validez de los resultados</t>
  </si>
  <si>
    <t>Se aborda la existencia de diversas opiniones y limitaciones, pero estas no se explican con el nivel de detalle necesario para una evaluación exhaustiva</t>
  </si>
  <si>
    <t>se intentó hacer una revisión de la literatura, pero hubo inconsistencias o falta de claridad en cómo se eligieron los estudio</t>
  </si>
  <si>
    <t>no hay evidencia de que se haya llevado a cabo un proceso de revisión por más de un investigador en la evaluación de los estudios incluidos en el análisis</t>
  </si>
  <si>
    <t>El estudio no proporciona un proceso claro de selección y depuración de los estudios</t>
  </si>
  <si>
    <t>El estudio menciona tanto los beneficios como los posibles retrocesos del uso de inteligencia artificial en el proceso decisional jurídico</t>
  </si>
  <si>
    <t>El autor aborda algunas críticas y defensas de la idea de los jueces AI, pero estas se presentan de manera menos detallada y no se exploran con la misma profundidad que el argumento a favor de la insuficiencia conceptual de los jueces AI</t>
  </si>
  <si>
    <t>Se utilizó un conjunto robusto y amplio de datos que puede considerarse representativo</t>
  </si>
  <si>
    <t>No se detalla claramente si hubo un proceso de separación entre la selección de la muestra y la recolección de datos</t>
  </si>
  <si>
    <t>No se indica claramente si se implementó algún tipo de cegamiento para los participantes</t>
  </si>
  <si>
    <t>No se proporciona información suficiente sobre si los investigadores que evalúan los resultados estaban cegados</t>
  </si>
  <si>
    <t>Se utilizó todo el conjunto de datos de casos disponibles</t>
  </si>
  <si>
    <t>Se presentan resultados exitosos en la predicción de juicios, pero no se detallan suficientemente las limitaciones o resultados negativos</t>
  </si>
  <si>
    <t>Se utilizó un enfoque adecuado para asegurar la representatividad de la muestra y minimizar el sesgo en la selección de las decisiones</t>
  </si>
  <si>
    <t>Se crearon cinco conjuntos de datos con un 90% para entrenamiento y un 5% para validación</t>
  </si>
  <si>
    <t>No se menciona explícitamente si se aplicaron medidas de cegamiento para los participantes</t>
  </si>
  <si>
    <t>No se proporciona información clara</t>
  </si>
  <si>
    <t>no se menciona ninguna referencia o información acerca de la existencia de datos faltantes en la investigación</t>
  </si>
  <si>
    <t>se presentan resultados tanto positivos como negativos, pero no con el detalle necesario para que se consideren de manera equitativa.</t>
  </si>
  <si>
    <t>ofrece un análisis crítico sobre cómo estas tecnologías pueden impactar las prácticas legales</t>
  </si>
  <si>
    <t>No especifica que los resultados fueran evaluados por más de un investigador</t>
  </si>
  <si>
    <t>No se proporciona información sobre el número de estudios no recuperados ni se discuten las limitaciones de las fuentes de información.</t>
  </si>
  <si>
    <t>Se percibe que existe una falta de transparencia en la notificación de resultados.</t>
  </si>
  <si>
    <t>se utilizó un enfoque de muestreo estratificado para asegurar una representación equilibrada de diferentes tipos de casos</t>
  </si>
  <si>
    <t>no se proporciona información clara sobre cómo se separó específicamente la selección de la muestra de la recolección de los datos</t>
  </si>
  <si>
    <t>no proporciona detalles específicos sobre si los participantes estaban cegados en cuanto a los objetivos del estudio</t>
  </si>
  <si>
    <t>no proporciona información clara sobre si los investigadores que evalúan los resultados estaban cegados respecto a los participantes o</t>
  </si>
  <si>
    <t>no se menciona explícitamente la presencia o ausencia de datos faltantes</t>
  </si>
  <si>
    <t>menciona limitaciones y desafíos en el uso de inteligencia artificial en el ámbito judicial, así como aspectos positivos de los resultados</t>
  </si>
  <si>
    <t>no se proporcionan detalles sobre cómo se eligieron los jueces para la lista de correo ni se asegura que la muestra sea representativa</t>
  </si>
  <si>
    <t>No proporciona detalles sobre cómo se separó la selección de la muestra de la recolección de datos.</t>
  </si>
  <si>
    <t>no proporciona información clara sobre si los jueces participantes eran conscientes de los detalles relacionados con el objetivo del estudio</t>
  </si>
  <si>
    <t>no proporciona información clara sobre el cegamiento de los investigadores en relación con los participantes</t>
  </si>
  <si>
    <t>no menciona explícitamente la existencia de datos faltantes en la investigación</t>
  </si>
  <si>
    <t>reconoce algunas limitaciones y resultados negativos, pero no proporciona un análisis exhaustivo o detallado de estos aspectos</t>
  </si>
  <si>
    <t>El estudio menciona que se utilizó una muestra de conveniencia</t>
  </si>
  <si>
    <t>Se utilizó una muestra de conveniencia a través de Prolific.ac. Es decir, La selección de la muestra se realizó de manera completamente independiente del investigador que recolectó los datos</t>
  </si>
  <si>
    <t>no proporciona detalles específicos sobre si se implementaron medidas para garantizar que la selección de la muestra estuviera completamente separada de la recolección de datos</t>
  </si>
  <si>
    <t>no proporciona información clara sobre si los evaluadores de los resultados estaban cegados respecto a los participantes</t>
  </si>
  <si>
    <t>no menciona directamente la existencia de datos faltantes ni proporciona detalles sobre su impacto</t>
  </si>
  <si>
    <t>menciona tanto las contribuciones positivas del uso de AI en el sistema judicial como las limitaciones y preocupaciones asociadas,</t>
  </si>
  <si>
    <t>El autor hace una reseña de un libro</t>
  </si>
  <si>
    <t xml:space="preserve">Se basa en los criterios y juicios emitidos por el autor del libro </t>
  </si>
  <si>
    <t>al centrarse más en las implicaciones positivas y las funciones que podría desempeñar la IA, las críticas y preocupaciones sobre su uso tienden a recibir menos atención o detalle.</t>
  </si>
  <si>
    <t xml:space="preserve">Artículo metodológico </t>
  </si>
  <si>
    <t>no proporciona detalles sobre el proceso de asignación de expertos o evaluadores</t>
  </si>
  <si>
    <t>no se menciona explícitamente cómo se realizaron las evaluaciones en relación con el cegamiento</t>
  </si>
  <si>
    <t>describe la metodología de forma general, pero también menciona que algunas secciones se enfocan principalmente en ciertos pasos y no abordan con detalle todos los aspectos</t>
  </si>
  <si>
    <t>El estudio menciona que hay limitaciones en la evaluación de la metodología, pero la discusión sobre estas limitaciones no es lo suficientemente detallada</t>
  </si>
  <si>
    <t>analiza el impacto de la inteligencia artificial en la toma de decisiones legales a través de una revisión de casos reales y un análisis comparativo entre diferentes países.</t>
  </si>
  <si>
    <t>se enfoca en el análisis de casos reales y la comparación de las prácticas de AI en diversas jurisdicciones</t>
  </si>
  <si>
    <t>se centra en el impacto de la inteligencia artificial en la toma de decisiones legales a través de la evaluación de casos y análisis comparativo</t>
  </si>
  <si>
    <t>no aborda de manera específica el cegamiento de los investigadores que evalúan los resultados</t>
  </si>
  <si>
    <t>no menciona de manera específica si hay datos faltantes o incompletos</t>
  </si>
  <si>
    <t>reconoce tanto las ventajas como las limitaciones del uso de inteligencia artificial en el ámbito legal, pero no proporciona un análisis exhaustivo de estas limitaciones</t>
  </si>
  <si>
    <t>presenta reflexiones críticas sobre la relación entre la inteligencia artificial y la justicia, e incluye menciones a perspectivas tanto de apoyo como críticas. Sin embargo, la profundidad y el nivel de detalle en el análisis de las perspectivas divergentes no son equivalentes a aquellos que se alinean con la postura del autor,</t>
  </si>
  <si>
    <t>Aunque se discuten limitaciones y sesgos, esas críticas no se desarrollan con el mismo nivel de profundidad que las ventajas de utilizar la inteligencia artificial.</t>
  </si>
  <si>
    <t>En el estudio se menciona que los participantes fueron contactados a través de estudiantes en un curso, lo que indica un uso de una muestra de conveniencia.</t>
  </si>
  <si>
    <t>No proporciona detalles sobre si se implementaron medidas específicas para asegurar que la selección de la muestra y la recolección de datos se manejara de forma independiente</t>
  </si>
  <si>
    <t>No se proporciona información clara sobre si conocían detalles específicos sobre la intervención o el objetivo del estudio.</t>
  </si>
  <si>
    <t>no se proporciona información clara sobre si los investigadores que evaluaron los resultados tenían algún tipo de relación con los participantes</t>
  </si>
  <si>
    <t>no se menciona explícitamente la existencia de datos faltantes</t>
  </si>
  <si>
    <t>En el documento se reconocen los desafíos y las limitaciones del estudio</t>
  </si>
  <si>
    <t>reconoce tanto las oportunidades como los riesgos del uso de inteligencia artificial en la normatividad y en el sistema judicial pero no proporciona un análisis equilibrado sobre todas las perspectivas posibles</t>
  </si>
  <si>
    <t>No se proporciona un detalle claro sobre cómo se seleccionaron las muestras ni si se utilizó un método aleatorio reconocido.</t>
  </si>
  <si>
    <t>Se emplean dos conjuntos de datos, en su totalidad</t>
  </si>
  <si>
    <t>no se proporciona información clara sobre si se implementó un cegamiento ya sea de los participantes o del personal</t>
  </si>
  <si>
    <t>no se proporciona información clara sobre si los investigadores que evalúan los resultados han sido cegados</t>
  </si>
  <si>
    <t>no se menciona explícitamente si hay datos faltantes o no, lo que sugiere una falta de claridad sobre este aspecto</t>
  </si>
  <si>
    <t>Se discute tanto los logros como las limitaciones en el estudio</t>
  </si>
  <si>
    <t>no se detalla explícitamente el proceso de cómo se eligieron las observaciones dentro del conjunto total de fallos judiciale</t>
  </si>
  <si>
    <t>no se proporciona información detallada sobre cómo se manejó la independencia entre el proceso de selección de la muestra y la recolección de datos</t>
  </si>
  <si>
    <t>no se menciona explícitamente si hubo un cegamiento de los participantes o del personal</t>
  </si>
  <si>
    <t>se realizó una división aleatoria del conjunto de datos en un 70% para entrenamiento y un 30% para prueba.</t>
  </si>
  <si>
    <t>menciona la necesidad de manejar el problema de los valores faltantes mediante métodos de imputación</t>
  </si>
  <si>
    <t>menciona que a pesar de los logros, hay limitaciones en el dataset utilizado y que se podría aumentar la cantidad de datos</t>
  </si>
  <si>
    <t>se menciona que el modelo se entrena con el 80% de todas las instancias disponibles y se divide el resto en conjuntos de prueba y validación</t>
  </si>
  <si>
    <t>no proporciona detalles claros sobre si se implementaron procedimientos específicos para garantizar que la selección de la muestra en el estudio fue completamente independiente de la recolección de datos</t>
  </si>
  <si>
    <t>El estudio utiliza el conjunto de datos CAIL2018, que contiene más de 2.6 millones de registros criminales.</t>
  </si>
  <si>
    <t>No se menciona si los investigadores estaban cegados respecto a la relación con los participantes o si se implementó algún proceso de cegamiento en la evaluación de los resultados.</t>
  </si>
  <si>
    <t>no aborda explícitamente la existencia de datos faltantes ni proporciona información sobre su manejo en la investigación</t>
  </si>
  <si>
    <t>menciona algunas limitaciones y resultados en el contexto de los modelos propuestos, pero no proporciona un análisis exhaustivo o detallado de todas las limitaciones del estudio.</t>
  </si>
  <si>
    <t>se utilizó un conjunto de datos obtenido del "European Court of Human Rights (ECHR)", que contiene juicios relacionados con el Artículo 6, pero no se detalla cómo se determinó la selección de estos casos</t>
  </si>
  <si>
    <t>no menciona claramente si hubo un proceso independiente para la selección de la muestra en relación con la recolección de los datos</t>
  </si>
  <si>
    <t>se utilizó un conjunto de datos obtenido del "European Court of Human Rights (ECHR)", que contiene juicios relacionados con el Artículo 6</t>
  </si>
  <si>
    <t>no proporciona detalles suficientes sobre el cegamiento de los evaluadores de resultados</t>
  </si>
  <si>
    <t>no menciona explícitamente la existencia de datos faltantes ni su posible impacto en la validez de los resultados</t>
  </si>
  <si>
    <t>menciona limitaciones y desafíos relacionados con la implementación de modelos de inteligencia artificial en el ámbito legal</t>
  </si>
  <si>
    <t>se seleccionaron 12,810 casos de forma aleatoria, asegurando que incluyeran todas las categorías posibles de cargos y artículos legales</t>
  </si>
  <si>
    <t>no proporciona detalles específicos sobre cómo se separó la selección de la muestra de la recolección de datos</t>
  </si>
  <si>
    <t>Se seleccionó la muestra de forma aleatoria, correspondiente a casos legales</t>
  </si>
  <si>
    <t>no proporciona detalles claros sobre el cegamiento en la evaluación de resultados</t>
  </si>
  <si>
    <t>no menciona explícitamente la presencia de datos incompletos o faltantes</t>
  </si>
  <si>
    <t>menciona limitaciones y desafíos, pero no proporciona un análisis exhaustivo de estos aspectos</t>
  </si>
  <si>
    <t>los participantes fueron asignados aleatoriamente a uno de los cuatro grupos experimentales</t>
  </si>
  <si>
    <t>no proporciona detalles claros sobre si se implementaron medidas para separar la selección de participantes de la recolección de datos</t>
  </si>
  <si>
    <t>no se indica claramente si se implementó un cegamiento total o parcial</t>
  </si>
  <si>
    <t>no proporciona información clara sobre el cegamiento de los investigadores en la evaluación de los resultados</t>
  </si>
  <si>
    <t>no menciona explícitamente la presencia de datos faltantes o incompletos</t>
  </si>
  <si>
    <t>EL estudio menciona desafíos y limitaciones con suficiente detalle</t>
  </si>
  <si>
    <t>se recogieron documentos de las decisiones de los jueces de la Indian Central Information Commission</t>
  </si>
  <si>
    <t>no proporciona información clara sobre si se implementaron medidas para garantizar que la recolección de datos y la selección de la muestra estuvieran completamente separadas</t>
  </si>
  <si>
    <t>Los autores recogieron documentos de las decisiones de los jueces en casos legales</t>
  </si>
  <si>
    <t>no proporciona información clara sobre el cegamiento de los investigadores en relación a los participantes y las evaluaciones de los resultados</t>
  </si>
  <si>
    <t>no proporciona información clara sobre la existencia de datos incompletos o faltantes</t>
  </si>
  <si>
    <t>Los autores proporcionan informaci´n suficiente sobre los desafíos y las limitaciones del estudio</t>
  </si>
  <si>
    <t>se realizó un balance de datos seleccionando aleatoriamente instancias de etiquetas no relevantes (NO label) para crear un corpus equilibrado</t>
  </si>
  <si>
    <t>no se proporcionan detalles claros sobre cómo se separó la selección de la muestra de la recolección de datos</t>
  </si>
  <si>
    <t>no se menciona claramente si se aplicó algún tipo de cegamiento a los participantes o al personal involucrado en la recolección de datos</t>
  </si>
  <si>
    <t>El corpus utilizado fue adquirido de documentos de bases de datos de bufetes de abogados</t>
  </si>
  <si>
    <t>no menciona explícitamente la presencia de datos faltantes</t>
  </si>
  <si>
    <t>menciona diversos enfoques y técnicas utilizadas, así como los resultados obtenidos, pero no proporciona un análisis exhaustivo de las limitaciones o aspectos negativos</t>
  </si>
  <si>
    <t>se utilizó un enfoque sistemático para la búsqueda y selección de la literatura científica, incluyendo el uso de herramientas como Research Rabbit para construir redes de citas y verificar la precisión de la selección</t>
  </si>
  <si>
    <t>describe el proceso de selección y revisión del material incluidos en su análisis, pero no especifica si se llevó a cabo una evaluación por múltiples investigadores de forma independiente</t>
  </si>
  <si>
    <t>se realizó un análisis de la literatura y menciona la selección de estudios relevantes, pero no proporciona una descripción detallada del proceso de depuración</t>
  </si>
  <si>
    <t>menciona algunas limitaciones y restricciones en la validez externa de los resultados, pero no proporciona un balance completo entre los resultados positivos y negativos</t>
  </si>
  <si>
    <t>La muestra fue reclutada por conveniencia a través de una plataforma de investigación en línea CloudResearch</t>
  </si>
  <si>
    <t>no proporciona detalles sobre si se implementaron medidas para evitar sesgos o influencias del investigador en la selección de la muestra</t>
  </si>
  <si>
    <t>no proporciona información clara sobre si los participantes estaban ciegos respecto a los objetivos del estudio o si estaban al tanto de los detalles de la intervención</t>
  </si>
  <si>
    <t>Los investigadores que evalúan los resultados no conocen o no tienen alguna relación a los participantes, pues se realizó la reecolección de datos mediante una plataforma en línea</t>
  </si>
  <si>
    <t>enciona la exclusión de participantes que no completaron el cuestionario, pero no proporciona información clara sobre si hay datos faltantes relevantes que podrían afectar la interpretación de los resultados</t>
  </si>
  <si>
    <t>discute algunas limitaciones y menciona la aversión hacia el juicio moral de la IA, pero no profundiza en todos los aspectos negativos o limitaciones de manera exhaustiva</t>
  </si>
  <si>
    <t>menciona que se involucraron múltiples tribunales para acceder a los archivos de casos necesarios, pero no detalla un método de selección aleatorio claro. Además, se reconoce que hubo desafíos en la obtención de una cantidad suficiente de archivos de casos</t>
  </si>
  <si>
    <t>menciona que se involucraron diferentes tribunales y se utilizó un enfoque de investigación de acción</t>
  </si>
  <si>
    <t>Los datos fueron tomados de los tribunales, accediendo a los casos requeridos</t>
  </si>
  <si>
    <t>no proporciona información clara sobre el cegamiento de los investigadores que evalúan los resultados o su relación con los participantes,</t>
  </si>
  <si>
    <t>menciona desafíos en la obtención de datos y la calidad de algunos archivos de casos, pero no identifica explícitamente si hay datos faltantes de manera que afecte la validez de los resultados</t>
  </si>
  <si>
    <t>reconoce algunas limitaciones en el uso del sistema de IA y menciona la subjetividad en el proceso de decisión, pero no profundiza en todas las limitaciones o críticas de manera exhaustiva</t>
  </si>
  <si>
    <t>utilizó un conjunto de datos que consiste en 144,784 sentencias judiciales auténticas y anonimizadas</t>
  </si>
  <si>
    <t>Los datos de obtuvo de un sitio web mantenido por el Ministerio de Justicia de Polonia, lo que indica que se utilizó una extensa base de datos de sentencias</t>
  </si>
  <si>
    <t>Los datos fueron anonimizados</t>
  </si>
  <si>
    <t>no menciona explícitamente la existencia de datos faltantes ni proporciona información sobre si estos podrían afectar la interpretación de los resultados</t>
  </si>
  <si>
    <t>hay menciones a limitaciones y resultados, pero no se proporciona un abordaje detallado</t>
  </si>
  <si>
    <t>se menciona que la recogida de datos judiciales es un proceso complejo y que se utilizan dos métodos diferentes para obtener los datos relevantes: los informes de la aplicación de la ley y encuestas de victimización</t>
  </si>
  <si>
    <t>no especifica claramente si se tomaron medidas para separar la selección de la muestra de la recolección de dato</t>
  </si>
  <si>
    <t>no especifica si los participantes conocen los detalles de la intervención, el objetivo del estudio o la hipótesis a comprobar</t>
  </si>
  <si>
    <t>no especifica si los investigadores que evalúan los resultados no conocen o no tienen alguna relación con los participantes</t>
  </si>
  <si>
    <t>no especifica si existen datos faltantes</t>
  </si>
  <si>
    <t>el estudio menciona limitaciones y resultados negativos</t>
  </si>
  <si>
    <t>se centra en el análisis de la aplicación de la inteligencia artificial en las decisiones judiciales y la evaluación de sistemas existentes en diferentes países</t>
  </si>
  <si>
    <t>no se mencionan detalles específicos sobre el proceso de recolección de datos o la asignación de la muestra</t>
  </si>
  <si>
    <t>no se proporciona información específica sobre el cegamiento de los participantes o del personal involucrado en el estudio</t>
  </si>
  <si>
    <t>no se menciona información detallada sobre el cegamiento en la evaluación de resultados ni sobre la relación entre los investigadores y los participantes</t>
  </si>
  <si>
    <t>no se proporciona información clara sobre la existencia de datos incompletos o faltantes</t>
  </si>
  <si>
    <t>se discuten tanto las oportunidades como los desafíos relacionados con el uso de la inteligencia artificial en la motivación de decisiones judiciales</t>
  </si>
  <si>
    <t>no se describe de manera clara ni se menciona un método aleatorio adecuado para su generación</t>
  </si>
  <si>
    <t>no se presenta una clara separación entre las funciones del investigador en la recolección de datos y en la selección de la muestra</t>
  </si>
  <si>
    <t>no hace referencia explícita al cegamiento, no se puede concluir que se aplicó un cegamiento completo</t>
  </si>
  <si>
    <t>hay discusiones sobre implicaciones y desafíos, pero no se expone en profundidad cada limitación</t>
  </si>
  <si>
    <t>menciona que la selección del área de muestreo es difícil y puede resultar en errores en el cálculo de la población</t>
  </si>
  <si>
    <t>no proporciona detalles claros sobre si la recolección de datos y la selección de la muestra estaban separadas</t>
  </si>
  <si>
    <t>no menciona si hubo un cegamiento de los participantes ni proporciona información sobre si estaban al tanto de los objetivos o de la hipótesis del estudio</t>
  </si>
  <si>
    <t>no proporciona información suficiente sobre el cegamiento en la evaluación de resultados</t>
  </si>
  <si>
    <t>No menciona explícitamente la existencia o no de datos faltantes</t>
  </si>
  <si>
    <t>apunta a la existencia de algunas limitaciones en el análisis, pero no proporciona un detalle exhaustivo</t>
  </si>
  <si>
    <t>se utiliza todo el conjunto de datos de CAIL20202 para el proceso de destilación de conocimiento</t>
  </si>
  <si>
    <t>no se proporciona información clara sobre si hubo medidas para separar la selección de la muestra de la recolección de datos.</t>
  </si>
  <si>
    <t>no se proporciona información específica sobre si los participantes estaban cegados respecto a los detalles de la intervención</t>
  </si>
  <si>
    <t>no se detalla la existencia de datos faltantes</t>
  </si>
  <si>
    <t>Se mencionan algunos resultados y limitaciones, pero no se proporciona suficiente detalle al respecto</t>
  </si>
  <si>
    <t>proporciona más énfasis a las aplicaciones y beneficios que a las críticas o limitaciones</t>
  </si>
  <si>
    <t xml:space="preserve">se menciona que se realizaron experimentos en el conjunto de datos CAIL2018, un conjunto de datos legales a gran escala para la predicción de sentencias </t>
  </si>
  <si>
    <t>La selección de la muestra se realizó de manera completamente independiente del investigador que recolectó los datos</t>
  </si>
  <si>
    <t>no se hace mención específica sobre el cegamiento de los participantes y del personal involucrado en el estudio</t>
  </si>
  <si>
    <t>Los investigadores que evalúan los resultados no conocen o no tienen alguna relación a los participantes</t>
  </si>
  <si>
    <t>no se menciona explícitamente la presencia de datos faltantes o la forma en que estos pueden afectar la validez de los resultados</t>
  </si>
  <si>
    <t>aborda tanto el avance de la tecnología de inteligencia artificial en el ámbito judicial como las limitaciones y desafíos que enfrenta</t>
  </si>
  <si>
    <t>menciona el uso de varios conjuntos de datos, incluyendo el Indian Legal Document Corpus (ILDC)</t>
  </si>
  <si>
    <t>Discute el uso de varios conjuntos de datos pero no proporciona detalles claros sobre cómo se manejó la separación entre la recolección de datos y la selección de muestras</t>
  </si>
  <si>
    <t>no menciona si se implementó alguna forma de cegamiento ni proporciona información sobre el conocimiento de los participantes acerca del estudio</t>
  </si>
  <si>
    <t>no menciona claramente la existencia de datos faltantes</t>
  </si>
  <si>
    <t>Se reconoce algunas limitaciones, pero hace falta de un detalle completo respecto a estos aspectos</t>
  </si>
  <si>
    <t xml:space="preserve">se utilizó un conjunto de 430,000 decisiones judiciales </t>
  </si>
  <si>
    <t>Se generaron subconjuntos de 5, 10, 20 y 50 mil decisiones judiciales seleccionadas aleatoriamente del conjunto total</t>
  </si>
  <si>
    <t>no se menciona ningún procedimiento relacionado con el cegamiento de los participantes o del personal involucrado</t>
  </si>
  <si>
    <t>no se proporciona información sobre la existencia de datos faltantes ni se discute su impacto en la validez de los resultados</t>
  </si>
  <si>
    <t>menciona tanto resultados positivos como limitaciones, pero parece que la discusión sobre las limitaciones no es suficientemente detallada</t>
  </si>
  <si>
    <t>no se especifica cómo se seleccionaron los juicios ni si se utilizó un método aleatorio riguroso para su selección</t>
  </si>
  <si>
    <t>no se especifica claramente si se tomaron medidas para separar la selección de la muestra de la recolección de datos</t>
  </si>
  <si>
    <t>no se especifica claramente si existen datos faltantes</t>
  </si>
  <si>
    <t>se mencionan algunos resultados negativos o limitaciones en el estudio, pero no se proporciona suficiente detalle</t>
  </si>
  <si>
    <t>se desplegó la encuesta entre jueces de diversas instituciones, pero no se explica un método de muestreo aleatorio riguroso</t>
  </si>
  <si>
    <t>menciona la colaboración de instituciones en la implementación de la encuesta, pero no proporciona detalles claros sobre cómo se separaron las funciones de selección de muestra y recolección de datos</t>
  </si>
  <si>
    <t>no proporciona información clara sobre si los participantes estaban al tanto de los objetivos del estudio o de su intervención</t>
  </si>
  <si>
    <t>no proporciona información detallada sobre la relación de los investigadores con los participantes en la evaluación de los resultados</t>
  </si>
  <si>
    <t>el estudio menciona que se eliminaron 63 respuestas incompletas, lo que sugiere que hay datos faltantes que podrían influir en la validez de los resultados</t>
  </si>
  <si>
    <t>el estudio menciona limitaciones y aspectos de la investigación, pero no proporciona un análisis exhaustivo o detallado de cómo estas limitaciones pueden impactar las conclusiones</t>
  </si>
  <si>
    <t>Se mencionan algunas perspectivas divergentes y se discuten críticamente las preocupaciones éticas y los posibles sesgos relacionados con el uso de herramientas algorítmicas y AI en la justicia penal</t>
  </si>
  <si>
    <t>el artículo menciona el uso de datos de decisiones judiciales y semi-estructurados: casos civiles, casos de infracciones administrativas y casos penales</t>
  </si>
  <si>
    <t>no ofrece información clara sobre cómo se separaron estas dos fases (selección y recolección de datos)</t>
  </si>
  <si>
    <t>Los datos fueron tomados de la base de datos de recursos de decisiones jurídicas del sistema automatizado del gobierno ruso</t>
  </si>
  <si>
    <t>no menciona explícitamente la existencia de datos faltantes o su impacto en la interpretación de los resultados</t>
  </si>
  <si>
    <t>el estudio parece reconocer algunas limitaciones, pero no las detalla de manera adecuada</t>
  </si>
  <si>
    <t>el estudio utiliza el protocolo PRISMA para llevar a cabo una revisión sistemática, lo que implica la formulación de preguntas de investigación claras y un proceso estructurado de identificación, selección y evaluación de la calidad de los estudios incluidos</t>
  </si>
  <si>
    <t>no proporciona detalles específicos sobre si la revisión de los estudios fue realizada de manera colaborativa por múltiples investigadores</t>
  </si>
  <si>
    <t>proporciona información sobre el número total de artículos recuperados y los artículos finalmente seleccionados, pero no ofrece detalles completos sobre el proceso de depuración entre estos dos pasos</t>
  </si>
  <si>
    <t>Menciona la importancia de las aplicaciones de técnicas de aprendizaje automático en la toma de decisiones judiciales y presenta varios ejemplos de resultados alcanzados. También se identifican problemas y limitaciones respecto al uso de estas técnicas</t>
  </si>
  <si>
    <t>se menciona que se establecerá un conjunto de datos de quejas y procesamiento para extraer información importante que pueda determinar la decisión del juez, pero no se proporciona información específica sobre el método de selección de la muestra</t>
  </si>
  <si>
    <t>no hay detalles específicos sobre si se tomaron medidas para asegurar la independencia entre la selección de la muestra y la recolección de datos</t>
  </si>
  <si>
    <t>Los datos de basaron a un conjunto de denuncias realizadas al ministerio público</t>
  </si>
  <si>
    <t>no se proporciona información específica sobre el cegamiento en la evaluación de los resultados ni sobre la relación entre los investigadores que evalúan los resultados y los participantes</t>
  </si>
  <si>
    <t>no se menciona información específica sobre la existencia de datos faltantes ni se proporciona detalles sobre la cantidad o relevancia de dichos datos</t>
  </si>
  <si>
    <t>no se abordan de forma detallada las limitaciones o desafíos del sistema propuesto</t>
  </si>
  <si>
    <t>se utilizó un conjunto de videos de participantes asignados a condiciones específicas (verdaderos y mentirosos), pero no se detalla un método de selección aleatoria riguroso. Además, el hecho de que la selección de mentirosos implicara una condición artificial puede afectar la representatividad y potencialmente introducir sesgos</t>
  </si>
  <si>
    <t>no proporciona detalles claros sobre cómo se gestionó la separación entre la selección de la muestra y la recolección de datos</t>
  </si>
  <si>
    <t>no proporciona información clara sobre si los participantes estaban al tanto de los detalles de la intervención o de los objetivos del estudio</t>
  </si>
  <si>
    <t>no proporciona información suficiente acerca de si los investigadores estaban cegados respecto a la identidad de los participantes o su relación con ellos</t>
  </si>
  <si>
    <t>no proporciona información clara o suficiente respecto a la existencia de datos faltantes</t>
  </si>
  <si>
    <t>menciona algunas limitaciones y aspectos negativos, pero no proporciona un análisis exhaustivo</t>
  </si>
  <si>
    <t>Se utilizó toda la población</t>
  </si>
  <si>
    <t>la muestra se seleccionó de manera completamente independiente del investigador que recolectó los datos</t>
  </si>
  <si>
    <t>no proporciona información específica sobre si los participantes fueron cegados respecto a los detalles de la intervención, el objetivo del estudio o la hipótesis</t>
  </si>
  <si>
    <t>no proporciona detalles claros sobre si los investigadores que evalúan los resultados conocen a los participantes</t>
  </si>
  <si>
    <t>no menciona específicamente la presencia de datos faltantes o incompletos</t>
  </si>
  <si>
    <t>Proporciona un análisis equilibrado al incluir tanto los beneficios del sistema de soporte a la decisión como las limitaciones inherentes a su implementación</t>
  </si>
  <si>
    <t>El artículo discute las preocupaciones éticas y críticas sobre el uso de algoritmos en decisiones judiciales, pero se centra más en argumentar a favor de su implementación y los beneficios que podría traer, sin profundizar en las críticas de manera equitativa.</t>
  </si>
  <si>
    <t>se priorizó la selección de los casos más recientes y se trató de distribuirlos proporcionalmente a la población de cada provincia, no se especifica que la muestra se generó mediante un método completamente aleatorio</t>
  </si>
  <si>
    <t>se describe un proceso detallado para la recolección y análisis de los dato</t>
  </si>
  <si>
    <t>Los datos fueron recolectados de audiencias provinciales y otros tribunales superiores</t>
  </si>
  <si>
    <t>No se especifica si los investigadores que evalúan los resultados no conocen o no tienen alguna relación con los participantes</t>
  </si>
  <si>
    <t>No se especifica si existen datos faltantes en la investigación</t>
  </si>
  <si>
    <t>Aunque se mencionan algunos resultados negativos o limitaciones, no se hace con suficiente detalle</t>
  </si>
  <si>
    <t>se adoptó un proceso de selección aleatoria para asegurar una amplia representación en los casos seleccionados</t>
  </si>
  <si>
    <t>no menciona de manera explícita si hubo una separación clara entre aquellos que seleccionaron la muestra y los que llevaron a cabo la recolección de datos</t>
  </si>
  <si>
    <t>El corpus sustancial proviene de documentos judiciales y sentencias al azar de la corte suprema</t>
  </si>
  <si>
    <t>no proporciona detalles claros sobre el cegamiento de los investigadores que evalúan los resultados</t>
  </si>
  <si>
    <t>no menciona explícitamente la existencia o ausencia de datos</t>
  </si>
  <si>
    <t>se abordan algunas limitaciones y resultados, pero no lo hace con suficiente profundidad</t>
  </si>
  <si>
    <t>menciona desafíos en la recopilación de datos, como la falta de opinión de los funcionarios judiciales y la escasez de literatura específica en el contexto de Sri Lanka</t>
  </si>
  <si>
    <t>no proporciona detalles claros sobre cómo se manejó la separación entre la selección de la muestra y la recolección de datos</t>
  </si>
  <si>
    <t>no proporciona información clara sobre si se aplicó algún tipo de cegamiento a los participantes o al personal</t>
  </si>
  <si>
    <t>no proporciona información clara sobre si los evaluadores de los resultados estaban cegados respecto a la relación con los participantes</t>
  </si>
  <si>
    <t>no proporciona información clara sobre la existencia de datos faltantes</t>
  </si>
  <si>
    <t>aborda algunas limitaciones, pero no proporciona un análisis detallado de cómo estas limitaciones pueden influir en los resultados</t>
  </si>
  <si>
    <t>se seleccionó a los jueces de manera aleatoria de tribunales y cortes en distintas jurisdicciones</t>
  </si>
  <si>
    <t>hubo coordinación con el Consejo Superior de la Judicatura para contactar a los jueces y enviarles cuestionarios</t>
  </si>
  <si>
    <t>detalla la metodología y el uso de cuestionarios, pero no menciona claramente si se aplicó un cegamiento en los participantes respecto a los objetivos del estudio o detalles específicos</t>
  </si>
  <si>
    <t>no proporciona detalles claros sobre la relación de los investigadores con los participantes o si se implementó un cegamiento en la evaluación de los resultados</t>
  </si>
  <si>
    <t>no menciona explícitamente la presencia de datos faltantes ni da detalles sobre la completitud de los datos obtenidos</t>
  </si>
  <si>
    <t>discute los resultados obtenidos, así como las limitaciones y consideraciones sobre el uso del sistema RYEL en la evaluación de casos, brindando un panorama tanto de los éxitos como de los aspectos que podrían mejorarse</t>
  </si>
  <si>
    <t>Utiliza el total de la poblaci+on, es decir, el conjunto de datos completo</t>
  </si>
  <si>
    <t>no ofrece información suficiente sobre si se tomaron medidas para ocultar la asignación de la selección de la muestra de la recolección de datos</t>
  </si>
  <si>
    <t>Los datos tomados fueron de un repositorio de casos legales muy reconocido en el derecho penal</t>
  </si>
  <si>
    <t>no menciona específicamente si hay datos faltantes o si estos son relevantes para la interpretación de los resultados</t>
  </si>
  <si>
    <t>menciona algunos resultados y limitaciones, pero no ofrece un análisis exhaustivo ni detalles suficientes sobre ellos</t>
  </si>
  <si>
    <t>no proporciona detalles específicos sobre cómo se generan o seleccionan los datos analizados</t>
  </si>
  <si>
    <t>no detalla explícitamente el proceso de selección de la muestra ni si existieron medidas para asegurar que la recolección de datos y la selección de la muestra fueran independientes</t>
  </si>
  <si>
    <t>no proporciona información clara sobre el cegamiento de los participantes o del personal</t>
  </si>
  <si>
    <t>no proporciona información clara sobre el cegamiento de los investigadores encargados de evaluar los resultados</t>
  </si>
  <si>
    <t>no proporciona información clara acerca de la existencia de datos faltantes o incompletos</t>
  </si>
  <si>
    <t>si bien se abordan ciertos resultados negativos y limitaciones, no se aborda un análisis detallado de estos aspectos</t>
  </si>
  <si>
    <t>se utilizó un conjunto de datos que fue dividido aleatoriamente en un 70% para entrenamiento y un 30% para evaluación</t>
  </si>
  <si>
    <t>no se proporciona información específica sobre si la selección fue completamente independiente del investigador</t>
  </si>
  <si>
    <t>Recopilan datos de precedentes de leyes federañes entra invasiones a privacidad, utilizando la base de Westlaw</t>
  </si>
  <si>
    <t>no se menciona explícitamente la existencia de datos faltantes ni se aborda cómo esto podría afectar la validez de los resultados</t>
  </si>
  <si>
    <t>El estudio menciona tanto contribuciones como limitaciones de manera que se da un panorama más amplio de los resultados obtenidos</t>
  </si>
  <si>
    <t>se menciona que los participantes fueron reclutados a través de Prolific, una plataforma de acceso en línea, lo que sugiere que puede haber intentado generar la secuencia aleatoriamente</t>
  </si>
  <si>
    <t>no detalla si hubo algún procedimiento en su lugar para minimizar la influencia del investigador o cualquier posible sesgo que pudiera afectar los resultados</t>
  </si>
  <si>
    <t>se menciona que los participantes fueron informados sobre el objetivo del estudio y que aceptaron participar</t>
  </si>
  <si>
    <t>No se especifica o no está claro si los investigadores que evalúan los resultados no conocen o no tienen alguna relación con los participantes</t>
  </si>
  <si>
    <t>El estudio menciona las contribuciones y los aspectos positivos, asi como los resultados negativos o limitaciones</t>
  </si>
  <si>
    <t>Casos clínicos/Estudios de caso</t>
  </si>
  <si>
    <t>no menciona explícitamente la falta de datos, pero se centra en la utilidad y aplicación de ChatGPT en un caso específico</t>
  </si>
  <si>
    <t>se centra predominantemente en los resultados positivos de la integración de la IA en el proceso de toma de decisiones judiciales</t>
  </si>
  <si>
    <t>aborda principalmente las críticas y problemáticas relacionadas con la inteligencia artificial en el ámbito público, pero no se presenta una exploración detallada de las perspectivas que podrían contradecir el enfoque principal del investigador</t>
  </si>
  <si>
    <t>se utiliza un conjunto de datos de sentencias abierto de Cook County, que parece abarcar un periodo y un número significativo de casos, lo que sugiere que abarca toda la población de interés para el análisis</t>
  </si>
  <si>
    <t>no menciona explícitamente si se implementaron medidas para garantizar que la selección de los casos de sentencia se hiciera de manera independiente de la recolección de datos</t>
  </si>
  <si>
    <t>Se utiliza un conjunto de datos de casos abierto</t>
  </si>
  <si>
    <t>EL conjunto de datos corresponde a un corpus extenso de sentencias</t>
  </si>
  <si>
    <t>no menciona nada respecto a la presencia de datos faltantes ni su impacto en los resultados</t>
  </si>
  <si>
    <t>reconoce algunas limitaciones en su enfoque, como la generalización de datos y la complejidad de las sentencias, pero no proporciona un análisis exhaustivo de cómo estas limitaciones podrían afectar las conclusiones</t>
  </si>
  <si>
    <t>se recopiló un conjunto de datos de 2459 juicios legales para tareas de summarización extractiva, considerandose como toda la población</t>
  </si>
  <si>
    <t>no se proporciona información específica sobre cómo se separó la selección de la muestra de la recolección de datos</t>
  </si>
  <si>
    <t>Se utiliza un conjunto de datos de juicios legales</t>
  </si>
  <si>
    <t>Los datos propvienen de la corte, como resultados de sentencias judiciales</t>
  </si>
  <si>
    <t>no se proporciona información específica sobre la presencia de datos faltantes o incompletos.</t>
  </si>
  <si>
    <t>se expones los beneficios y resultados positivos, pero también se discuten resultados y limitaciones</t>
  </si>
  <si>
    <t>se utilizó un algoritmo de inteligencia artificial que analizó datos de casos registrados en Sabah y Sarawak entre 2014 y 2019, por lo que se podr+ia considerar toda la población dentro de ese período</t>
  </si>
  <si>
    <t>no se proporciona información sobre la independencia del investigador en el proceso de selección de la muestra</t>
  </si>
  <si>
    <t>Se utiliza un corpus de datos registrados en Sabah y Sarawak entre 2014 y 2019</t>
  </si>
  <si>
    <t>Se utiliza un corpus de datos registrados en Sabah y Sarawak entre 2014 y 2019, por lo que los autores no tienen relación o conocimientos de los participantes</t>
  </si>
  <si>
    <t>no menciona específicamente la existencia de datos faltantes o incompletos, y no proporciona detalles sobre cómo podrían afectar la interpretación de los resultados.</t>
  </si>
  <si>
    <t>parece abordar algunas limitaciones y aspectos negativos, pero no proporciona un detalle suficiente que permita una evaluación completa y equilibrada de los resultados</t>
  </si>
  <si>
    <t>menciona que los datos se recopilaron de fuentes públicas y se limitaron a ciertos criterios</t>
  </si>
  <si>
    <t>no proporciona detalles claros sobre procedimientos específicos para asegurar que la selección de la muestra y la recolección de datos fueran independientes</t>
  </si>
  <si>
    <t>no proporciona información clara sobre si hubo un cegamiento de los participantes</t>
  </si>
  <si>
    <t>no proporciona información suficiente sobre si los investigadores estaban cegados respecto a los participantes</t>
  </si>
  <si>
    <t>menciona limitaciones en el acceso a datos sobre los méritos de un caso de asilo, lo que implica que la ausencia de información crítica puede impactar la validez de las conclusiones alcanzadas en el análisis</t>
  </si>
  <si>
    <t>reconoce limitaciones en su metodología y en los datos utilizados, pero no proporciona un detalle exhaustivo de estas limitaciones ni como manejarlas</t>
  </si>
  <si>
    <t>resalta los beneficios de la inteligencia artificial y también advierte sobre los riesgos asociados a su uso, pero puede no proporcionar la misma profundidad al discutir las críticas o las preocupaciones respecto a su implementación en el ámbito judicial</t>
  </si>
  <si>
    <t>se evidencia en la descripción del proceso de búsqueda sistemática realizado, que incluyó una estrategia de búsqueda detallada y un proceso de selección que utilizó criterios de inclusión y exclusión</t>
  </si>
  <si>
    <t>detalla un proceso de evaluación de calidad que incluyó la participación de dos expertos para revisar los artículos seleccionados, pero la forma en que se llevó a cabo esta revisión no se especifica con claridad</t>
  </si>
  <si>
    <t>no se proporciona un desglose detallado del proceso de depuración en cada fase de la selección</t>
  </si>
  <si>
    <t>no se detalla de manera exhaustiva cómo se gestionaron los resultados menos favorables en comparación con los positivos</t>
  </si>
  <si>
    <t>discute varios aspectos y críticas relacionadas con el uso de algoritmos en la sentencia criminal, pero parece que las perspectivas divergentes no son tratadas con la misma profundidad y detalle que las teorías más congruentes con el enfoque del autor</t>
  </si>
  <si>
    <t>considera varias interpretaciones y desafíos éticos relacionados, pero parece que la discusión sobre estas dificultades no recibe el mismo nivel de atención que las propuestas favorables al uso de algoritmos en la sentencia penal</t>
  </si>
  <si>
    <t>discute tanto las ventajas del uso de inteligencia artificial en la sentencia como los desafíos y problemas éticos relacionados</t>
  </si>
  <si>
    <t>Se mencionan algunas perspectivas divergentes, pero no con el mismo nivel de detalle que las favorables</t>
  </si>
  <si>
    <t>toca diferentes aspectos y reflexiones sobre el uso de la inteligencia artificial en el contexto de la sentencia, pero predominan las consideraciones que destacan las ventajas y mejoras potenciales que AI podría aportar, sin profundizar igualitariamente en todas las críticas o preocupaciones relacionadas</t>
  </si>
  <si>
    <t>Se utilizaron estudiantes de una facultad de derecho. Sin embargo, no se menciona que se haya utilizado un método aleatorio adecuado para seleccionarlos</t>
  </si>
  <si>
    <t>el investigador, que elaboró y evaluó las decisiones, también tuvo influencia en la selección de los participantes.</t>
  </si>
  <si>
    <t>no se proporciona información explícita sobre el nivel de conocimiento de los participantes sobre el objetivo del estudio o la hipótesis a comprobar</t>
  </si>
  <si>
    <t>no se proporciona información clara sobre si los investigadores que evaluaron los resultados tenían o no conocimiento sobre los participantes o su relación con ellos</t>
  </si>
  <si>
    <t>no se menciona explícitamente la existencia de datos faltantes o incompletos</t>
  </si>
  <si>
    <t>se proporciona una visión equilibrada que menciona tanto los resultados positivos como las limitaciones de la investigación</t>
  </si>
  <si>
    <t>se presentan diversas opiniones sobre el uso de la inteligencia artificial y el juez robot, pero se observa un enfoque más detallado y desarrollado sobre las ventajas y posibilidades</t>
  </si>
  <si>
    <t>menciona el uso de varios conjuntos de datos para entrenar y probar los modelos, pero no proporciona detalles específicos sobre el proceso de selección de esos datos</t>
  </si>
  <si>
    <t>no proporciona información clara sobre si se implementaron procedimientos para garantizar que la selección de la muestra fuera independiente de la recolección de datos</t>
  </si>
  <si>
    <t>no menciona claramente si se aplicó alguna forma de cegamiento a los participantes o al personal del estudio</t>
  </si>
  <si>
    <t>no proporciona información suficiente sobre si se aplicó cegamiento a los investigadores que evalúan los resultados,</t>
  </si>
  <si>
    <t>no menciona explícitamente la existencia de datos faltantes</t>
  </si>
  <si>
    <t>parece reconocer ciertas limitaciones en la metodología y en los resultados, pero no proporciona un análisis exhaustivo de estos aspectos</t>
  </si>
  <si>
    <t>no proporciona detalles específicos sobre el método de selección o si fue realizado de forma aleatoria</t>
  </si>
  <si>
    <t>no proporciona información suficiente sobre si existieron medidas específicas para asegurar la independencia entre la recolección de datos y la selección de la muestra</t>
  </si>
  <si>
    <t>no proporciona información clara acerca del cegamiento de los participantes ni del personal</t>
  </si>
  <si>
    <t>no proporciona información suficiente sobre el cegamiento de los investigadores que evalúan los resultados</t>
  </si>
  <si>
    <t>no menciona explícitamente la existencia de datos faltantes ni su impacto en los resultados</t>
  </si>
  <si>
    <t>discute aspectos positivos y presenta una cierta discusión sobre la interpretabilidad de los modelos, pero no proporciona un detalle exhaustivo sobre las limitaciones o resultados negativos</t>
  </si>
  <si>
    <t>se menciona que se seleccionaron un conjunto correspondiente al año 2019, pero no explica el proceso de selección</t>
  </si>
  <si>
    <t>no se detallan medidas específicas para asegurar que la selección de la muestra se realizara de manera independiente del proceso de recolección de datos</t>
  </si>
  <si>
    <t>Los datos fueron descargados dee los tribunales de la India, basicamente los que corresponden apordenes judiciales de solicitud de fianza</t>
  </si>
  <si>
    <t>Los investigadores que evalúan los resultados no conocen o no tienen alguna relación a los participante</t>
  </si>
  <si>
    <t>no menciona de manera clara si hay datos faltantes relevantes para la investigación</t>
  </si>
  <si>
    <t>proporciona una evaluación detallada de los resultados, discutiendo tanto los éxitos como las limitaciones de los métodos utilizados</t>
  </si>
  <si>
    <t>aborda preocupaciones y críticas sobre el uso de inteligencia artificial en el sistema de justicia penal, no parece ofrecer un análisis exhaustivo de todas las perspectivas en igual medida</t>
  </si>
  <si>
    <t>se abordan limitaciones y aspectos negativos, pero de manera insuficiente, lo que podría influir en la percepción de los resultados y su validez</t>
  </si>
  <si>
    <t>aborda un conjunto de datos significativo y representativo de los casos tratados, se puede considerar que se está utilizando una población completa en lugar de una muestra aleatoria, ya que todos los casos relevantes son considerados para el análisis</t>
  </si>
  <si>
    <t>no se menciona explícitamente la forma en que la selección de los casos y la recolección de datos fueron manejados de manera independiente</t>
  </si>
  <si>
    <t>el estudio se basa en un conjunto de datos amplio y hace uso de algoritmos de aprendizaje automático para el análisis</t>
  </si>
  <si>
    <t>el estudio utiliza datos de casos del Tribunal Supremo de India desde 1950 hasta 2019, analizando específicamente los casos de apelación de los últimos 20 años</t>
  </si>
  <si>
    <t>el documento no menciona nada sobre la existencia de datos faltantes, lo que implica que no se proporciona información clara sobre este aspecto</t>
  </si>
  <si>
    <t>se discuten ciertos resultados y se presentan limitaciones, pero no se profundiza en ellas ni se exponen de manera suficiente</t>
  </si>
  <si>
    <t>menciona casos específicos de uso de GenAI en la toma de decisiones judiciales en diferentes jurisdicciones</t>
  </si>
  <si>
    <t>no proporciona detalles sobre cómo se manejó la independencia entre la selección de la muestra y la recolección de datos</t>
  </si>
  <si>
    <t>El artículo analiza casos específicos de uso de GenAI en decisiones judiciales</t>
  </si>
  <si>
    <t>no proporciona información clara acerca de si los investigadores tenían algún tipo de relación con los participantes o si se implementó un cegamiento durante la evaluación de resultados</t>
  </si>
  <si>
    <t>no menciona explícitamente la presencia de datos faltantes ni proporciona detalles sobre si estos podrían influir en la validez de los resultados o las conclusiones del estudio</t>
  </si>
  <si>
    <t>reconoce la existencia de limitaciones y resultados negativos, pero no proporciona un nivel de detalle suficiente que permita una evaluación clara de cómo estos aspectos afectan las conclusiones generales</t>
  </si>
  <si>
    <t>Se útilizó el total de la población: conjunto de datos de casos criminales únicos</t>
  </si>
  <si>
    <t>no se proporciona información detallada sobre la independencia entre la recolección de datos y la selección de la muestra</t>
  </si>
  <si>
    <t>EL conjunto de datos fue extraido de un sitio web que almacena corpus de casos legales y decisiones judiciales</t>
  </si>
  <si>
    <t>no se proporciona información clara sobre este aspecto y cómo podría afectar la validez de los resultados</t>
  </si>
  <si>
    <t>Aunque se mencionan algunas limitaciones y resultados negativos, no se detallan de manera suficiente</t>
  </si>
  <si>
    <t>Incluyen un repositorio de palabras clave y un conjunto de aproximadamente 14,000 decisiones judiciales anotadas manualmente, considerandose toda la población</t>
  </si>
  <si>
    <t>no se proporciona información específica sobre si se tomaron medidas para aislar la selección de la muestra de la recolección de datos</t>
  </si>
  <si>
    <t>los autores tienen acceso a dos conjuntos de datos importantes proporcionados por el departamento analítico del Tribunal Supremo de la República Eslovaca</t>
  </si>
  <si>
    <t>no se menciona si hay datos faltantes ni se hace referencia a su impacto en la validez de los resultados</t>
  </si>
  <si>
    <t>se abordan los resultados positivos y algunos métodos utilizados, pero no se proporciona un análisis exhaustivo de las limitaciones o aspectos negativos de la investigación</t>
  </si>
  <si>
    <t>El artículo argumenta principalmente en contra del uso desmedido de algoritmos en la toma de decisiones de sentencia, enfatizando la importancia de la condena moral y la responsabilidad pública</t>
  </si>
  <si>
    <t>Se obtuvieron
memorandos de casos de los tribunales estatales de apelación , conideransode toda la información comprendida</t>
  </si>
  <si>
    <t>no proporciona claridad sobre si hubo medidas específicas para separar el proceso de selección de la muestra del proceso de recolección de datos</t>
  </si>
  <si>
    <t xml:space="preserve">Los autoresrecogieron casos de los tribunales estatales, adecuadas a las condiciones específicas del estudio </t>
  </si>
  <si>
    <t>no menciona explícitamente la existencia de datos faltantes ni su impacto en la investigación</t>
  </si>
  <si>
    <t>menciona limitaciones y desafíos relacionados con su metodología, pero la discusión sobre estos aspectos podría no ser lo suficientemente detallad</t>
  </si>
  <si>
    <t>presenta un enfoque positivo sobre las ventajas de la inteligencia artificial en la justicia, aunque también aborda algunos riesgos y desafíos, pero no con la misma profundidad</t>
  </si>
  <si>
    <t>no proporciona detalles claros sobre la selección de la muestra ni se especifica si se utilizó un método aleatorio adecuado</t>
  </si>
  <si>
    <t>no menciona explícitamente el grado de cegamiento aplicado a los participantes y al personal</t>
  </si>
  <si>
    <t>no menciona explícitamente la existencia de datos faltantes ni su impacto en la validez de los resultados</t>
  </si>
  <si>
    <t>el estudio trata la falta de transparencia y los problemas de sesgo en el uso de sistemas de inteligencia artificial en la toma de decisiones judiciales</t>
  </si>
  <si>
    <t>El artículo examina ejemplos, literatura y estudios de caso</t>
  </si>
  <si>
    <t>no proporciona detalles claros sobre la separación entre la selección de la muestra y la recolección de datos</t>
  </si>
  <si>
    <t>no proporciona información clara sobre si se aplicó cegamiento a los participantes</t>
  </si>
  <si>
    <t>no menciona claramente la existencia de datos faltantes o incompletos</t>
  </si>
  <si>
    <t xml:space="preserve">Comunica los resultados a favor, y tambien presenta preocupaciones sobre la transparencia y los sesgos en los resultados </t>
  </si>
  <si>
    <t>el artículo menciona la recopilación de datos de varios sitios web y la inclusión de diferentes tipos de incidentes en su conjunto de datos</t>
  </si>
  <si>
    <t>no proporciona detalles claros sobre cómo se manejó la separación entre la recolección de datos y la selección de la muestra</t>
  </si>
  <si>
    <t>no menciona claramente si se implementaron medidas de cegamiento para los participantes o el personal</t>
  </si>
  <si>
    <t>presenta un enfoque concreto sobre el papel de la inteligencia artificial en el sistema judicial y aborda diferentes cuestiones y preocupaciones teóricas, pero no parece dar un tratamiento equilibrado a todas las perspectivas</t>
  </si>
  <si>
    <t>utiliza un conjunto de datos específico de sentencias de la Corte Suprema, conformado por 5000 textos positivos y 5000 negativos, lo cual sugiere un enfoque estructurado en la selección de la muestra</t>
  </si>
  <si>
    <t>no proporciona detalles sobre cómo se gestionó la separación entre la selección de la muestra y la recolección</t>
  </si>
  <si>
    <t>no proporciona información clara sobre si hubo algún cegamiento respecto al conocimiento de los participantes sobre los objetivos o intervenciones del estudio.</t>
  </si>
  <si>
    <t>no proporciona detalles claros sobre la presencia o ausencia de datos incompletos en la investigación</t>
  </si>
  <si>
    <t>discute algunos resultados y limitaciones, pero no ofrece una transparencia completa</t>
  </si>
  <si>
    <t>EL modelo fue fue entrenado con una vasta base de datos compuesta por diversas piezas procesales, pero no se detalla de manera explícita el método de selección de estos datos o las posibles limitaciones asociadas</t>
  </si>
  <si>
    <t>no proporciona detalles claros sobre si existieron medidas implementadas para separar la recolección de datos de la selección de la muestra</t>
  </si>
  <si>
    <t>no proporciona información clara sobre si los participantes estaban informados acerca de los detalles de la intervención o del objetivo del estudio</t>
  </si>
  <si>
    <t>no proporciona información clara sobre si los investigadores que evalúan los resultados están cegados con respecto a los participantes o si existe alguna relación que podría influir en los resultados</t>
  </si>
  <si>
    <t>no proporciona información clara sobre si hay datos faltantes en la investigación</t>
  </si>
  <si>
    <t>El estudio menciona limitaciones y aspectos negativos, pero no proporciona un detalle suficiente que permita una evaluación completa de los resultados</t>
  </si>
  <si>
    <t>Se mencionan algunas perspectivas divergentes, pero no con el mismo nivel de detalle que las negativas</t>
  </si>
  <si>
    <t>se menciona que se utilizó un conjunto de datos específico (CAIL2018) compuesto por documentos legales, y que se filtraron ciertos registros para la preparación de los conjuntos de entrenamiento, validación y prueba</t>
  </si>
  <si>
    <t>no se indica claramente si hubo alguna medida tomada para asegurar que la selección de la muestra fuera independiente del proceso de recolección de datos</t>
  </si>
  <si>
    <t>no menciona explícitamente si se aplicaron procedimientos de cegamiento para los participantes ni si ellos estaban al tanto de los detalles o del objetivo del estudio</t>
  </si>
  <si>
    <t>no menciona explícitamente si se identificaron datos faltantes durante la investigación</t>
  </si>
  <si>
    <t>menciona la mejora en la precisión de los modelos al utilizar BERT, pero también señala que aún hay espacio para mejorar y que se planean investigaciones futuras</t>
  </si>
  <si>
    <t>los participantes fueron seleccionados aleatoriamente de un panel de una firma de investigación en Japón, asegurando que la muestra fuera demográficamente representativa de la población japonesa.</t>
  </si>
  <si>
    <t>no menciona explícitamente cómo se manejó la ocultación de la asignación o la independencia entre la selección de la muestra y la recolección de datos</t>
  </si>
  <si>
    <t>los participantes leyeron instrucciones y proporcionaron consentimiento informado, pero no indica explícitamente si estaban al tanto del objetivo del estudio o de las hipótesis que se estaban probando</t>
  </si>
  <si>
    <t>no proporciona detalles sobre el cegamiento de los investigadores responsables de evaluar los resultados</t>
  </si>
  <si>
    <t>hubo un número de participantes excluidos por no pasar los chequeos de atención, pero no se especifica si estos datos faltantes son significativos o relevantes para la interpretación de los resultados</t>
  </si>
  <si>
    <t>se utilizó el conjunto de datos BDCI2017, pero no proporciona detalles exhaustivos sobre cómo se seleccionaron o generaron específicamente esos datos</t>
  </si>
  <si>
    <t>no proporciona detalles suficientes sobre la independencia de la selección de la muestra respecto a la recolección de datos</t>
  </si>
  <si>
    <t>no proporciona información clara sobre si se aplicaron medidas de cegamiento tanto para los participantes como para el personal</t>
  </si>
  <si>
    <t>Utiliza toda la pobación</t>
  </si>
  <si>
    <t>El estudio menciona limitaciones, pero la discusión sobre ellas no es lo suficientemente exhaustiva</t>
  </si>
  <si>
    <t>se menciona que se utilizó la Integrated Database (IDB) proporcionada por el Federal Judicial Center para los experimentos, considerando una población completa</t>
  </si>
  <si>
    <t>no se especifica si se tomaron medidas para separar la selección de la muestra de la recolección de datos</t>
  </si>
  <si>
    <t>no se especifica si se aplicó cegamiento a los participantes o si conocen los detalles de la intervención y el objetivo del estudio</t>
  </si>
  <si>
    <t>No se especifica si existen datos faltantes o incompletos</t>
  </si>
  <si>
    <t>Aunque se mencionan algunos resultados y limitaciones, estos no se detallan lo suficiente</t>
  </si>
  <si>
    <t>el artículo menciona la recopilación de 3,172 juicios de sentencia sobre tráfico de drogas, considerándose la población completa</t>
  </si>
  <si>
    <t>no proporciona detalles claros sobre cómo se separaron las etapas de selección de la muestra y la recolección de datos</t>
  </si>
  <si>
    <t>no menciona si hubo medidas de cegamiento respecto a los participantes ni ofrece información sobre su conocimiento relativo a la intervención o al objetivo del estudio.</t>
  </si>
  <si>
    <t>no menciona explícitamente la existencia de datos faltantes ni proporciona información sobre su impacto en la validez de los resultados</t>
  </si>
  <si>
    <t>El estudio menciona tanto los resultados obtenidos como las limitaciones y desafíos asociados a la investigación, lo que sugiere un enfoque transparente y completo en su notificación.</t>
  </si>
  <si>
    <t>aborda tanto las ventajas de la inteligencia artificial en el ámbito judicial como sus limitaciones</t>
  </si>
  <si>
    <t>aunque el artículo discute los retos y las crisis asociadas con la inteligencia artificial en la toma de decisiones judiciales, tiende a enfocarse más en los aspectos a favor de su implementación</t>
  </si>
  <si>
    <t>El artículo sí aborda tanto los beneficios de la inteligencia artificial en el ámbito judicial como las posibles limitaciones y riesgos, pero parece que se da mayor énfasis a las perspectivas favorables</t>
  </si>
  <si>
    <t>El artículo aborda el uso de la inteligencia artificial en la toma de decisiones judiciales y reconoce la existencia de preocupaciones éticas y limitaciones, pero se centra principalmente en las implicaciones positivas y en la importancia de la XAI,</t>
  </si>
  <si>
    <t>se construyó un corpus a partir de las decisiones del Tribunal de Casación , considerandoce la totalidad del conjunto de datos</t>
  </si>
  <si>
    <t>no proporciona detalles sobre si hubo una separación clara entre la recolección de datos y la selección de la muestra</t>
  </si>
  <si>
    <t>no menciona ni detalla ningún procedimiento de cegamiento aplicado a los participantes o al personal del estudio</t>
  </si>
  <si>
    <t>no menciona explícitamente la existencia de datos faltantes ni proporciona información sobre su posible relevancia en la investigación</t>
  </si>
  <si>
    <t>El estudio menciona preocupaciones relacionadas con las limitaciones de los modelos de aprendizaje profundo, como la falta de interpretabilidad y los problemas de daos desbalanceados</t>
  </si>
  <si>
    <t>se menciona que se seleccionaron casos históricos de una base de datos que incluyen todas las categorías del conjunto de datos de entrenamiento</t>
  </si>
  <si>
    <t>no proporciona detalles claros sobre cómo se manejó la separación entre la selección de los casos y la recolección de datos</t>
  </si>
  <si>
    <t>no proporciona información detallada sobre si se implementó algún tipo de cegamiento en los participantes o en el personal</t>
  </si>
  <si>
    <t>no proporciona información clara sobre la presencia de datos faltantes ni su impacto en los resultados</t>
  </si>
  <si>
    <t>aunque se discuten las limitaciones y se presentan resultados, la información no es lo suficientemente exhaustiva como para garantizar una evaluación completa y objetiva de los hallazgos del estudio</t>
  </si>
  <si>
    <t>El artículo discute las preocupaciones sobre la confianza pública en la inteligencia artificial y presenta estrategias para mejorar dicha confianza, sin embargo, aunque reconoce las opiniones críticas y los desafíos, parece enfocarse más en presentar soluciones y enfoques positivos</t>
  </si>
  <si>
    <t>se utilizaron datos del sistema judicial entre 2008 y 2020, considerandose el conjunto completo de datos</t>
  </si>
  <si>
    <t>no se menciona ninguna información acerca de las medidas específicas tomadas para garantizar la independencia entre la selección de la muestra y la recolección de datos</t>
  </si>
  <si>
    <t>no se discute si se tomaron medidas para mantener a los participantes ajenos a los detalles del estudio</t>
  </si>
  <si>
    <t>No proporciona información clara sobre la presencia o ausencia de datos faltantes</t>
  </si>
  <si>
    <t>aunque se pueden identificar limitaciones y problemas asociados con el modelo utilizado, el documento no parece proporcionar un análisis exhaustivo de estos aspectos</t>
  </si>
  <si>
    <t>se centra en un modelo de juego evolutivo y simulaciones, en lugar de basarse en datos empíricos obtenidos de una muestra de población específica</t>
  </si>
  <si>
    <t>Dado que el estudio no se basa en datos empíricos recolectados de una muestra específica, no hay un proceso de selección de la muestra que se evalúe en términos de independencia del investigador o sesgo</t>
  </si>
  <si>
    <t>el estudio se basa en un modelo teórico y simulaciones sin involucrar a participantes reales en un experimento con intervención directa</t>
  </si>
  <si>
    <t>el estudio se centra en un modelo teórico y no en la recolección de datos a través de participantes en un entorno experimental</t>
  </si>
  <si>
    <t>el estudio se basa en un modelo teórico y simulaciones, no se menciona explícitamente la presencia de datos faltantes</t>
  </si>
  <si>
    <t>se discuten distintos aspectos relacionados con el uso de inteligencia artificial en decisiones judiciales y las implicaciones en el rendimiento contractual, pero no se proporciona una evaluación exhaustiva de todas las limitaciones o resultados negativos</t>
  </si>
  <si>
    <t>el conjunto de datos esta relacionado con un dataset específico utilizado para la predicción de juicios legales, utilizandose todo el corpus</t>
  </si>
  <si>
    <t>no se proporciona información clara sobre la separación entre la selección de la muestra y la recolección de datos</t>
  </si>
  <si>
    <t>no se menciona información específica sobre si se implementó cegamiento para los participantes o el personal</t>
  </si>
  <si>
    <t>no se menciona específicamente la existencia de datos faltantes o incompletos</t>
  </si>
  <si>
    <t>Candidatos</t>
  </si>
  <si>
    <t>Estudios resultantes de la aplicación de la cadena de búsqueda</t>
  </si>
  <si>
    <t>Candidatos depurados</t>
  </si>
  <si>
    <t>Estudios únicos sin duplicados</t>
  </si>
  <si>
    <t>Seleccionados</t>
  </si>
  <si>
    <t>Estudios luego de la revisión de título, resumen, palabras clave</t>
  </si>
  <si>
    <t>Recuperados</t>
  </si>
  <si>
    <t>Estudios descargados a texto completo</t>
  </si>
  <si>
    <t>Primarios</t>
  </si>
  <si>
    <t>Estudios revisados a texto completo, que tienen un bajo riesgo de sesgo y responden las preguntas de investigación</t>
  </si>
  <si>
    <t>Studies</t>
  </si>
  <si>
    <t>Number</t>
  </si>
  <si>
    <t>Percentage</t>
  </si>
  <si>
    <t>Description</t>
  </si>
  <si>
    <t>Ítem</t>
  </si>
  <si>
    <t>Natural Language Processing (NLP)
BERT (Bidirectional Encoder Representations from Transformers)
Bi-LSTM (Bidirectional Long Short-Term Memory)</t>
  </si>
  <si>
    <t>NPL: extrae y sintetiza información de las decisiones judiciales, identificando patrones complejos.
BERT y Bi-LSTM:  se integran para refinar aún más el análisis de las secuencias de palabras, proporcionando una mayor  precisión en la clasificación de sentencias y en la identificación de argumentos clave</t>
  </si>
  <si>
    <t>Predice decisiones judiciales
Apoya la toma de decisiones
Ayuda a formular estrategias jurídicas
Redacta argumentos</t>
  </si>
  <si>
    <t>Custodia de menores</t>
  </si>
  <si>
    <t>La disparidad en las tasas de concordancia entre los anotadores humanos y el modelo subraya la complejidad del lenguaje jurídico y la variabilidad interpretativa inherente al análisis jurídico.
Mantener la precisión y adaptar el modelo a jurisdicciones específicas son consideraciones esenciales para integrarlo en los flujos de trabajo legales y los entornos educativos</t>
  </si>
  <si>
    <t>El uso de datos judiciales sensibles requiere medidas estrictas para proteger la privacidad y la confidencialidad de los individuos involucrados.
Los modelos de inteligencia artificial pueden estar sujetos a sesgos inherentes en los datos utilizados para su entrenamiento debido a  las narrativas largas y complejas típicas de los documentos legales. Es decir, los sistemas de IA utilizados en contextos legales pueden reproducir o amplificar prejuicios sociales debido a datos de entrenamiento sesgados, lo que genera decisiones discriminatorias</t>
  </si>
  <si>
    <t>Aprendizaje automático (ML)
Aprendizaje profundo (DL)</t>
  </si>
  <si>
    <t>La buena administración logarítmica, como nuevo derecho,  es decir, implementar procesos y prácticas para asegurar que los algoritmos utilizados por una organización sean éticos, precisos y transparentes.
El derecho de acceso a la información pública, como los 
son los programas, algoritmos y sistemas de IA y a los registros que deja la actuación automatizada
Fundamentar el uso de la IA en principios y derechos como la solaridad, inclusión y libertad, de tal manera que sea la persona quien tome la decisión sobre si usar o no un sistema de IA.
Asegurar que los sistemas de IA cumplan con las leyes y regulaciones de protección de datos.
Asegurar que los sistemas de IA utilizados por las autoridades judiciales cumplan con las normativas y estándares que permitan la materialización del debido proceso.
Asegurar que la información procesada por los sistemas de IA sea auténtica, íntegra y preservada adecuadamente.
Determinar la idoneidad de los sistemas de IA para su uso en la administración de justicia, asegurando que sean adecuados y apropiados para la función judicial.</t>
  </si>
  <si>
    <t>Los sistemas de IA deben ser justos y equitativos, evitando la discriminación y asegurando que todos 
los usuarios sean tratados de manera igualitaria y sin sesgos.
Es crucial que los sistemas de inteligencia artificial sean transparentes tanto en su funcionamiento como en los datos empleados para su entrenamiento. 
Las organizaciones deben ser responsables de las decisiones tomadas por los sistemas de IA y sus efectos negativos en la sociedad
Respetar la privacidad y salvaguardar los datos personales de los usuarios.
Diseñar y utilizar sistemas de IA de manera sostenible, minimizando el impacto ambiental y asegurando que no comprometan las necesidades futuras.
Fomentar la colaboración para abordar desafíos éticos y sociales de la IA.
Asegurar que los sistemas de IA sean transparentes y explicables, permitiendo a los usuarios comprender cómo se toman las decisiones.</t>
  </si>
  <si>
    <t>Ley 2213 de 2022: Establece la incorporación de tecnologías de la información y comunicación en los procesos judiciales.
Decreto Ley 806 de 2020: Regulaciones temporales que fueron incorporadas de manera permanente a través de la Ley 2213 de 2022, facilitando el uso de TIC en los procesos judiciales.
Ley 1437 de 2011: Código de Procedimiento Administrativo y de lo Contencioso Administrativo, que incluye disposiciones sobre el uso de tecnologías de la información y comunicación en la administración de justicia.
Decreto 1078 de 2015: Decreto Único Reglamentario del sector de Tecnologías de la Información y las Comunicaciones, que establece la Política de Gobierno Digital y su aplicación en las entidades del Estado.
Constitución Política de Colombia (Artículos 113 y 209): Estos artículos establecen la colaboración y coordinación entre las diferentes ramas del poder público y la necesidad de que la función administrativa se desarrolle con principios de  igualdad, moralidad, eficacia, economía, celeridad, imparcialidad y publicidad, mediante la descentralización, la delegación y la desconcentración de funciones
Plan Sectorial de Desarrollo de la Rama Judicial 2019-2022 y Plan Estratégico de Transformación Digital de la Rama Judicial 2021-2025: Estos planes incluyen proyectos dirigidos a fortalecer y mejorar el servicio de la administración de justicia mediante el uso de tecnología y la transformación digital.</t>
  </si>
  <si>
    <t>Colombia</t>
  </si>
  <si>
    <t>Protección de datos personales: La correcta anonimización de datos en decisiones judiciales para cumplir con regulaciones como el Reglamento General de Protección de Datos (RGPD) y la Ley de Protección de Datos Personales.
Garantías procesales: Asegurar que la automatización no comprometa los derechos fundamentales y las garantías procesales de las partes involucradas en los casos judiciales.
Responsabilidad Legal: Establecer las responsabilidades y obligaciones legales para los desarrolladores y usuarios de sistemas de IA en la automatización de decisiones judiciales.
Transparencia y explicabilidad: La necesidad de que los sistemas de IA sean transparentes y sus decisiones explicables para garantizar la confianza pública y el cumplimiento de regulaciones legales.</t>
  </si>
  <si>
    <t>Justicia y equidad: Garantizar que los sistemas de IA no perpetúen o amplifiquen sesgos existentes en los datos judiciales.
Privacidad: Proteger la privacidad de las personas mediante la adecuada anonimización de datos sensibles.
Confianza Pública: Mantener la confianza del público en el sistema judicial a través de la implementación ética y transparente de tecnologías de IA.
Supervisión Humana: Asegurar que siempre haya una supervisión humana adecuada en el uso de sistemas de IA para evitar decisiones automatizadas injustas o erróneas.
Impacto Social: Considerar y mitigar los posibles impactos sociales negativos que la automatización de decisiones judiciales pueda tener en la sociedad.</t>
  </si>
  <si>
    <t>Se refiere principalmente a la propuesta de reglamento de la UE sobre inteligencia artificial, conocido como KI-VO-E. El reglamento implica varias consideraciones importantes para las decisiones judiciales, especialmente en el contexto de sistemas de IA clasificados como de alto riesgo:
1, Un sistema de gestión de riesgo
2, Requisitos de datos
3, Documentación técnica
4, Requisitos de transparencia
5, Supervición humana
6, Obligaciones para fabricantes y usuarios</t>
  </si>
  <si>
    <t>Unión Europea</t>
  </si>
  <si>
    <t>Redes Neuronales Artificiales (ANN)
Aprendizaje Profundo (DL)</t>
  </si>
  <si>
    <t>LSTM
CNN</t>
  </si>
  <si>
    <t xml:space="preserve">La red neuronal híbrida (LSTM + CNN) aprovechó estrategias mejoradas de selección de características.El proceso es el descrito a continuación: (i) se utilizó una prueba de RFE para identificar características altamente calificadas que contribuyen significativamente a la predicción de sentencias de casos judiciales; (ii) el modelo LSTM hace uso del contexto manteniendo interrelaciones a largo plazo; y (iii) el sistema de red neuronal convolucional (CNN) pronosticó las sentencias de los casos judiciales de manera efectiva. </t>
  </si>
  <si>
    <t>Predicción de sentencias judiciales
Toma de decisiones informadas</t>
  </si>
  <si>
    <t>Privacidad de los datos judiciales: La utilización de datos judiciales históricos plantea preocupaciones sobre la privacidad y la protección de la información sensible contenida en los archivos judiciales.
Exactitud y validez de los datos: Garantizar que los datos utilizados sean precisos y representativos de la realidad judicial, evitando sesgos y errores en la interpretación de los resultados.
Aplicación en distintos sistemas legales: La capacidad de adaptar el modelo a diferentes sistemas legales y jurisdicciones, considerando las variaciones en las leyes y procedimientos judiciales.
Conformidad con las leyes vigentes: Asegurar que el uso de datos y la implementación del modelo cumpla con las leyes y regulaciones vigentes en las diferentes jurisdicciones.</t>
  </si>
  <si>
    <t>Predictibilidad Legal: La predicción de sentencias judiciales puede verse limitada por la variabilidad en las decisiones judiciales y la interpretación de las leyes.
Privacidad y Seguridad de los Datos: El manejo de grandes volúmenes de datos judiciales históricos plantea preocupaciones sobre la privacidad y la protección de datos sensibles.
Exactitud de Datos Judiciales: La precisión de los datos históricos utilizados en los modelos predictivos es crucial para obtener resultados confiables.
Imparcialidad y Sesgo: Garantizar que el modelo no reproduzca o amplifique sesgos presentes en los datos históricos o en el sistema judicial.
Regulación de IA en la Justicia: La falta de normativas específicas que regulen el uso de IA en el ámbito judicial puede representar un desafío legal significativo.</t>
  </si>
  <si>
    <t>Perpetuación y amplificación de sesgos sociales: Los modelos de aprendizaje automático entrenados con grandes conjuntos de datos no estructurados pueden perpetuar y amplificar los sesgos sociales existentes, lo que plantea preocupaciones sobre la equidad y la justicia.
Mantenimiento de la igualdad y la imparcialidad judicial: Es fundamental garantizar que los sistemas de inteligencia artificial respeten principios como la igualdad, la imparcialidad judicial y la diversidad constitucional en las decisiones judiciales.
Eliminación de información personal identificable: Aunque se eliminan datos sensibles (como identidad sexual, etnia, etc.) para reducir prejuicios, persiste el riesgo de errores sistemáticos, como la identificación incorrecta de hechos legales o decisiones judiciales erróneas.
Incertidumbre en los resultados: La posibilidad de errores en la identificación de hechos legales o en la toma de decisiones judiciales genera incertidumbre sobre la confiabilidad de los sistemas automatizados.
Compensación de datos desequilibrados: Para abordar el desequilibrio en los datos, se utilizan técnicas como el sobremuestreo, lo que plantea cuestiones sobre la representatividad y la justicia de los resultados.
Automatización y control humano: La propuesta de un algoritmo de predicción judicial totalmente automatizado requiere un equilibrio entre la automatización y la intervención humana en puntos críticos (como la identificación de hechos judiciales) para garantizar decisiones válidas y justas.
Precisión y ajustes manuales: La intervención manual en los procesos automatizados puede mejorar la precisión de las predicciones, pero también plantea preguntas sobre la dependencia de la subjetividad humana y la consistencia del sistema.</t>
  </si>
  <si>
    <t>Aprendizaje automático (ML)
Aprendizaje Profundo (DL)</t>
  </si>
  <si>
    <t>NLP
BiLSTM
Att-GRU (Attention-based Gated Recurrent Units)
BiGRU (Bidirectional Gated Recurrent Units)
Word2Vec 
Jud_RoBERTa</t>
  </si>
  <si>
    <t>NPL: anotación y recuperación de información en textos judiciales
BiLSTM, Att-GRU y BiGRU: para la clasificación de textos 
Word2Vec toma un documento como entrada y
genera un vector de características continuas
Jud_RoBERTa es un modelo basado en RoBERTa adaptado al contexto legal para mejorar la recuperación de información relevante en el sistema judicial</t>
  </si>
  <si>
    <t>Apoyo en la toma de decisiones judiciales</t>
  </si>
  <si>
    <t>La posibilidad de errores en la clasificación de textos judiciales puede afectar la validez de los resultados y generar decisiones incorrectas​
El lenguaje legal en árabe es complejo y varía según el país, lo que dificulta la precisión de los modelos de IA
La estructura legal y los términos pueden diferir entre jurisdicciones, lo que complica la estandarización de los modelos de IA​
Hay escasez de corpus de datos legales (bases de datos) bien anotadas en árabe para entrenar los modelos de IA
Los sistemas de IA pueden reflejar sesgos inherentes en los datos, afectando la imparcialidad de las decisiones judiciales
Muchas jurisdicciones no permiten la publicación de documentos judiciales, lo que limita el acceso a datos para entrenar modelos de IA</t>
  </si>
  <si>
    <t xml:space="preserve">Determinar quién es responsable en caso de errores del sistema de IA en decisiones judiciales sigue siendo un desafío
No todos los sectores legales pueden acceder o utilizar sistemas avanzados de IA, lo que podría aumentar la brecha digital en el acceso a la justicia
</t>
  </si>
  <si>
    <t>El estudio resalta la falta de regulaciones claras en la aplicación de IA al derecho en países de habla árabe y enfatiza la necesidad de desarrollar un marco legal que garantice la transparencia, la equidad y la protección de datos​
Subraya la importancia de implementar normativas que aseguren transparencia, imparcialidad y responsabilidad en el uso de la IA en el ámbito judicial. Además, destaca que la IA no debe reemplazar la toma de decisiones humanas, sino actuar como una herramienta complementaria para apoyar a jueces y abogados.
El estudio también resalta que estos sistemas deben respetar las leyes existentes y los principios culturales y religiosos del sistema legal en el que operan. Por ejemplo, TaSbeeb integra referencias al Corán y los hadices para garantizar que las recomendaciones sean coherentes con el marco legal y ético de Arabia Saudita.</t>
  </si>
  <si>
    <t>Arabia Saudíta</t>
  </si>
  <si>
    <t>NPL
Regresión Logística
Máquinas de soporte vectorial (SVM)
Naive Bayes
Random Forest
Arboles de decisón
WangChanBERT
Word2Vec
Doc2Vec
Count vectorizer
TF-IDF vectorizer</t>
  </si>
  <si>
    <t>NLP para el preprocesamiento de datos y segmentar un
texto continuo en tokens significativos
Word2Vec, Doc2Vec, Count vectorizer y TF-IDF vectorizer como técnicas de extracción de características
Regresión Logística, Máquinas de soporte vectorial (SVM), Naive Bayes, Random Forest y Arboles de decisón como modelos de clasificación
WangChanBERT es el modelo preentrenado</t>
  </si>
  <si>
    <t>Predecir fallos judiciales</t>
  </si>
  <si>
    <t>Delitos contra la vida o la integridad física, la propiedad y la fama</t>
  </si>
  <si>
    <t>Complejidad de los problemas legales y la cantidad de fallos judiciales
Efectividad y precisión en la toma de decisiones judiciales
Impacto significativo de las decisiones del Tribunal Supremo en los procedimientos penales.</t>
  </si>
  <si>
    <t>La necesidad de garantizar la justicia y la equidad en el uso de modelos de IA.
La interpretación y aplicación de la ley por parte de sistemas automatizados.
La transparencia en los procesos de toma de decisiones impulsados por IA.</t>
  </si>
  <si>
    <t>Aprendizaje automático (ML)
Aprendizaje profundo (DL)
Redes neuronales artificiales (ANN)</t>
  </si>
  <si>
    <t>Proporcionar recomendaciones a los jueces.
Apoya en los procesos de toma de decisiones
Evaluación del riesgo de reincidencia
Asistentes jurídicos y ChatBots
Mejorar la asignación de recursos en el sistema judicial, como la programación de audiencias y la gestión de casos</t>
  </si>
  <si>
    <t>La falta de regulación explícita sobre el uso de IA en los procesos judiciales.
La necesidad de marcos regulatorios que habiliten y gobiernen el papel de la IA en el sistema judicial.
Falta de transparencia: Dificultades para entender cómo funcionan los algoritmos de IA y cuáles son los criterios que utilizan para tomar decisiones.
Responsabilidad: La cuestión de quién es responsable cuando un sistema de IA comete un error en un juicio o sentencia.
Cumplimiento de la ley: Desafíos para garantizar que las decisiones asistidas por IA cumplan con las normativas legales existentes.
Privacidad de datos: Uso de datos sensibles y la necesidad de proteger la privacidad de los individuos en el análisis de datos judiciales.
Derechos de los acusados: Preocupaciones sobre cómo las decisiones de IA pueden afectar los derechos de defensa y trato justo.
Estándares de prueba: El papel de la IA en la evaluación y ponderación de pruebas en los juicios.</t>
  </si>
  <si>
    <t>Sesgos algorítmicos: La posibilidad de que los algoritmos reproduzcan o amplifiquen sesgos existentes en los datos históricos, afectando la equidad de las decisiones.
Deshumanización del proceso judicial: La preocupación sobre la eliminación del juicio humano en la toma de decisiones críticas.
Acceso equitativo a la justicia: Desafíos para garantizar que todas las partes tengan el mismo acceso y recursos en un sistema que utiliza IA.
Confianza pública: Dudas sobre la legitimidad y la confianza en un sistema judicial que depende de decisiones automatizadas.
Preocupaciones sobre la equidad en la administración de justicia.
La discreción judicial y cómo se ve afectada por la asistencia tecnológica.
La incapacidad de los algoritmos y modelos matemáticos para considerar factores cualitativos complejos como las consideraciones morales, la empatía y el contexto social.</t>
  </si>
  <si>
    <t>Reglamento General de Protección de Datos (GDPR): Una normativa de la Unión Europea que establece pautas para la recopilación y el procesamiento de datos personales, asegurando la privacidad y la protección de la información.
Principios de Etica de la Inteligencia Artificial: Normativas que abordan la necesidad de un uso ético de la IA, incluyendo principios como la transparencia, la equidad, la rendición de cuentas y la protección de la privacidad.
Directrices de IA de la OCDE: Directrices que promueven un enfoque común entre los países miembros para el desarrollo y uso responsable de la inteligencia artificial.
Regulaciones específicas de jurisdicciones locales: Varias jurisdicciones han comenzado a establecer sus propias leyes y regulaciones específicamente relacionadas con el uso de la IA en el ámbito judicial.
Códigos de conducta profesional: Normas adoptadas por ciertas organizaciones y asociaciones profesionales que delinean mejores prácticas para el uso ético de la IA en los sistemas de justicia.</t>
  </si>
  <si>
    <t>Indonesia</t>
  </si>
  <si>
    <t>Aprendizaje profundo (DL)
Redes Neuronales Artificiales (ANN)
Aprendizaje automático (ML)</t>
  </si>
  <si>
    <t>Modelo GPT
NLP
Random Forest
Regresión Logística
Arboles de decisión
Gradient Boosting (Refuerzo gradiente)</t>
  </si>
  <si>
    <t>NLP para la preparación de los datos
Logistic Regression, Decision Tree, Random Forest  y Gradient Boosting como modelos preseleccionados
Random Forest como modelo seleccionado para predecir el resultado de la sentencia
ChatGPT para responder consultas adicionales de los ususarios</t>
  </si>
  <si>
    <t>Anticipar y emitir fallos</t>
  </si>
  <si>
    <t>Demanda de alimentos</t>
  </si>
  <si>
    <t>ResNet-50
ALBERT</t>
  </si>
  <si>
    <t>ResNet-50 para tareas de clasificación de imágenes.
ALBERT para tareas de comprensión del lenguaje</t>
  </si>
  <si>
    <t>Automatización de juicios normativos
Predicción de sentencias
Evaluación de riesgo de reincidencia
Resolución de conflictos y la regulación de conductas en plataformas de redes sociales</t>
  </si>
  <si>
    <t>Justicia penal</t>
  </si>
  <si>
    <t>Riesgo de Sesgo en la Toma de Decisiones: Los modelos de IA pueden perpetuar o introducir sesgos en decisiones judiciales, lo que puede resultar en injusticias y decisiones desfavorables para ciertos grupos
Transparencia en los Procesos de Etiquetado de Datos: La falta de claridad sobre cómo se seleccionan y etiquetan los datos para entrenar sistemas automatizados puede afectar la confianza en su uso en contextos legales
Regulaciones y Supervisión: Existe una necesidad creciente de establecer regulaciones que guíen el uso de la IA en el sistema judicial para asegurar que refleje adecuadamente las normas y juicios humanos
Evaluación de la Validez de las Predicciones: Desafíos en establecer la validez y la fiabilidad de las predicciones realizadas por modelos de IA en decisiones legales, como determinar la probabilidad de reincidencia</t>
  </si>
  <si>
    <t>Diferencias en Juicios Normativos y Factuales: La incapacidad de los sistemas de IA para discernir adecuadamente entre juicios descriptivos (factuales) y juicios normativos puede resultar en decisiones erróneas que afectan a las personas y su bienestar
Cuidado y Responsabilidad en la Automatización: La automatización de decisiones normativas conlleva la responsabilidad ética de asegurar que estas decisiones sean justas y basadas en principios éticos adecuados
Impacto en la Percepción de Legitimidad: La implementación de decisiones automáticas puede afectar la percepción de legitimidad por parte de los usuarios finales, lo que puede contribuir a una desconfianza general hacia el sistema judicial si las decisiones no se perciben como justas
Curación de Datos y Proceso de Etiquetado: La necesidad de curar datos que representen adecuadamente los juicios normativos plantea dilemas éticos sobre la forma en que se recogen, seleccionan y utilizan los datos</t>
  </si>
  <si>
    <t>Regulación Global de Decisiones Automatizadas: Se señala que los gobiernos de todo el mundo están comenzando a regular el uso de la toma de decisiones automatizadas tanto en el sector público como en el privado. Esto implica un enfoque más sistemático y normativo hacia la implementación de la IA en procesos legales
Derechos de Explicación y Otras Salvaguardias: Se menciona la legislación de la Unión Europea que se refiere al derecho a una explicación en el uso de sistemas automatizados en la toma de decisiones. Esto incluye salvaguardias diseñadas para proteger a los ciudadanos de decisiones automatizadas que puedan ser injustas o no transparentes
Desarrollo de Normas para la IA responsable: El autor aboga por la necesidad de establecer normas claras y regulaciones que aseguren que el uso de IA en el sistema legal no solo se limite a ser técnico, sino que también se base en la ética y la justicia social
Constructos como "Datasheets for Datasets" y "Model Cards": Se hace referencia a la importancia de utilizar herramientas como Datasheets para datasets y Model Cards para aumentar la transparencia en la recopilación de datos y la implementación de modelos de IA. Estas prácticas pueden ayudar a los desarrolladores y reguladores a comprender mejor las limitaciones y el contexto de uso de estos sistemas</t>
  </si>
  <si>
    <t>NLP:
Named-Entity Recognition (NER)
Named Entity Linking (NEL)</t>
  </si>
  <si>
    <t>NLP, NER, NEL para tareas de consolidación de conocimiento</t>
  </si>
  <si>
    <t>Gestión de Documentos y Archivos
identifica y clasifia entidades relevantes en los documentos legales, como personas, organizaciones, ubicaciones, fechas y cantidades de dinero
Análisis de tendencias en decisiones judiciales, como la relación entre la manutención y las condiciones económicas en casos de divorcio</t>
  </si>
  <si>
    <t>Gestión de documentos legales de sentencias judiciales y resoluciones similares</t>
  </si>
  <si>
    <t>Normativas de Protección de Datos: La manipulación de datos personales en sentencias judiciales puede verse afectada por leyes de privacidad y protección de datos como el GDPR, lo que requiere medidas adecuadas para anonimizar o seudonimizar información sensible .
Apropiación de Contenido Legal: Existe la necesidad de garantizar que el sistema cumpla con las normativas de derechos de autor y uso justo en la extracción y utilización de contenido legal .
Validez Legal de las Anotaciones: La precisión de las anotaciones y la categorización de las entidades deben ser suficientemente fiables para no afectar negativamente a las decisiones legales o a la interpretación de las sentencias .
Accesibilidad a la Información: La creación de sistemas de gestión de datos y su acceso debe ser realizada de tal manera que no limite el acceso a la justicia para las partes interesadas, especialmente en contextos de bajos recursos .
Interpretación Competente de Datos Legales: La necesidad de que los sistemas comprendan el contexto legal y el lenguaje especializado para evitar malas interpretaciones que puedan resultar en errores judiciales</t>
  </si>
  <si>
    <t>Sesgo Algorítmico: Los modelos de IA pueden perpetuar o amplificar sesgos presentes en los datos de entrenamiento, lo que podría resultar en discriminaciones o decisiones sesgadas en la extracción de información legal .
Responsabilidad y Rendición de Cuentas: Dada la complejidad de las decisiones automatizadas, surge el desafío de determinar quién es responsable en caso de errores o fallas en la tecnología y sus repercusiones legales .
Falta de Transparencia: Los modelos de IA, especialmente los que utilizan aprendizaje profundo, pueden ser "cajas negras", dificultando la comprensión de cómo se toman las decisiones y afectando la confianza en los sistemas .
Impacto en el Empleo: La automatización de procesos de extracción de datos legales puede llevar a la reducción de empleos en el sector legal, planteando preguntas sobre el futuro del trabajo en esta área .
Consentimiento Informado: La recolección y uso de datos de individuos en el ámbito legal requieren un marco de consentimiento informado que respete los derechos de las partes involucradas .
Integración del Enfoque Humano: Es fundamental equilibrar la automatización con el juicio humano para asegurar que las decisiones automatizadas no desplacen el análisis crítico que los profesionales legales han desarrollado a lo largo del tiempo</t>
  </si>
  <si>
    <t>Reglamento General de Protección de Datos (GDPR): Este marco europeo establece directrices sobre la recolección y el procesamiento de datos personales, lo que impacta el uso de IA en cualquier contexto que maneje información sensible, como las sentencias judiciales. Se destaca la importancia de la anonimización y la protección de datos personales en el procesamiento de documentos legales .
Directrices sobre la IA de la Unión Europea: El autor hace referencia a las iniciativas de la Unión Europea que buscan establecer un marco regulatorio para el desarrollo y la implementación de la inteligencia artificial, priorizando la ética, la transparencia y la responsabilidad en su uso, especialmente en entornos críticos como el judicial .
Leyes sobre el Uso de Tecnología en el Sistema Judicial: Se plantea una necesidad de revisión y desarrollo de marcos regulatorios específicos para el uso de IA en sistemas judiciales de diversas jurisdicciones, enfatizando que estos pueden cambiar según las necesidades locales y los contextos culturales .</t>
  </si>
  <si>
    <t>Buscar la jurisprudencia pertinente, ordenar y clasificar los casos según su relevancia, contenido, etc
Detectar inconsistencias en la jurisprudencia existente
Traducir documentos judiciales complejos y anexos
Apoyo a la toma de decisiones judiciales
La interpretación de leyes
Redactar documentos legales</t>
  </si>
  <si>
    <t>Independencia Judicial: La independencia de la inteligencia artificial depende de varios factores (por ejemplo, la calidad y cantidad de datos o el tipo de programas y códigos), El ser humano puede ser conciente de los posibles sesgos y filtrarlos conscientemente, mientras que la tecnología podría no hacerlo.
Responsabilidad: La cuestionante sobre quién asume realmente la responsabilidad final de una decisión automatizada. Por lo tanto, se plantea la interrogante del uso de la IA y una la rendición de cuentas por una decisión judicial.
Interpretación de Normas: La incapacidad de la IA para manejar la interpretación de conceptos legales complejos o abiertos.Además, la toma de decisiones judiciales a veces implica discreción.
Discreción Judicial: La dificultad para que la IA reemplace la discreción y el juicio humano en decisiones que requieren una evaluación cuidadosa de los hechos.
Protección de Datos: Retos relacionados con la calidad y la cantidad de datos utilizados por los sistemas de IA, así como las preocupaciones sobre la privacidad de la información personal</t>
  </si>
  <si>
    <t>Sesgos y Efectos Discriminatorios: La posibilidad de que la IA perpetúe o amplifique sesgos existentes en los datos subyacentes, afectando negativamente las decisiones judiciales
Transparencia: La falta de claridad sobre cómo operan los sistemas de IA y la dificultad de acceder a la información sobre sus bases de datos y algoritmos, que pueden estar protegidos como secretos comerciales
Confianza en la Tecnología: La necesidad de que los jueces y otros profesionales del derecho mantengan un escepticismo saludable acerca de la tecnología, ya que la IA podría presentar resultados erróneos basados en datos sesgados
Integridad Judicial: La importancia de que los jueces mantengan su integridad y objetividad a la hora de tomar decisiones, lo cual podría verse comprometido al delegar decisiones a sistemas automáticos
Calidad de la Decisión: Riesgos asociados a la posibilidad de que la IA guíe decisiones de manera que no consideren el contexto humano y normativo necesarios para un juicio justo</t>
  </si>
  <si>
    <t>Reglamento General de Protección de Datos (GDPR): Se hace referencia a la Artículo 22 del GDPR, que establece el derecho a la intervención humana significativa en decisiones automatizadas. Esto implica que las decisiones que afecten a individuos no deben ser tomadas únicamente por sistemas automatizados sin intervención humana .
Propuesta de Ley de IA de la Unión Europea: Se menciona la propuesta de la Ley de IA que fue modificada por el Parlamento Europeo. Esta Ley introduce salvaguardias adicionales para la toma de decisiones automatizadas y otorga a los individuos el derecho a solicitar una explicación clara y significativa sobre el papel de los sistemas de IA en el proceso de decisión .
Jurisprudencia del Tribunal de Justicia de la Unión Europea (TJUE): El autor menciona ejemplos de cómo la jurisprudencia del TJUE, como en el caso de Metock, refleja un enfoque flexible sobre la aplicación de normas, lo que permite cierta intervención humana ante decisiones basadas en tecnología y datos</t>
  </si>
  <si>
    <t>Aprendizaje Automático (ML)
Redes neuronales artificiales (ANN)
Algoritmos Genéticos (AG)</t>
  </si>
  <si>
    <t xml:space="preserve">ANN se utilizar para identificar las alternativas de decisión
AG podría utilizarse eficazmente para buscar las decisiones más prometedoras combinando diferentes aspectos
</t>
  </si>
  <si>
    <t>Recuperación de precedentes
Generación de argumentos legales
Evaluación de riesgos en acciones legales
Apoyo a la investigación
Redacción de documentos judiciales y la negociación</t>
  </si>
  <si>
    <t>Arbitraje y la resolución de disputas contractuales</t>
  </si>
  <si>
    <t>Pérdida de Confianza: El riesgo de que la comunidad legal pierda confianza en los sistemas de IA si estos no son verificados y validados adecuadamente .
Mecanización del Proceso Legal: La preocupación de que la introducción de la IA pueda llevar a una reducción excesiva de la intervención humana en procesos judiciales, lo que podría comprometer los principios de justicia .
Protección de Derechos Fundamentales: La necesidad de proteger los derechos fundamentales de las personas, como la confidencialidad y la protección de datos personales, especialmente en la era digital .
Regulación Inadecuada: Las normas legales existentes pueden resultar insuficientes o inadecuadas para abordar adecuadamente los productos y procesos influenciados por la IA .
Interpretación Legal: La cuestión de cómo se debe interpretar y aplicar la ley cuando se utilizan sistemas de IA, y el riesgo de delegar excesivamente estas decisiones a la tecnología</t>
  </si>
  <si>
    <t>Cálculo Jurídico Incidental: El riesgo de que los sistemas legales se basen demasiado en soluciones "calculadas", limitando la flexibilidad y la adaptabilidad de la ley a situaciones específicas .
Devaluación de la Decisión Humana: La posibilidad de que se minimicen las contribuciones humanas en el proceso de toma de decisiones, donde la IA podría ser vista como la fuente principal de autoridad y decisión .
Responsabilidad y Control: Dudas sobre quién es responsable de las decisiones tomadas por la IA en un contexto legal, lo que plantea cuestiones de rendición de cuentas .
Equilibrio de Intereses: La dificultad de alcanzar un equilibrio adecuado entre los intereses divergentes de las partes en un conflicto, y la necesidad de considerar la lógica y la motivación detrás de las decisiones generadas por la IA</t>
  </si>
  <si>
    <t>Reglamento General de Protección de Datos (GDPR): Este reglamento de la Unión Europea se menciona en el contexto de la protección de datos personales y la confidencialidad en relación con las aplicaciones de IA. Establece un marco normativo sobre cómo se deben manejar los datos personales .
Código de Privacidad de Italia: Se hace referencia a la legislación italiana que revisa el Código de Privacidad en el contexto de la evolución de la IA. Aunque no se especifica una norma exacta, se menciona que esta revisión está relacionada con la normativa de la UE sobre privacidad .
Propuesta de Regulación de e-privacidad de la UE: El autor menciona que aún está en propuesta y tiene impacto en la protección de la vida privada y las comunicaciones</t>
  </si>
  <si>
    <t>Aprendizaje Automático 
Redes Neuronales Artificiales
Aprendizaje profundo</t>
  </si>
  <si>
    <t>NLP: NER
SVM
ANN
Arboles de decisión
Word2Vec</t>
  </si>
  <si>
    <t>NLP para tokenizar, analizar y extraer entidades clave de documentos legales complejos
NER para localizar nombres de casos, estatutos y frases 
SVM, ANN y Arboles de decisión para predecir resultados judiciales basándose en datos históricos
Word2Vec para conviertir texto en vectores densos</t>
  </si>
  <si>
    <t>Predecir deciciones judiciales
Identificar tendencias en las decisiones judiciales
Clasificar la importancia de los casos
Redactar argumentos legales
Identificar anomalías en los patrones de juicio, señalando posibles sesgos o desviaciones de las normas jurídicas establecidas
Simplifica el proceso de preparación de casos
Apoyo en el proceso de toma de decisiones judiciales</t>
  </si>
  <si>
    <t>Complejidad de los Documentos Legales: La naturaleza no estructurada y densa del lenguaje legal dificulta el procesamiento y extracción de información relevante .
Variabilidad en los Juicios Judiciales: Las decisiones son influenciadas por una combinación de hechos del caso, interpretaciones legales y discreción judicial, lo que dificulta la predicción consistente de resultados .
Sobrecarga de Información: La generación diaria de miles de nuevos casos y estatutos puede llevar a la inconsistencia o desatención en las decisiones judiciales. Por lo tanto, la IA carece de la capacidad del razonamiento matizado que los profesionales del derecho aportan a casos complejos
Inconsistencias en la Toma de Decisiones: La dependencia en expresiones individuales del juicio puede resultar en variabilidad y subjetividad en los resultados judiciales .</t>
  </si>
  <si>
    <t>Sesgos Algorítmicos: Existe el riesgo de que los modelos de IA perpetúen o amplifiquen sesgos existentes en los datos legales que utilizan .
Falta de Transparencia: Las decisiones tomadas por algoritmos de aprendizaje automático pueden no ser fácilmente interpretables, lo que plantea cuestiones sobre la transparencia en el proceso de toma de decisiones
Dependencia excesiva de la IA: Se corre el riesgo de que los profesionales legales confíen demasiado en las herramientas automatizadas, lo que puede disminuir el juicio humano necesario en casos complejos .
Desafíos de privacidad de la información: La recolección y el análisis de grandes volúmenes de datos legales plantean preocupaciones sobre la privacidad de los datos y cómo se manejan .
Preservación de Valores Legales: Es esencial mantener los principios de responsabilidad, justicia y equidad mientras se incorpora tecnología en el proceso legal</t>
  </si>
  <si>
    <t>Inteligencia Artificial Generativa (GAI)</t>
  </si>
  <si>
    <t>LLM:
ChatGPT
Claude</t>
  </si>
  <si>
    <t>Identificar argumentos en las razones de los jueces
Identificar y reconstruir argumentos jurídicos
Prestación de asesoramiento legal</t>
  </si>
  <si>
    <t>Inexactitud en el análisis: Existe el riesgo de que los modelos de lenguaje generativos (LLMs) no logren identificar correctamente los argumentos legales, lo que puede llevar a conclusiones erróneas y afecte la asesoría legal
Dependencia excesiva de la IA: La posibilidad de que los profesionales del derecho dependan completamente de las herramientas de IA podría erosionar habilidades fundamentales, como el análisis crítico y la identificación de argumentos por parte de los abogados
Variabilidad en el rendimiento de diferentes LLMs: No todos los modelos de IA tienen la misma capacidad para realizar análisis de argumentos, lo que implica que los usuarios deben ser críticos al seleccionar y utilizar estas herramientas
Riesgos de asesoría inexacta: Si los LLMs generan argumentos o análisis incorrectos, esto podría tener consecuencias legales serias para los clientes que se basan en dicha información para tomar decisiones</t>
  </si>
  <si>
    <t>Responsabilidad y rendición de cuentas: La cuestión de quién es responsable de los errores cometidos por la IA en el contexto de asesoría legal sigue sin resolverse, planteando dudas éticas sobre la rendición de cuentas
Acceso desigual a la justicia: Aunque la IA tiene el potencial de aumentar el acceso a la justicia, también existe el riesgo de que las personas que carecen de recursos tecnológicos o habilidades para utilizar estas herramientas queden en desventaja
Erosión de la habilidad profesional: La delegación de tareas críticas a la IA podría llevar a una disminución de las competencias necesarias en los nuevos abogados, lo que afectaría su formación y capacidad para realizar análisis legales independientes
Producción de contenido peligroso o irresponsable: Hay preocupaciones sobre la creación de material que pudiera ser dañino o que no cumpla con las normas éticas del ejercicio profesional</t>
  </si>
  <si>
    <t>Aprendizaje Automático (ML)</t>
  </si>
  <si>
    <t>Algoritmos de Evaluación de Riesgos (Risk Assessment): COMPAS y  Riscanvi</t>
  </si>
  <si>
    <t>Toma de decisiones judiciales
Uso de sistemas expertos jurídicos (SEJ)</t>
  </si>
  <si>
    <t>Derecho penal</t>
  </si>
  <si>
    <t>Falta de argumentación en decisiones automatizadas: La incapacidad de los sistemas de IA para justificar las decisiones que toman
Supervisión humana: La dependencia de una revisión humana para validar los resultados de los algoritmos plantea cuestiones sobre la responsabilidad legal y la autonomía de las decisiones judiciales.
Limitaciones en la codificación del razonamiento jurídico: La dificultad para traducir el lenguaje natural empleado en los textos legales a un lenguaje lógico-computacional limita la eficacia de la IA en el ámbito jurídico.
Potenciales sesgos: La posibilidad de que los algoritmos de IA perpetúen o amplifiquen sesgos existentes en los datos utilizados para entrenarlos representa un gran reto en la equidad de las decisiones judiciales. Por ejemplo, una disparidad racial en los resultados.
Automatización en procedimientos complejos: La propuesta de automatizar decisiones judiciales en casos más complejos plantea preguntas sobre la adecuación y efectividad de tales mecanismos en contextos que requieren un análisis profundo y contextual</t>
  </si>
  <si>
    <t>Privacidad y protección de datos: El uso de algoritmos de evaluación de riesgos implica el manejo de información sensible sobre los individuos, lo que plantea preocupaciones sobre la privacidad y la adecuada gestión de los datos personales.
Transparencia y explicabilidad: La falta de claridad sobre cómo funcionan los algoritmos y cómo llegan a determinadas conclusiones plantea dudas sobre la transparencia y la confianza en estos sistemas, así como el derecho de los individuos a entender las decisiones que les afectan.
Desigualdad en el acceso a la justicia: Los sesgos en los algoritmos pueden producir resultados desiguales que afectan desproporcionadamente a ciertos grupos, exacerbando las desigualdades sociales existentes.
Deshumanización del proceso judicial: La posibilidad de que las decisiones judiciales sean tomadas o asistidas por máquinas puede percibirse como una deshumanización del proceso judicial, lo que podría afectar la percepción pública de la legitimidad del sistema legal-
Responsabilidad moral: Se plantea la cuestión de quién es responsable en caso de errores o decisiones perjudiciales tomadas por sistemas de IA, así como las implicaciones morales de dejar decisiones críticas en manos de algoritmos.</t>
  </si>
  <si>
    <t>Se hace referencia a la necesidad de sistemas de IA que operen bajo un marco que respete el deber de motivación y la supervisión humana en las decisiones judiciales. También se plantea la importancia de abordar los riesgos asociados, como sesgos y la privacidad de los datos, en el contexto de la implementación de estos sistemas.</t>
  </si>
  <si>
    <t>Aprendizaje profundo 
Redes Neuronales Artificiales
Sistemas expertos</t>
  </si>
  <si>
    <t>Argumentación y toma de decisiones
Clasificación y extracción de textos legales
Extracción de información de textos legales
Creación y planificación de un sistema legislativo</t>
  </si>
  <si>
    <t>Responsabilidad del Juez: Determinar el grado de responsabilidad del juez ante las decisiones tomadas con el apoyo de sistemas de IA .
Responsabilidad del Diseñador: Evaluar la responsabilidad de los diseñadores de sistemas de IA en caso de errores en las decisiones judiciales provistas por esos sistemas .
Implicaciones en la Seguridad Jurídica: Considerar cómo la implementación de sistemas de expertos jurídicos puede afectar la seguridad jurídica en el sistema judicial .
Descongestión Judicial: Cuestionar si los costos asociados con la implementación de estos sistemas son justificables frente a la potencial descongestión del sistema judicial .
Normativas y Regulaciones: La necesidad de establecer normativas y regulaciones adecuadas para la utilización de IA en el ámbito judicial</t>
  </si>
  <si>
    <t>Transparencia: La necesidad de que los sistemas de IA sean transparentes en su funcionamiento y en cómo llegan a sus conclusiones .
Responsabilidad y Rendición de Cuentas: Asegurar que haya mecanismos de responsabilidad claros para las decisiones tomadas con soporte de IA .
Sesgo: Abordar la problemática del sesgo en los algoritmos de IA, que podría conducir a decisiones injustas o discriminatorias .
Autonomía Humana: Respetar la autonomía de los jueces y profesionales del derecho en su capacidad de tomar decisiones sin una intromisión excesiva de sistemas automatizados .
Justicia y No Discriminación: Garantizar que las decisiones basadas en IA no perpetúen discriminaciones existentes y sean justas para todos los implicados en el proceso judicial .
Robustez y Seguridad: Asegurar que los sistemas de IA sean robustos y seguros, evitando manipulaciones o malfuncionamientos que podrían afectar decisiones legales
Confianza pública:  una de las principales implicaciones es el aumento de
 la confianza en la administración de justicia, lo que incrementaría a su vez la seguridad jurídica que las decisiones de los jueces generan.</t>
  </si>
  <si>
    <t>Montreal Declaration for a Responsible Development of Artificial Intelligence  (2018), la inteligencia artificial no debe contribuir a que se busque disminuir la respon sabilidad de las personas en la toma de decisiones. Este conjunto de pautas éticas para el desarrollo de la inteligencia artificial, propone para su implementación los siguientes principios:
1. Principio de bienestar
2. Principio de autonomía
3. Protección de la privacidad y la intimidad
4. Principio de solidaridad
5. Participación democrática
6. Principio de equidad
7. Inclusión y diversidad
8. Principio de prudencia
9. Principio de responsabilidad
10. Desarrollo sostenible</t>
  </si>
  <si>
    <t>LLM: ChatGPT</t>
  </si>
  <si>
    <t>Toma de deciciones legales
Arbitraje y otros métodos de resolución de disputas
Evaluación de licitaciones públicas y en la detección de comportamientos anticompetitivos</t>
  </si>
  <si>
    <t xml:space="preserve">
Derecho regulatorio y administrativo</t>
  </si>
  <si>
    <t>Obligaciones de divulgación: Los tomadores de decisiones, como jueces y árbitros, deben cumplir con obligaciones de transparencia y divulgación al usar herramientas de IA en sus decisiones .
Cuestiones procedimentales y sustantivas: Surgen desafíos en la equidad del proceso y la validez de las decisiones tomadas con asistencia de IA, reflejando problemas similares a los relacionados con secretarios de tribunales .
Falta de regulación clara: Existe una necesidad urgente de actualizar las regulaciones y establecer directrices claras para el uso de IA en el marco legal .
Acceso a información y evaluación de herramientas de IA: La falta de publicitación de resultados de benchmarking y detalles técnicos sobre los modelos de IA legales dificulta su evaluación y supervisión adecuadas
Falta de explicabilidad: se refiere a la capacidad de rastrear cómo un sistema de IA usa datos para llegar a un objetivo</t>
  </si>
  <si>
    <t>Dificultades en la traducción de principios éticos a códigos: La dificultad de codificar principios éticos en sistemas de IA puede complicar la aplicación y el respeto de estos principios en decisiones automatizadas .
Sesgos y discriminación: La utilización de IA puede dar lugar a sesgos inherentes que afectan la imparcialidad de las decisiones, creando riesgo de discriminación .
Compromiso con la equidad y justicia: Es fundamental que la implementación de la IA no comprometa el propósito de las decisiones legales, que es resolver disputas y promover la armonía social. La IA debe ser adoptada de manera ética, asegurando que todas las partes sean tratadas de manera equitativa .
Sostenibilidad y responsabilidad: Los principios de ética impulsados por organismos como la OECD y la Unión Europea subrayan la importancia de la responsabilidad y la rendición de cuentas en el uso de IA, estableciendo normas como la transparencia, la explicabilidad, y el respeto por los derechos humanos y la autonomía
En 2019, la Unión Europea  publicó directrices éticas para una IA fiable. Las principales preocupaciones éticas esbozadas son: (1) Respeto de la autonomía humana (2) Prevención de daños (3) Equidad (4) Explicabilidad</t>
  </si>
  <si>
    <t>El Concejo Nacional de Justicia de Brasil, ha dictaminado que no se prohíbe a los jueces utilizar herramientas de IA como ChatGPT para facilitar la toma de decisiones.  El artículo 8 de la Resolución CNJ N° 332/2020 establece disposiciones específicas para los estándares de transparencia que deben cumplirse en el uso de herramientas de IA en los procesos judiciales.
AI Act (Reglamento de la IA de la Unión Europea): Este reglamento clasifica los sistemas de IA utilizados por autoridades judiciales como aplicaciones de IA de alto riesgo que deben cumplir con ciertas disposiciones. Se establece la necesidad de transparencia y divulgación sobre el uso de estas tecnologías en el sistema judicial .
Directrices de Nueva Zelanda para el Uso de IA Generativa en Tribunales y Tribunales: Proporcionan un marco para que jueces, funcionarios judiciales y personal de apoyo judicial comprendan las capacidades y limitaciones de chatbots de IA generativa, como ChatGPT .
La Guía de UK para titulares de cargos judiciales sobre el uso de la IA hace hincapié en el uso responsable de la IA al tiempo que destaca las obligaciones de divulgación. También describe los pasos para denunciar la divulgación no intencional de información confidencial.
Las Naciones Unidas emitieron una resolución titulada "Aprovechar las oportunidades de los sistemas de inteligencia artificial seguros, protegidos y fiables para el desarrollo sostenible". Las Naciones Unidas animan a los estados miembros a promover sistemas de IA seguros, protegidos, fiables, inclusivos y equitativos que beneficien a todos.
En estados Unidos, si bien no existe una disposición legal que regule la IA ni establezca límites a sus sistemas, el gobierno ha implementado varias medidas relacionadas con la tecnología de IA: Carta de Derechos de la IA, Orden ejecutiva sobre IA segura, protegida y confiable, Office of Management and Budget (OMB)memorandum M-24-10
Principios del American Arbitration Association (AAA) y la International Centre for Dispute Resolution (ICDR): Se presentan principios que apoyan el uso de IA en la resolución alternativa de disputas, enfatizando la competencia, confidencialidad, imparcialidad y mejora del proceso
OECD  (Organization for Economic Co-operation and Development) promueve principios para la gestión responsable de una IA confiable: 
1. Crecimiento inclusivo, desarrollo sostenible y bienestar
2. Respeto al estado de derecho, a los derechos humanos y valores democráticos, incluida la equidad y la privacidad
3. Transparencia y explicabilidad
4. Robustes, seguridad y protección
5. Responsabilidad</t>
  </si>
  <si>
    <t>Brasil
Unión Europea
Nueva Zelanda
Reuno Unido
Estados Unidos</t>
  </si>
  <si>
    <t>COMPAS
ROSS
SIGMA
ALEI
VICTOR
ELIS</t>
  </si>
  <si>
    <t>COMPAS: análisis de la reincidencia criminal con el objetivo de asistir a las decisiones sobre el otorgamiento de la libertad condicional y la fianza
ROSS: genera respuestas respaldadas y con menciones a legislación, jurisprudencia, precedentes, citas, sugerencias de lectura relevantes, etc
SIGMA: analiza los procesos y proporcionar la información más relevante para la elaboración de la decisión judicial, identificando la base jurídica de las reclamaciones con el fin de apoyar al magistrado en la toma de decisiones
ALEI: analiza el contenido del recurso, lo agrupa con otros procesos según el tema, sugiere proyectos de decisión basados en precedentes y sentencias, monocráticas o colegiadas, del propio Tribunal o de los Tribunales Superiores, así como, por la agrupación de asuntos, prevé la sentencia por lotes
VICTOR: clasifica los recursos recibidos por el Tribunal por materia, identificando si se ajusta a los criterios de uno de los temas de repercusión general para que, de ser así, el caso sea devuelto al Tribunal de origen
ELIS: selección inicial de las ejecuciones hipotecarias de los impuestos municipales, clasificándolas según las inconsistencias entre los datos de los documentos contenidos en la petición inicial</t>
  </si>
  <si>
    <t>Toma de decisiones judiciales.</t>
  </si>
  <si>
    <t>Raciocinio jurídico</t>
  </si>
  <si>
    <t>Discrecionalidad judicial: Existe preocupación sobre el grado de libertad que tiene el juez para interpretar y aplicar la ley, lo que podría permitir decisiones personalizadas o la creación de derecho nuevo de manera inadvertida
Interpretación de normas: La falta de claridad y las ambigüedades en los textos normativos pueden llevar a diferentes interpretaciones y resultados en la aplicación del derecho, generando inseguridad jurídica
Autonomía de la IA: La posibilidad de que los sistemas de IA tomen decisiones sin supervisión humana plantea cuestiones sobre la responsabilidad y la rendición de cuentas en el contexto judicial
Limitaciones tecnológicas: La IA enfrenta desafíos al analizar casos complejos que requieren ponderación valorativa o que son inéditos, lo que podría limitar su aplicabilidad y efectividad en situaciones legales complicadas</t>
  </si>
  <si>
    <t>Rasgos discriminatorios: Los sistemas de IA pueden perpetuar o incluso amplificar sesgos existentes en los datos de entrenamiento, lo que podría llevar a decisiones injustas o discriminatorias .
Falta de asistencia humana: Existe el riesgo de que la dependencia excesiva de la IA en la toma de decisiones judiciales reduzca la intervención y el juicio humano en el proceso legal .
Transparencia y explicabilidad: La dificultad de entender y explicar cómo funcionan los algoritmos de IA puede socavar la confianza en las decisiones judiciales y en el sistema legal en general .
Pluralidad de respuestas: Tanto los jueces humanos como los sistemas de IA pueden enfrentar imprecisiones en la interpretación del derecho, lo que puede dar lugar a múltiples conclusiones para un mismo caso, generando incertidumbre</t>
  </si>
  <si>
    <t>Código de Proceso Civil brasileño: Se hace referencia a la aceptación de ciertas teorías hermenéuticas clásicas que están integradas en el Código de Proceso Civil de Brasil, lo que permite una relación entre el derecho tradicional y las nuevas tecnologías aplicadas .
Proyecto Sinapses: Este es un proyecto desarrollado en Brasil por el Consejo Nacional de Justicia (CNJ) y el Tribunal de Justicia del Estado de Rondônia (TJRO), que consiste en una plataforma para la creación, mantenimiento y acceso a modelos de inteligencia artificial en el contexto de la justicia .
Cartilha Justiça 4.0: Este documento del CNJ proporciona lineamientos sobre la implementación de herramientas tecnológicas dentro del sistema judicial brasileño, orientando sobre cómo integrar la IA en la administración de justicia .
Intercambio entre la Unión Europea y Brasil: Se menciona un informe derivado de un intercambio de experiencias respecto a la e-justicia, donde se discuten los estadios tecnológicos en los sistemas judiciales de Brasil y la UE, lo que implica un marco regulador a nivel comparativo</t>
  </si>
  <si>
    <t>Brasil</t>
  </si>
  <si>
    <t>Aprendizaje Automático
Aprendizaje profundo</t>
  </si>
  <si>
    <t>Toma de decisiones judiciales
Resolución de disputas
Justicia predictiva</t>
  </si>
  <si>
    <t xml:space="preserve">Uno de los desafíos principales es la tensión entre el ideal de seguridad jurídica y la naturaleza creativa del acto judicial. A pesar del deseo de tener decisiones judiciales predecibles y consistentes, la creciente "creatividad" de los jueces puede generar incertidumbres
La IA podría ofrecer un nivel de previsibilidad al basar decisiones en precedentes. Sin embargo, esto también podría resultar en una "ossificación" de la ley, limitando su capacidad para adaptarse a nuevas circunstancias y a la evolución social.
Se plantea la pregunta de si es posible garantizar una justicia equitativa y flexible utilizando sistemas automatizados que se basan en datos históricos
La implementación de decisiones automatizadas en la justicia plantea preocupaciones sobre quién es responsable cuando un algoritmo produce un resultado injusto o incorrecto.
La falta de transparencia en cómo funcionan estos algoritmos dificulta la capacidad de los afectados para cuestionar resultados o jugar un papel proactivo en sus casos
La IA alimentada con datos históricos puede perpetuar sesgos existentes que ya están presentes en las decisiones judiciales previas.Los sistemas pueden reproducir desigualdades si se alimentan con datos que reflejan patrones discriminatorios
Hay un riesgo legal considerable de que las herramientas basadas en IA contribuyan a la desigualdad en el acceso a la justicia y en la naturaleza de las decisiones tomadas
</t>
  </si>
  <si>
    <t>Deshumanización y falta de empatía: Los jueces humanos no solo aplican la ley, sino que también toman en cuenta la subjetividad, la empatía y las circunstancias individuales de cada caso.
El uso de un sistema automatizado podría ignorar elementos cruciales que requieren juicio humano, como factores emocionales y contextuales que influyen en la justicia.
Falta de inclusión y equidad: Si estos sistemas no están diseñados de manera inclusiva y no consideran las diversas realidades de los individuos (especialmente aquellos de comunidades marginadas), corren el riesgo de proteger y perpetuar estructuras de poder existentes.
Esto plantearía serias implicaciones éticas sobre el deber de los sistemas judiciales de servir a toda la sociedad y no solo a segmentos privilegiados
Evolución y adaptación a la ley: Mientras la sociedad cambia y se desarrollan nuevos valores, el hecho de que una IA aplique decisiones basadas en datos históricos podría estancar el desarrollo legal y limitar la capacidad del sistema para adaptarse a nuevas realidades y necesidades. Este dilema ético cuestiona la adecuación de confiar completamente en la IA para la administración de justicia cuando esta puede desincentivar la búsqueda de la justicia social evolutiva</t>
  </si>
  <si>
    <t>Directrices de la Comisión Europea sobre "Ciberjusticia": Se hace referencia a las directrices de la Comisión Europea para impulsar cambios hacia la ciberjusticia, que se centran en la implementación de tecnologías digitales, incluidas la IA, en la justicia. Estas directrices se enfocan en cómo estas herramientas pueden mejorar los sistemas judiciales, a la vez que destacan la necesidad de establecer un marco ético y regulatorio adecuado. Las directrices pueden abarcar aspectos como la eficacia, la transparencia y la protección de los derechos individuales .
 Carta Europea de Ética sobre el Uso de la IA en Sistemas Judiciales: adoptada por la CEPEJ (Comisión Europea para la Eficiencia de la Justicia) durante su 31º Plenario, se menciona como un marco importante que proporciona principios éticos para la implementación de la IA en el ámbito judicial. Esta carta busca asegurar que los sistemas de IA respeten los derechos humanos y los principios democráticos, enfatizando la necesidad de proteger la privacidad y garantizar la justicia y equidad .</t>
  </si>
  <si>
    <t>Aprendizaje Automático
Aprendizaje profundo
Inteligencia Artificial Generativa</t>
  </si>
  <si>
    <t>LLM: ChatGPT
NLP</t>
  </si>
  <si>
    <t>NLP para entender, interpretar y generar lenguaje humano
ChatGPT: toma de decisiones judiciales y su capacidad para generar texto similar al humano</t>
  </si>
  <si>
    <t>Toma de decisiones judiciales,</t>
  </si>
  <si>
    <t>Uno de los principales desafíos legales se centra en la cuestión de la autoría de los fallos judiciales generados con la asistencia de IA. Se plantea la pregunta de quién es considerado el autor de una sentencia cuando herramientas de IA, como modelos de lenguaje generativos, desempeñan un papel en su creación.Este dilema involucra la interpretación de las leyes de copyright, ya que en el Reino Unido, por ejemplo, la autoría de un fallo judicial se atribuye tradicionalmente al juez,
Se plantea retos en relación con la garantía de derechos procesales, como el derecho a un juicio justo. La introducción de sistemas automatizados en el proceso judicial puede alterar la dinámica de las decisiones, posiblemente comprometiendo la imparcialidad y la independencia requeridas en los juicios.
 El riesgo de que la IA influya de forma arbitraria en las decisiones judiciales genera preocupaciones sobre la equidad y transparencia que son esenciales en el sistema de justicia
Existen desafíos significativos en la adaptación del marco legal existente para incorporar las nuevas tecnologías de IA. La legislación actual puede no estar equipada para abordar las complejidades que surgen del uso de la IA en la práctica judicial, lo que implica la necesidad de reformas legislativas para garantizar que las herramientas de IA se utilicen de manera responsable y legal</t>
  </si>
  <si>
    <t>Un desafío ético crucial es determinar la responsabilidad en el uso de decisiones asistidas por IA. Si un fallo judicial resulta erróneo o sesgado debido a la influencia de una IA, surge la cuestión de quién es responsable: el juez que utiliza la herramienta, el desarrollador de la IA, o el sistema judicial en su conjunto.
Este dilema ético implica también la necesidad de establecer mecanismos de rendición de cuentas, garantizando que los jueces sigan siendo responsables de sus decisiones, incluso cuando utilizan asistencia tecnológica.
Otro desafío ético significativo es el riesgo de sesgos inherentes en los modelos de IA. Si la IA está entrenada con datos sesgados, esto podría replicar y amplificar injusticias existentes en el sistema judicial, lo que podría llevar a decisiones discriminatorias o injustas.
La equidad en el acceso y tratamiento en el ámbito judicial se ve potencialmente comprometida, lo que desafía la responsabilidad ética de los jueces y del sistema en su obligación de actuar de manera justa y equitativa
La introducción de IA en el proceso judicial puede también afectar la naturaleza de la interacción entre jueces, abogados y partes involucradas.
La interacción emocional y la comprensión humana son elementos fundamentales en el proceso judicial, y la dependencia excesiva en la tecnología podría deshumanizar el proceso de toma de decisiones.
La adopción de la IA puede erosionar la confianza pública en el sistema judicial, ya que las personas suelen esperar empatía y comprensión en situaciones legale</t>
  </si>
  <si>
    <t>EU AI Act (Reglamento de IA de la Unión Europea): un marco regulatorio que busca establecer reglas para la inteligencia artificial en Europa. Este reglamento define la IA y sugiere enfoques para su uso en diferentes contextos, que incluyen la administración de justicia. La norma resalta la naturaleza autónoma y adaptativa de la IA y plantea desafíos para la claridad regulatoria y la ética en su aplicación .
Directrices del Consejo de Europa: particularmente a través de la Comisión Europea para la Eficiencia de la Justicia (CEPEJ), que trabaja en el desarrollo de pautas y marcos para la "ciberjusticia" y el uso de IA en el ámbito judicial. Este enfoque busca asegurarse de que las tecnologías emergentes sean compatibles con los derechos humanos y los principios básicos de una justicia eficaz .
Reglamento del Poder Judicial en Estados Unidos: se menciona que varios juicios han llevado a la implementación de procesos de divulgación y certificación obligatoria para los abogados que utilizan herramientas de IA. Este marco incluye la obligación de verificar y validar las salidas generadas por la IA, así como la responsabilidad de los litigantes de fact-checking en cuanto a las citas legales. Específicamente, se menciona un proceso de certificación implementado por un juez federal en Texas para mejorar la precisión de las presentaciones .
Guías de IA del Poder Judicial en Inglaterra y Gales: se mencionan las directrices de la Judicatura de los Tribunales y Tribunales de Inglaterra y Gales, que abordan el uso responsable de IA por parte de los jueces. Aunque estas guías permiten a los jueces utilizar IA para ayudar en la redacción de opiniones, el uso de esta tecnología no tiene un requisito de divulgación, lo que ha sido objeto de críticas por su falta de transparencia</t>
  </si>
  <si>
    <t>Unión Europea
Estados Unidos
Inglaterra y Gales</t>
  </si>
  <si>
    <t xml:space="preserve">
Redes Neuronales Artificiales
Aprendizaje profundo</t>
  </si>
  <si>
    <t xml:space="preserve">
Redes Neuronales Convolucionales (CNN)
Boltzmann resticted model</t>
  </si>
  <si>
    <t>CNN para la clasificación de las circunstancias de la sentencia,
Boltzmann restringido para la sentencia auxiliar</t>
  </si>
  <si>
    <t>Asistir en la condena y el proceso de sentencia en casos judiciales
Mejorar la precisión de los juicios, reducir errores humanos y facilitar el análisis de casos complejos
Prediccción de resultados judiciales
Revisión de evidencias
Provición de referencias legales anticipadas
Extracción de características de los casos
Reducir los períodos de prueba de los casos al dictar sentencia</t>
  </si>
  <si>
    <t>Accidentes de tránsito
Derechos de autor
Infracción de marca registrada
Protección de derchos de autor
Robo</t>
  </si>
  <si>
    <t>Impacto en la Jurisdicción del Juez: Uno de los principales desafíos legales que se menciona es el posible impacto que puede tener el uso de sistemas de IA en la jurisdicción y autoridad de los jueces. A medida que las tecnologías de IA se utilizan en los procesos de sentencia, existe la preocupación de que estas herramientas puedan desplazar la toma de decisiones humanas, lo que podría resultar en conflictos sobre quién tiene la última palabra en la determinación de la justicia.
Complejidad y Diversidad de Casos Legales: La complejidad inherente de los casos legales y la diversidad de situaciones que pueden surgir plantean un gran desafío en la aplicación de modelos de IA. La IA puede tener dificultades para interpretar adecuadamente el contexto y las sutilezas de cada caso, lo que podría llevar a juicios equívocos si las decisiones se basan únicamente en algoritmos.
Protección de Datos y Privacidad: El uso de IA en el ámbito legal implica el manejo de grandes volúmenes de datos, incluidos datos sensibles y personales. Esto plantea cuestiones de protección de datos y privacidad, donde la recopilación y el uso de dicha información deben cumplir con regulaciones legales y éticas para evitar el mal uso o la exposición no intencionada de información confidencial.</t>
  </si>
  <si>
    <t>Discriminación y Prejuicios Algorítmicos: Uno de los desafíos éticos más significativos es el riesgo de que los sistemas de IA perpetúen o amplifiquen sesgos existentes. Si los datos utilizados para entrenar estos modelos contienen prejuicios reflejados en el sistema legal, la IA podría producir resultados que discriminen a ciertos grupos, generando inequidades en las decisiones judiciales.
Responsabilidad y Rendimiento de Cuentas: La implementación de IA en la sentencia legal plantea preguntas sobre responsabilidades y quién debe rendir cuentas en caso de errores o malentendidos. Si un sistema de IA produce un fallo erróneo en el veredicto, existe la pregunta crítica sobre quién es responsable: el juez, el desarrollador de la IA o el sistema en sí mismo.
Deshumanización del Proceso Judicial: El uso de IA puede llevar a la deshumanización de los procesos judiciales. La justicia no es solo una cuestión de efectuar decisiones basadas en datos; también implica entender las emociones, el contexto cultural y las circunstancias individuales. Esto podría socavar la capacidad de los jueces para empatizar y considerar las particularidades de cada caso.</t>
  </si>
  <si>
    <t>Se subraya la importancia de tener regulaciones que protejan la privacidad de los datos, eviten la discriminación algorítmica y aseguren la rendición de cuentas en el uso de IA en el ámbito judicial.</t>
  </si>
  <si>
    <t>Ex-Aequo</t>
  </si>
  <si>
    <t>Investigación y comparación de la práctica de sentencias
Apoyo a la toma de decisiones
Buscar episodios delictivos similares</t>
  </si>
  <si>
    <t>Discrecionalidad Judicial: Uno de los principales desafíos es la cuestión de la discricionariedad que tienen los jueces en la comisuración de penas. El uso del algoritmo podría potencialmente limitar la flexibilidad de los jueces para considerar las particularidades de cada caso, llevando a una estandarización que podría ser inapropiada .
Transparencia de los Datos: La necesidad de garantizar que la información utilizada por el algoritmo sea accesible y comprensible es crítica. Se subraya que los datos, su origen y las variables consideradas deben ser transparentes para cumplir con la ética y evitar decisiones arbitrarias o injustas .
Impugnabilidad de las Decisiones: El uso del algoritmo plantea interrogantes sobre cómo se podrían impugnar las sentencias basadas en sus recomendaciones. Esto es vital para asegurar que las decisiones sean justas y revisables en un proceso legal</t>
  </si>
  <si>
    <t>Bias Cognitivos: Se hace referencia a los sesgos cognitivos que pueden afectar las decisiones judiciales. El algoritmo está diseñado para mitigar estos sesgos, pero también corre el riesgo de perpetuarlos si los datos utilizados para su entrenamiento están sesgados .
Dominio Humano sobre la IA: Es fundamental que las decisiones finales siempre sean tomadas por humanos. El autor enfatiza la importancia de que el juez mantenga su papel preeminente, asegurando que las decisiones no se tomen de manera mecánica, sino que incluyan un componente humano significativo .
Responsabilidad Moral y Legal: Existe un dilema sobre quién es responsable en caso de que el algoritmo sugiera sentencias que resulten injustas o inapropiadas. Esto plantea cuestiones sobre la rendición de cuentas y la ética en la toma de decisiones automatizadas en el sistema penal</t>
  </si>
  <si>
    <t xml:space="preserve">Carta Ética Europea para el Uso de la Inteligencia Artificial en Sistemas de Justicia: Este documento, adoptado el 3 de diciembre de 2018 por la Comisión Europea para la Eficiencia de la Justicia, establece principios para garantizar que el uso de IA en el sistema judicial respete los derechos fundamentales, la no discriminación, la calidad y seguridad de las decisiones judiciales, y la transparencia, imparcialidad y equidad de las decisiones .
Propuesta de Regulación de la Unión Europea sobre la IA: En abril de 2021, se presentó una propuesta de regulación para armonizar las reglas sobre IA en los Estados miembros. Esta normativa busca definir claramente qué constituye un sistema de IA y establecer las características funcionales y los estándares necesarios para su uso en diversas aplicaciones, incluido el sistema legal .
</t>
  </si>
  <si>
    <t>Aprendizaje automático
Aprendizaje profundo</t>
  </si>
  <si>
    <t>NLP
Random Forest
Feature Engineering</t>
  </si>
  <si>
    <t>NLP para la limpieza y detección de textos
Feature Eginneering con CountVectorizer19 y GridSearchCV20 para producir las características textuales
Random Forest como clasificador de características</t>
  </si>
  <si>
    <t>Clasificación de setencias legales
Clasificación multietiqueta de documentos legales (Categorizar las sentencias según diversos tipos de órdenes legales y categorías de derecho, como penal, civil, administrativo, entre otros)
Argumenta: ofrecer explicaciones en lenguaje natural sobre la decisión del modelo
Mejora la eficiencia en la revisión de casos legales</t>
  </si>
  <si>
    <t>Penal, civil, social, administrativo, civil/mercantil, mercantil o tributario</t>
  </si>
  <si>
    <t>Imprecisión en la Clasificación: La clasificación de sentencias puede ser imprecisa debido a la complejidad y variabilidad del lenguaje legal, así como a la falta de un formato unificado en los documentos judiciales. Esto puede afectar la calidad de la jurisprudencia accesible para los profesionales del derecho
Riesgo de sesgo: Existen preocupaciones sobre sesgos inherentes en los modelos de IA, que pueden estar influenciados por los datos de entrenamiento. Los sistemas automáticos pueden perpetuar o amplificar sesgos existentes en el sistema legal, lo que puede llevar a decisiones injustas o inapropiadas en el contexto legal
Dependencia de Datos: La eficacia de los modelos de IA depende en gran medida de la calidad y representatividad de los datos utilizados para entrenarlos. La escasez de conjuntos de datos bien anotados y representativos en el ámbito legal puede limitar la aplicabilidad y robustez de los modelos .
Confidencialidad y Privacidad: El manejo de datos sensibles en documentos legales requiere garantizar la confidencialidad y el cumplimiento de regulaciones de protección de datos. La anonimización de información personal es crucial para prevenir violaciones de la privacidad en los sistemas que procesan información legal</t>
  </si>
  <si>
    <t>Transparencia y Explicabilidad:  La falta de transparencia en los modelos de IA puede generar desconfianza entre los usuarios finales, como abogados y jueces. Es fundamental que los sistemas de IA ofrezcan explicaciones comprensibles sobre las decisiones que toman, lo que ayuda a los profesionales a confiar en sus resultados .
Responsabilidad Legal: Surge la cuestión sobre quién es responsable si un sistema de IA comete un error en la clasificación que afecta un caso legal. La asignación de responsabilidad en tales situaciones se vuelve compleja y puede ser un punto de debate .
Impacto en el Empleo: La automatización de tareas legales rutinarias podría afectar el empleo de profesionales en el campo del derecho, ya que ciertas funciones podrían ser asumidas por sistemas de IA. Esto plantea preocupaciones sobre el futuro del trabajo legal y la posible deshumanización del proceso judicial .
Equidad en el Acceso a la Justicia: El uso de IA puede crear disparidades en el acceso a la justicia si solo aquellos con recursos pueden beneficiarse de estas tecnologías. Esto podría exacerbar la inequidad en el sistema legal, donde las organizaciones o individuos sin acceso a tecnología avanzada podrían quedar en desventaja</t>
  </si>
  <si>
    <t>Aprendizaje Automático
Deep Learning
Sistemas expertos</t>
  </si>
  <si>
    <t>Fundamentación de las decisiones judiciales, comprensibles y justificadas</t>
  </si>
  <si>
    <t>Derecho procesal</t>
  </si>
  <si>
    <t>Opacidad de los Algoritmos: La falta de transparencia en los algoritmos dificulta la comprensión de cómo se toman las decisiones. Esto puede comprometer el derecho de defensa y la posibilidad de cuestionar las resoluciones judiciales, ya que los litigantes no pueden evaluar ni impugnar adecuadamente las decisiones basadas en IA.
Fundamentación de las Decisiones: La exigencia de que las decisiones judiciales sean fundamentadas puede verse amenazada si las decisiones son tomadas o asistidas por IA. La automatización puede producir soluciones que carecen de la justificación tradicional necesaria en el ámbito legal, desdibujando la línea entre lo justo y lo arbitrario.
Derecho al Contraditorio: Una de las garantías procesales fundamentales es el derecho al contraditorio, que implica que todas las partes tengan la oportunidad de conocer y contestar las pruebas y argumentos presentados. La IA podría obstaculizar este derecho si no se expone cómo se llegó a una decisión.
Necesidad de Regulación: La integración de IA en el sistema judicial plantea la necesidad de un marco regulatorio que guíe el uso de estas tecnologías, asegurando que no se vulneren los derechos constitucionales y garantizando un proceso justo.</t>
  </si>
  <si>
    <t>Dignidad Humana: La implementación de IA en decisiones judiciales puede entrar en conflicto con el respeto a la dignidad y el valor inherente de los seres humanos, especialmente si se delega a una máquina la autoridad para decidir en cuestiones que afectan vidas y derechos fundamentales.
Desigualdad Social: La adopción de tecnologías que no sean accesibles para todos puede profundizar las desigualdades existentes. Si el uso de IA se concentra solo en ciertos sectores de la población o en contextos donde hay mayores recursos, puede generar situaciones de injusticia y desigualdad ante la ley.
Dependencia de la Eficiencia: Existe un dilema entre la búsqueda de eficiencia que ofrece la IA y la necesidad de mantener las garantías procesales. El afán de rapidez en la resolución de casos puede llevar a sacrificar la atención y el análisis cuidadoso que requieren decisiones judiciales justas.
Deshumanización del Proceso Judicial: El uso de IA en el proceso judicial puede resultar en una deshumanización de este, donde se priorizan las decisiones automatizadas sobre la evaluación personal y contextual de los casos, desdibujando la importancia del juicio humano y la compasión en el sistema legal</t>
  </si>
  <si>
    <t>Aprendizaje automático
Redes neuronales
Aprendizaje profundo</t>
  </si>
  <si>
    <t>Extracción de información
Calificación de los documentos
Detectar anomalías en procesos legales
Reconocimiento e identificación de patrones</t>
  </si>
  <si>
    <t>Derecho administrativo</t>
  </si>
  <si>
    <t>lasificación de Información Legal: Uno de los principales desafíos legales es la correcta clasificación y representación de la información contenida en las decisiones del Tribunal de Cuentas. Esto implica el establecimiento de una taxonomía precisa que aborde las complejidades del derecho administrativo y permita la extracción de conocimiento semántico de manera efectiva  .
Conformidad con Normativas: La digitalización y el uso de sistemas automáticos para el tratamiento de información legal requieren cumplir con regulaciones de protección de datos y derechos de autor. Es necesario asegurar que el uso de datos no infrinja normativas vigentes relacionadas con la privacidad y el manejo de información sensible</t>
  </si>
  <si>
    <t>Transparencia y Explicabilidad: Un desafío ético importante es asegurar que los modelos de IA utilizados sean transparentes y explicables. Esto implica que los jueces y otros usuarios puedan entender cómo se toman las decisiones basadas en el modelo de aprendizaje automático y cuál es la lógica detrás de la clasificación de documentos y montos  .
Riesgo de Sesgos: Existe un riesgo de que los modelos de IA hereden sesgos existentes en los datos. Si no se gestiona adecuadamente, esto puede llevar a resultados injustos o discriminatorios en la clasificación de decisiones judiciales. Es necesario implementar mecanismos para identificar y mitigar estos sesgos en el proceso de entrenamiento del modelo  .
Responsabilidad Legal: La utilización de herramientas de IA en la toma de decisiones legales puede generar incertidumbres en cuanto a la responsabilidad. En caso de errores o decisiones incorrectas, se debe definir quién asume la responsabilidad: el sistema, los desarrolladores del software, o los juristas que confían en esta tecnología</t>
  </si>
  <si>
    <t>Normativa europea y  el contexto legal italiano. En el texto, se hace referencia a la Comisión Europea a través del "2022 Rule of Law Report", que evalúa el estado de las políticas anticorrupción en los Estados miembros de la UE, incluyendo recomendaciones sobre el fortalecimiento de los sistemas legales y la transparencia en el ejercicio del poder estatal</t>
  </si>
  <si>
    <t>Monitoreo del cumplimiento de la legislación penal
Documentar los procedimientos legales y generar transcripciones de audiencias (acta del juicio)
Mejora la eficiencia en la asignación de casos
Resolución de disputas en presencia de pruebas irrefutables y en ausencia de objeciones
Preparar los documentos necesarios para tomar una decisión
Calificar un acto penal que suscite dudas</t>
  </si>
  <si>
    <t>Penal</t>
  </si>
  <si>
    <t>mplimiento de Derechos Fundamentales: La aplicación de herramientas de IA en el proceso judicial debe cumplir con los derechos fundamentales consagrados en la Convención Europea de Derechos Humanos y otras normativas relacionadas. Esto implica que cualquier sistema de IA no debe comprometer los derechos de los individuos, y debe garantizar la protección de datos personales .
Regulación del Proceso Judicial: Existe una necesidad de establecer un marco legal claro que regule la implementación de la IA en los procedimientos judiciales. Esto incluye la necesidad de desarrollar estándares específicos para la IA en el ámbito legal y asegurar que las decisiones tomadas con asistencia de IA sean -en última instancia- válidas y verificables por los jueces humanos .
Transparencia de Algoritmos: La falta de transparencia en cómo funcionan los algoritmos de IA puede generar problemas en la evaluación de su legitimidad y eficacia dentro del proceso judicial. Esto es crucial para la confianza en el sistema de justicia, dado que las decisiones judiciales deben ser comprensibles y apelables</t>
  </si>
  <si>
    <t>No Discriminación: La IA debe diseñarse de manera que no perpetúe sesgos o discriminación en las decisiones judiciales. El uso de IA en este contexto debe guiara por el principio de no discriminación para prevenir que las decisiones procesales se basen en datos sesgados o en prácticas discriminatorias .
Dependencia de la IA por parte de los Jueces: Existe el riesgo de que los jueces se vuelvan excesivamente dependientes de las recomendaciones o análisis generados por la IA, lo que podría afectar su propio juicio y capacidad de deliberación; los jueces deben mantener su independencia y autoridad para tomar decisiones basadas en su convicción interna y la evidencia presentada .
Impacto en la Naturaleza del Proceso Judicial: La integración de IA podría cambiar la dinámica del proceso judicial, afectando el papel tradicional de los jueces y posiblemente reduciendo la humanidad y empatía en el ejercicio de la justicia. Esto es problemático dado que las decisiones judiciales deben considerar no solo la legalidad, sino también aspectos humanos y contextuales del caso</t>
  </si>
  <si>
    <t>Carta Ética Europea sobre el Uso de la IA en Sistemas Judiciales:
Este documento fue adoptado por la Comisión Europea para la Eficiencia de la Justicia (CEPEJ) y establece principios éticos para el uso de la IA en la administración de justicia. Resalta la necesidad de que la IA opere dentro de los marcos legales que protegen los derechos fundamentales y promueve un uso responsable y transparente de la tecnología .
Estrategia Nacional para el Desarrollo de la IA 2030:
Esta estrategia fue aprobada por un decreto presidencial en Rusia, que se centra en el desarrollo y la implementación de la IA en diversos sectores, incluido el ámbito judicial. La estrategia busca modernizar la infraestructura tecnológica del sistema judicial .
Código de Procedimiento Penal de la Federación Rusa:
Se hace referencia específica a las disposiciones de este código, que establecen los requisitos para que una sentencia sea legal, razonable y justa. Los incumplimientos en la legislación procesal penal pueden afectar la legitimidad de las decisiones judiciales .
Estudio de viabilidad de la CEPEJ:
En 2020, la CEPEJ propuso un estudio de viabilidad para certificar herramientas y servicios basados en IA en el ámbito de la justicia. Este estudio busca establecer un marco para garantizar que las soluciones de IA cumplan con los estándares necesarios antes de su implementación en los procedimientos judiciales</t>
  </si>
  <si>
    <t>Rusia</t>
  </si>
  <si>
    <t>Proceso de toma de decisiones en derecho</t>
  </si>
  <si>
    <t>Positivismo Jurídico y Mecanicismo: El uso de la inteligencia artificial en la toma de decisiones legales podría llevar a un retorno a un positivismo jurídico mecánico, el cual se centra únicamente en la aplicación estricta de normas y reglas sin considerar el contexto o la interpretación humana. Este enfoque puede limitar la flexibilidad necesaria para atender situaciones legales complejas y variadas
Seguridad Jurídica:  La automatización de decisiones podría afectar la seguridad jurídica, ya que una interpretación rígida de las leyes podría crear incertidumbre y desconfianza en el sistema judicial. Al depender de sistemas inteligentes para decisiones jurídicas, se corre el riesgo de que se prioricen las respuestas lógicas sobre las consideraciones humanas y contextuales .
Derecho a un Juicio Justo: La delegación de la toma de decisiones a la IA puede plantear preocupaciones sobre el derecho a un juicio justo, dado que los algoritmos pueden estar sesgados o no ser transparentes en su funcionamiento, lo que podría afectar la equidad en los procesos judiciales y el acceso a la justicia para todos</t>
  </si>
  <si>
    <t>Deshumanización del Proceso Judicial:  La implementación de la IA en decisiones jurídicas puede llevar a la deshumanización del proceso, donde las emociones, valores y circunstancias de las personas involucradas se ignoren. Esto plantea importantes cuestiones sobre la dignidad humana y la necesidad de una respuesta legal que considere no solo la ley, sino también el bienestar social .
Transparencia y Responsabilidad: La falta de transparencia en cómo funcionan los algoritmos de IA. Esto puede dificultar la rendición de cuentas y hacer que sea complicado determinar quién es responsable en caso de un error o una condena injusta .
 Impacto en la Diversidad y la Inclusión: La adopción de herramientas de IA en el manejo de decisiones legales podría no ser inclusiva, perpetuando o incluso ampliando las desigualdades existentes en el sistema legal. La falta de consideración por las diversidades culturales y sociales en la programación de estos sistemas puede llevar a decisiones que no reflejan las realidades y necesidades de toda la población</t>
  </si>
  <si>
    <t>Aprendizaje automático
Redes neuronales</t>
  </si>
  <si>
    <t>Toma de deciciones en el ámbito judicial
Delegación de funciones
Argumentar y fundamentar decisiones</t>
  </si>
  <si>
    <t>Validez de las Decisiones: El autor argumenta que las decisiones tomadas por jueces AI carecen de una justificación normativa adecuada. Esto plantea un problema de validez legal, ya que las decisiones judiciales deben fundamentarse en razones normativas y principios jurídicos, no solo en correlaciones estadísticas.
Responsabilidad Judicial:  La automatización de decisiones judiciales puede dificultar la asignación de responsabilidad. Si una IA toma una decisión errónea, surge la pregunta de quién es responsable: el programador, el sistema o el organismo judicial que lo utiliza. Esto desafía los principios de responsabilidad en el derecho.
Implicaciones para el Debido Proceso: La implementación de IA en el sistema judicial podría comprometer el derecho al debido proceso si las decisiones se basan meramente en datos y algoritmos sin la intervención humana adecuada para evaluar contextos específicos y aspectos humanos de los casos.</t>
  </si>
  <si>
    <t>Falta de Empatía: Las decisiones de la IA carecen de la empatía y la comprensión emocional que un juez humano puede ofrecer. Esto es crítico en situaciones donde las decisiones judiciales impactan directamente la vida de las personas, como en casos de juzgamiento penal o familiares.
Transparencia y Comprensibilidad: La naturaleza "caja negra" de muchos sistemas de IA significa que es difícil para los usuarios entender cómo se toman las decisiones. Esto plantea un desafío ético, ya que la falta de transparencia puede llevar a la desconfianza en el sistema legal y la percepción de injusticia.
Sesgo Algorítmico: Los sistemas de IA pueden perpetuar o incluso exacerbar sesgos existentes en los datos con los que se entrenan. Este sesgo puede resultar en decisiones injustas o discriminatorias, lo que plantea preocupaciones éticas sobre la equidad y la justicia en el sistema judicial.</t>
  </si>
  <si>
    <t xml:space="preserve">
</t>
  </si>
  <si>
    <t>Aprendizaje Automático
Aprendizaje Profundo</t>
  </si>
  <si>
    <t>Deep Neural Networks (DNN)
Arboles de decisión
KNN
SVM
Naive Bayes
Regresión Logística
NLP</t>
  </si>
  <si>
    <t>NLP para extraer catacterísticas distintivas de los textos
DNN para la predicción de decisiones judiciales
Arboles de decisión, KNN, SVM, Naive Bayes y regresión logística para comparar el desempeño  con DNN</t>
  </si>
  <si>
    <t>Predicción de sentencias judiciales
Toma de decisiones informadas: prisión o excarcelación
Apoyar y argumentar decisiones</t>
  </si>
  <si>
    <t>Diferencias en la Aplicación de la Ley: La investigación destaca que las leyes y la aplicación de la justicia pueden variar significativamente entre diferentes jurisdicciones. Esto significa que los modelos de aprendizaje automático desarrollados en un contexto legal pueden no ser aplicables o efectivos en otro, lo que plantea un reto en la creación de sistemas de predicción que sean universalmente válidos.
Validez de la Evidencia:  Existen preocupaciones sobre cómo se puede garantizar que los datos utilizados para entrenar modelos de IA sean representativos y válidos. Si los datos están sesgados o no son precisos, esto podría llevar a decisiones judiciales erróneas, planteando cuestiones sobre la justicia y la equidad en el proceso legal.</t>
  </si>
  <si>
    <t>Transparencia y Comprensibilidad: Uno de los principales desafíos éticos es la falta de transparencia en los modelos de IA. Las decisiones tomadas por los sistemas de IA pueden ser difíciles de entender incluso para los profesionales del derecho, lo que podría dificultar la rendición de cuentas en los juicios y afectar la confianza en el sistema judicial.
Discriminación y Sesgo: Otro desafío ético importante es el potencial de discriminación. Si los algoritmos se entrenan con datos que contienen sesgos históricos, podrían perpetuar y amplificar esas injusticias, afectando desproporcionadamente a ciertos grupos de personas. Esto plantea serias preocupaciones sobre la equidad y la justicia en los resultados de los juicios</t>
  </si>
  <si>
    <t>Aprendizaje profundo</t>
  </si>
  <si>
    <t>BERT</t>
  </si>
  <si>
    <t>BERT como modelo para la clasificación de decisiones</t>
  </si>
  <si>
    <t>Predicción de resultados de las decisiones de un tribunal</t>
  </si>
  <si>
    <t>Violación de derechos fundamentales</t>
  </si>
  <si>
    <t>Confianza y Seguridad Legal: La implementación de modelos de IA en el ámbito legal plantea preocupaciones sobre la confianza que los usuarios pueden tener en estos sistemas. Dado que las decisiones judiciales impactan directamente la libertad y la seguridad legal de las personas, es fundamental garantizar que los modelos sean confiables y que sus decisiones sean comprensibles y justificables.
Regulación de AI: Con la creciente adopción de tecnologías de AI en los sistemas judiciales, surgen la necesidad de regulaciones claras que aseguren que los modelos de IA cumplan con estándares de transparencia y responsabilidad. Esto implica establecer normativas que definan cómo se deben desarrollar y utilizar estos modelos en el contexto legal.</t>
  </si>
  <si>
    <t>Prejuicios y Bias: El uso de modelos de IA puede reforzar prejuicios humanos si no se manejan adecuadamente. Si los datos utilizados para entrenar estos modelos están sesgados, esto puede llevar a decisiones que perpetúan injusticias y discriminación. Por tanto, es crucial abordar el sesgo en los datos y en las decisiones de los modelos.
Interpretabilidad y Explicabilidad: La opacidad de los modelos "caja negra" genera una preocupación ética, ya que los afectados por decisiones judiciales deben entender cómo y por qué se llegó a ciertas conclusiones. La falta de explicabilidad puede erosionar la confianza en el sistema judicial y comprometer la percepción de justicia.
Consentimiento Informado: La implementación de IA en decisiones legales plantea cuestiones sobre el consentimiento informado de los individuos que están siendo evaluados por estos sistemas. Las personas deben ser conscientes de cómo se utilizan sus datos y las implicaciones de las decisiones automáticas en sus vidas.</t>
  </si>
  <si>
    <t>Claude
ChatGPT
Geminis</t>
  </si>
  <si>
    <t>Cada caso se presenta a los tres modelos de IA varias veces</t>
  </si>
  <si>
    <t>Predicción de sentencias
Toma de decisiones</t>
  </si>
  <si>
    <t>Intento de homicidio relacionados con el terrorismo</t>
  </si>
  <si>
    <t>Imparcialidad y Consistencia: La posibilidad de que la IA perpetúe o amplifique sesgos existentes en el sistema legal.
Transparencia: La complejidad y opacidad de los modelos de IA que dificultan la comprensión de cómo se toman las decisiones.
Cumplimiento Normativo: La necesidad de desarrollar marcos regulatorios robustos que aseguren que los sistemas de IA cumplan con normativas legales y éticas.
Generalización de Modelos: La dificultad de los modelos de IA para adaptarse a casos excepcionales y únicos, lo que puede limitar su eficacia en contextos complejos.
Revisión Judicial: La capacidad de los tribunales para revisar y cuestionar las decisiones automatizadas, lo cual es esencial para mantener la integridad del sistema judicial.
Dependencia de Datos Históricos: La utilización de datos históricos que pueden no reflejar las tendencias actuales o los cambios en las tácticas terroristas, afectando la relevancia y precisión de los modelos.
Diversidad Cultural y Contextual: La dificultad de aplicar modelos entrenados en un sistema legal a otros contextos culturales y jurídicos, lo que puede limitar la aplicabilidad de los hallazgos.</t>
  </si>
  <si>
    <t>Sesgo Algorítmico: El riesgo de que los algoritmos de IA hereden y perpetúen sesgos presentes en los datos de entrenamiento, lo que puede conducir a decisiones injustas o discriminatorias.
Deshumanización de la Justicia: La preocupación de que la creciente dependencia de la IA en las decisiones judiciales minimice los aspectos humanos y los matices que son esenciales en el proceso judicial, especialmente en casos complejos como los de terrorismo.
Transparencia y Explicabilidad: La necesidad de asegurar que los procesos y decisiones de la IA sean transparentes y comprensibles, lo que es esencial para la rendición de cuentas y la confianza en el sistema judicial.
Confianza y Aceptación Pública: La importancia de construir confianza en el uso de la IA en el ámbito judicial y la necesidad de una comunicación clara sobre cómo se desarrollan y aplican estas tecnologías.
Autonomía Judicial: La preocupación de que la dependencia de recomendaciones de IA pueda afectar la independencia judicial y el derecho de los acusados a un juicio justo.
Responsabilidad y Rendición de Cuentas: La necesidad de establecer quién es responsable de las decisiones tomadas por sistemas de IA y cómo se puede asegurar la rendición de cuentas en caso de errores o injusticias.
Implicaciones Sociales: La consideración de las implicaciones más amplias de la integración de la IA en el sistema judicial, especialmente en términos de derechos humanos y equidad.</t>
  </si>
  <si>
    <t>Israel</t>
  </si>
  <si>
    <t>Toma de decisiones informadas
Determinar la elegibilidad para la fianza, las multas y los honorarios de la fianza
Determinar la duración de la sentencia, las multas y los honorarios de la sentencia
Redacción de documentos legales (hallazgos y dispocisiones)</t>
  </si>
  <si>
    <t>Proceso Judicial Penal</t>
  </si>
  <si>
    <t>Sesgo Algorítmico: Existe la preocupación de que la IA pueda perpetuar o amplificar sesgos existentes en el sistema judicial, especialmente en contra de grupos marginalizados y minorías.
Falta de Transparencia: La opacidad en cómo funcionan los algoritmos de IA y las decisiones que toman dificulta la comprensión y la justificación de estas decisiones por parte de jueces, abogados y el público en general.
Validación y Pruebas de AI: Es fundamental realizar pruebas y validaciones exhaustivas de los sistemas de IA antes de su implementación en casos reales para evitar introducir nuevos sesgos o malas decisiones judiciales.
Consentimiento y Privacidad: Las herramientas de IA pueden plantear preocupaciones sobre la privacidad, ya que los datos ingresados pueden no manejarse de manera segura, lo que podría infringir acuerdos de consentimiento.
Necesidad de Supervisión Humana: La complejidad del sistema judicial enfrenta un desafío en cuanto a la capacidad de la IA para comprender todos los matices individuales de los casos, lo que resalta la importancia de la intervención y el juicio humano,.
Educación y Capacitación de Jueces: La falta de formación adecuada para los jueces sobre cómo interpretar los resultados de la IA y identificar posibles sesgos en los datos puede comprometer la confianza pública en el sistema judicial.</t>
  </si>
  <si>
    <t>Sesgo y Discriminación: Existe el riesgo de que los sistemas de IA perpetúen sesgos existentes en el sistema judicial, afectando desproporcionadamente a grupos minoritarios y vulnerables.
Falta de Equidad: Hay inquietudes sobre la capacidad de la IA para considerar adecuadamente todos los factores relevantes y las complejidades de los casos individuales, lo que puede llevar a decisiones injustas,.
Transparencia y Explicabilidad: La falta de transparencia en los algoritmos de IA plantea el dilema sobre cómo se toman las decisiones y la dificultad de explicar esas decisiones a los afectados,.
Responsabilidad: La cuestión de quién es responsable por las decisiones tomadas por la IA es un dilema ético importante. Si una IA toma una decisión errónea, se debe determinar la responsabilidad del algoritmo, de sus creadores o de los jueces que confiaron en él.
Integridad de los Datos: La calidad de los datos utilizados por los sistemas de IA es crucial, ya que datos sesgados o inexactos pueden llevar a decisiones injustas. Se plantea un desafío ético en la recolección y manejo de estos datos,.
Consentimiento y Privacidad: La utilización de IA implica manejar datos sensibles, lo que plantea preocupaciones sobre el consentimiento informado y la privacidad de los individuos involucrados en el sistema judicial.
Intervención Humana: Se destaca la importancia de la intervención y el juicio humano en el proceso judicial, lo que plantea preguntas sobre hasta qué punto la IA debe o puede reemplazar el juicio humano,.
Confianza Pública: Mantener la confianza pública en el sistema judicial se vuelve crítico, y la forma en que la IA es percibida puede influir en esta confianza. La ética detrás de la implementación de IA debe ser considerada para asegurar que no se erosione la fe del público en el sistema judicial</t>
  </si>
  <si>
    <t>La Carta Ética Europea sobre el Uso de la IA en los Sistemas Judiciales: Se menciona esta carta como un recurso que cubre principios esenciales relacionados con la adopción de IA en el ámbito legal. Los principios incluyen la protección de los derechos fundamentales, la mitigación de la discriminación, y la garantía de la privacidad y calidad de los datos, así como la transparencia y equidad en los métodos utilizados</t>
  </si>
  <si>
    <t>Toma de decisiones judiciales (Decisión judicial, argumentación e interpretación)</t>
  </si>
  <si>
    <t>Opacidad del algoritmo: La falta de transparencia en el funcionamiento de los algoritmos puede dificultar la comprensión y justificación de las decisiones judiciales que se basan en estos sistemas,.
Vacíos de argumentación: La posibilidad de que el uso de IA en decisiones judiciales genere puntos ciegos en el proceso de justificación, lo que afecta la legibilidad y la legitimidad de las decisiones,.
Sustitución del juez humano: La propuesta de reemplazar al juez por un algoritmo plantea cuestiones sobre la naturaleza de la decisión judicial y el papel del razonamiento humano en el proceso judicial,.
Dificultades en la justificación de decisiones: La capacidad de justificar decisiones judiciales se complica cuando estas son tomadas en base a patrones y correlaciones no siempre accesibles o comprensibles, lo que repercute en la función jurisdiccional que requiere un razonamiento claro y argumentado,.
Complejidad de la toma de decisiones: Las decisiones judiciales son a menudo complejas y requieren un análisis de múltiples factores normativos y axiológicos, lo que puede verse comprometido al incorporar herramientas algorítmicas que simplifican estos procesos.
Decisiones sesgadas: La programación de algoritmos puede estar influenciada por sesgos en los datos, lo que podría llevar a decisiones judiciales que no sean justas o equitativas,.
Interacción entre decisores: La coexistencia de jueces humanos y sistemas de IA en el proceso de toma de decisiones judiciales puede dar lugar a conflictos o confusiones en cuanto a la autoridad y la responsabilidad de las decisiones adoptadas</t>
  </si>
  <si>
    <t>Decisiones de ajuste y ponderación de variables: La creación de herramientas algorítmicas implica tomar decisiones sobre la selección y ponderación de variables, lo que puede resultar en un proceso que es arbitrario y no transparente.
Tasas de error tolerables: La definición de tasas de errores (falsos positivos y negativos) y su aceptación plantea interrogantes sobre la ética de las decisiones que afectan la vida de las personas en el contexto judicial.
Desigualdad y discriminación: Existe el riesgo de que los algoritmos perpetúen o amplifiquen sesgos existentes en los datos, lo que podría llevar a decisiones discriminatorias que afectan desproporcionadamente a ciertos grupos sociales,.
Externalización de la toma de decisiones: La dependencia de algoritmos para decisiones judiciales puede deshumanizar el proceso judicial y cuestionar la responsabilidad moral y ética de las decisiones tomadas.
Valores y contexto social: Las decisiones basadas en IA pueden no reflejar adecuadamente los valores y matices de la sociedad contemporánea que deberían guiar la práctica judicial, llevando a una posible desconexión entre la justicia anticipada y la realidad social,.
Falta de escrutinio público: La opacidad inherente a muchos sistemas de IA dificulta el escrutinio por parte de la sociedad y de los profesionales del derecho, lo que podría llevar a la aceptación de decisiones sin una adecuada justificación ética,.
Conflictos de interés: El uso de inteligencia artificial puede dar lugar a conflictos de interés si se utilizan sistemas desarrollados o influenciados por partes interesadas en el resultado de las decisiones judiciales</t>
  </si>
  <si>
    <t>NLP</t>
  </si>
  <si>
    <t>NLP para identificar los metadatos y las partes estructurales del esquema legal</t>
  </si>
  <si>
    <t>Transformación de documentos legales como decisiones judiciales y opiniones legales, en datos abiertos</t>
  </si>
  <si>
    <t>Falta de Estructura en Documentos Legales: Muchos documentos legales están disponibles en formatos no estructurados o mal estructurados, como PDF o HTML, lo que dificulta su análisis y utilización.
Complejidad del Lenguaje Legal: El lenguaje legal tiene una estructura y sintaxis complejas, lo que presenta dificultades tanto para los humanos como para los algoritmos de procesamiento del lenguaje natural al intentar entender y procesar estos textos,.
Identificación de Referencias Legales: La necesidad de identificar y resolver correctamente las referencias legales dentro de los documentos, lo que es esencial para el análisis y la comprensión del contexto legal.
Limitaciones en la Publicación de Datos Legales: La falta de un enfoque de "datos abiertos por diseño" en las instituciones que publican documentos legales puede limitar la capacidad de compartir y reutilizar datos legales de manera efectiva.
Reconocimiento de Entidades y Estructuras: La identificación precisa de entidades nombradas (como personas y organizaciones) y de estructuras dentro de los documentos legales es un desafío técnico significativo que debe ser abordado para mejorar la calidad de los datos transformados.
Interoperabilidad de Formatos: La dificultad para convertir documentos legales a formatos abiertos y estructurados (como Akoma Ntoso) que sean interoperables y útiles para múltiples aplicaciones.
Aspectos Legales de Licencias y Derechos de Autor: Al publicar datos legales como datos abiertos, es crucial considerar las cuestiones legales relacionadas con las licencias y los derechos de propiedad intelectual, asegurando que el acceso al dato cumpla con las regulaciones.
Coordinación entre Autoridades Legales y Tecnológicas: La necesidad de colaboración entre los cuerpos responsables de la publicación de documentos legales y los desarrolladores de tecnologías para mejorar la accesibilidad y la utilización de datos legales</t>
  </si>
  <si>
    <t>Privacidad de la Información: Existe el riesgo de que la conversión y publicación de datos legales expongan información sensible o privada relacionada con individuos o casos, lo que podría comprometer la privacidad de las partes involucradas.
Transparencia vs. Confidencialidad: El equilibrio entre la necesidad de transparencia en el acceso a documentos legales y la necesidad de proteger información confidencial o sensible puede ser un dilema ético.
Uso Responsable de los Datos: La explotación de datos abiertos requiere que los usuarios sean responsables en su uso, lo que plantea preguntas sobre cómo asegurar que la información no se utilice de manera inapropiada o perjudicial.
Equidad en el Acceso: Asegurar que los datos legales abiertos sean accesibles a todos, evitando la creación de una brecha digital que pueda excluir a determinados grupos de personas o comunidades, es un desafío ético importante.
Implicaciones del Algoritmo: La automatización del análisis de documentos legales mediante algoritmos de procesamiento del lenguaje natural plantea cuestiones éticas sobre la decisión de qué datos se recopilan, cómo se procesan y quién tiene el control sobre esos procesos.
Calidad y Precisión de los Datos: La posibilidad de que los datos extraídos de documentos legales contengan errores o inexactitudes plantea dilemas éticos en términos de confianza y dependencia de estos datos para la toma de decisiones legales o administrativas.
Responsabilidad en el Manejo de Datos: Preguntas éticas surgen en torno a quién es responsable si surgen problemas a partir de la publicación o uso de datos abiertos, especialmente cuando se trata de datos mal interpretados o representados.
Impacto en la Profesión Legal: La automatización y el acceso a datos abiertos pueden afectar la profesión legal, lo que plantea preguntas éticas sobre el futuro del trabajo y el posible desplazamiento de profesionales en el campo jurídico</t>
  </si>
  <si>
    <t>Akoma Ntoso: Esta norma es un modelo de documentos legales que permite la estructuración y anotación semántica de documentos legales. Se menciona como un estándar adoptado en el proceso de transformación de documentos legales en datos abiertos. Aunque no se refiere a un país específico, Akoma Ntoso se ha utilizado internacionalmente, especialmente en iniciativas relacionadas con el acceso a datos legales en contextos de derechos y justicia.</t>
  </si>
  <si>
    <t>Aprendizaje Automático
Redes neuronales</t>
  </si>
  <si>
    <t>NLP
Análisis predictivo
Redes neuronales
IBM Watson, COMPAS, eDiscovery, ROSS Intelligence y LegalZoom</t>
  </si>
  <si>
    <t>IBM Watson, COMPAS, eDiscovery, ROSS Intelligence y LegalZoom ofrecen sistemas de apoyo a la toma de decisiones</t>
  </si>
  <si>
    <t>Toma de decisiones legales
Análisis de casos
Predicción de resultados
Investigación jurídica
Procesamiento de datos legales y recomendación
Mitigación de probabilidades de error humano
Mejorar el acceso a la información jur+idica</t>
  </si>
  <si>
    <t>Confidencialidad de los datos
Proteger los derechos humanos
Preservar la autoría de las decisiones
Desarrollo de estándares o normas que exijan la transparencia algorítmica, la aclaración de las decisiones tomadas y la detección de posibles distoriciones de datos
Análisis y revisión de contratos (identificar términos, cl+ausulas  y posibles problemas en los contratos)
Explicar y justificar las deciciones basadas en IA</t>
  </si>
  <si>
    <t>Rendición de cuentas de la IA
Preservación de la justicia social
Transparencia e interpretabilidad en las decisiones
Riesgo de sesgo, generando desigualdades e injusticias en los resultados de las decisiones. Existe el riesgo de que los algoritmos estén sujetos a
influencias ocultas que puedan causar sesgos indeseados en las decisiones, o incluso discriminación</t>
  </si>
  <si>
    <t>Reglamento de la Unión Europea sobre Inteligencia Artificial: Se hace referencia a la "Propuesta de Regulación del Parlamento Europeo y del Consejo que establece normas armonizadas sobre inteligencia artificial" (conocida como el Acta de IA), que tiene como objetivo establecer normas y directrices para el uso de IA en diversos sectores, incluido el ámbito legal. Este marco busca garantizar la seguridad y la ética en la implementación de IA en la Unión Europea</t>
  </si>
  <si>
    <t>Justicia predictiva</t>
  </si>
  <si>
    <t>Formalización del Razonamiento Judicial: Dificultades para traducir el razonamiento jurídico en un lenguaje lógico que pueda ser procesado por máquinas, lo que limita la efectividad de las aplicaciones de IA en contextos legales,.
Capacidad Predictiva: Cuestionamientos sobre la efectividad de los sistemas algorítmicos para predecir resultados judiciales, dado que el derecho es inherentemente complejo y está sujeto a múltiples interpretaciones.
Automatización de Decisiones: Riesgos relacionados con la automatización de partes del proceso judicial, que pueden llevar a la erosión del papel del juez y a la deshumanización del proceso judicial,.
Responsabilidad Legal: Inquietudes acerca de la responsabilidad civil en caso de decisiones erróneas tomadas por algoritmos, especialmente cuando estas decisiones impactan derechos fundamentales y conflictos legales.
Acceso a la Justicia: Posibles desiguales accesos a la justicia, en donde solo ciertos grupos puedan beneficiarse de tecnologías avanzadas, mientras que otros podrían ser excluidos del uso de la IA en sus casos legales.
Interpretación de Normas: Desafíos en cómo las máquinas interpretan las normas y cómo esta interpretación puede diferir de la intención legislativa o de la jurisprudencia humana.
Integridad de Datos: Dependencia de datos históricos y la posibilidad de sesgos en la data utilizada para entrenar algoritmos, lo que podría afectar la equidad en las decisiones judiciales.
 Transparencia y Explicabilidad: Ausencia de transparencia en cómo funcionan los algoritmos, lo que dificulta que los litigantes comprendan las bases de las decisiones (o predicciones) hechas por estos sistemas,.</t>
  </si>
  <si>
    <t>Deshumanización del Proceso Judicial: Riesgo de que la automatización y el uso de algoritmos deshumanicen el proceso judicial, alejando la toma de decisiones de la empatía y el juicio humano,.
Confianza en la Tecnología: Inquietud sobre la confianza que los ciudadanos y profesionales del derecho pueden depositar en las decisiones tomadas por sistemas automatizados y cómo esto podría socavar la fe en el sistema judicial.
Sentimiento de Justicia: Preguntas sobre la naturaleza de la justicia cuando se delegan decisiones a máquinas, que pueden no tener en cuenta los contextos específicos o el "sentimiento de justicia" de los involucrados.
Equidad y Sesgo Algorítmico: Preocupación por la perpetuación de sesgos existentes en los datos que alimentan los sistemas de IA, lo que puede resultar en decisiones injustas y discriminatorias.
Responsabilidad Moral: Dilema sobre quién es moralmente responsable por las decisiones tomadas por algoritmos: los desarrolladores, los usuarios del sistema o el sistema mismo,.
Impacto en el Papel del Juez: Reflexión sobre cómo la integración de la IA en el sistema judicial puede cambiar el rol del juez de forma que se comprometa su capacidad de juicio crítico y humano,.
Transparencia y Comprensibilidad: Problemas éticos relacionados con la falta de transparencia en la operativa de los algoritmos, lo que dificulta que los actores del sistema comprendan las bases de las decisiones automatizadas,.
Confidencialidad y Privacidad: Riesgos sobre la recolección y el uso de datos personales en sistemas de IA, lo que plantea desafíos en términos de protección de la privacidad de las partes involucradas en procesos judiciales</t>
  </si>
  <si>
    <t>hace alusión a la importancia de considerar las normativas existentes relacionadas con la protección de datos y la privacidad al implementar tecnologías de IA en el ámbito judicial. También hace referencia a la necesidad de establecer un marco ético robusto que guíe el uso de la IA en el derecho,</t>
  </si>
  <si>
    <t>Evaluación de riesgo y sentencia de delincuentes
Predicción de la probabilidad de reincidencia en delincuentes
Recomendaciones para la toma de decisiones</t>
  </si>
  <si>
    <t>Responsabilidad y rendición de cuentas: Surge la cuestión de quién es responsable cuando un sistema automatizado de evaluación de riesgos da lugar a una decisión judicial desfavorable o incorrecta.
Transparencia de los algoritmos: Existe un desafío en cuanto a la comprensión y claridad de cómo funcionan estos algoritmos. La opacidad de los procesos algoritmos puede dificultar la rendición de cuentas y el entendimiento por parte de los jueces y otros actores del sistema judicial.
Fiabilidad y precisión: Los sistemas automatizados deben ser constantemente evaluados para asegurar que sean precisos y que no contengan sesgos que puedan afectar la equidad del sistema judicial.
Impacto en la discreción judicial: La dependencia de herramientas automatizadas puede reducir la capacidad de los jueces para ejercer su propio juicio y discreción, lo que puede ser problemático al considerar las individualidades de cada caso.
Regulación y normativas: La falta de un marco legal claro para regular el uso de algoritmos en la justicia penal plantea incertidumbres sobre cómo deben ser diseñados, implementados y supervisados.
Desigualdad en la administración de justicia: Existen preocupaciones sobre cómo la implementación de sistemas automatizados puede resultar en una aplicación desigual de la ley, especialmente si los algoritmos se basan en datos que reflejan sesgos históricos.
Derechos de los individuos: Se deben considerar cómo el uso de la inteligencia artificial puede afectar los derechos de los acusados, especialmente en términos de debido proceso y el derecho a un juicio justo.
Desafíos en la apelación: La dificultad para impugnar decisiones basadas en recomendaciones algorítmicas puede complicar el proceso de apelación, dado que las decisiones pueden no estar completamente respaldadas por razonamientos judiciales claros.</t>
  </si>
  <si>
    <t>Optimismo tecnológico excesivo: Existe una tendencia a confiar ciegamente en la tecnología y sus capacidades, lo que puede llevar a la desatención de los posibles fallos o insuficiencias de los sistemas automatizados.
Bias y discriminación: Los sistemas de evaluación de riesgos pueden perpetuar y exacerbar sesgos existentes en los datos, lo que podría resultar en decisiones injustas que afecten desproporcionadamente a ciertos grupos de personas, particularmente a minorías.
Deshumanización del proceso judicial: La automatización de decisiones puede reducir la percepción de la justicia como un proceso humano y compasivo, convirtiéndola en algo más mecánico y menos sensible a las circunstancias individuales de los acusados.
Confianza en decisiones algorítmicas: La tendencia de los jueces y otros actores a aceptar sin crítica los resultados generados por algoritmos puede llevar a una disminución en la responsabilidad personal y la reflexión crítica en la toma de decisiones.
Falta de responsabilidad moral: La delegación de decisiones importantes a algoritmos podría llevar a una falta de responsabilidad moral en la administración de justicia, ya que las decisiones serían vistas como el resultado de un proceso automatizado en lugar de un juicio humano considerativo.
Inequidad en el acceso a la justicia: Sistemas automatizados pueden favorecer a aquellos que tienen más recursos o acceso a la tecnología, lo que puede acentuar las desigualdades existentes en el acceso a una representación legal adecuada.
Percepción pública de la justicia: La utilización de herramientas automatizadas puede afectar la confianza del público en el sistema judicial, especialmente si se perciben como opacas o injustas.
Retos en la evaluación de la equidad: La integración de algoritmos en las decisiones judiciales puede dificultar la tarea de evaluar si estas decisiones se están tomando de manera equitativa y justa, especialmente si la metodología detrás de los algoritmos no está debidamente comunicada.</t>
  </si>
  <si>
    <t>Decisiones de sentencia
Percepción de determinación de castigos
Determinación de la severidad de las penas
Objetividad y consistencia en las sentencias</t>
  </si>
  <si>
    <t>Transparencia de Algoritmos: La necesidad de que los algoritmos de IA sean transparentes para los usuarios y los afectados, lo que incluye entender cómo se toman las decisiones.
Sesgos en los Datos: La posibilidad de que los sistemas de IA perpetúen sesgos presentes en los datos de entrenamiento, lo que puede llevar a sentencias injustas o desiguales.
Responsabilidad Legal: La cuestión de quién es responsable si las decisiones tomadas por un sistema de IA resultan ser erróneas o injustas, lo que plantea problemas sobre la rendición de cuentas.
Autoridad de Decisión: La necesidad de determinar el balance adecuado de autoridad entre los jueces humanos y los sistemas de IA en la toma de decisiones judiciales.
Imparcialidad: Asegurar que las decisiones tomadas por IA sean percibidas como imparciales y justas por el público y las partes involucradas.
Conformidad con la Ley: La necesidad de que los sistemas de IA cumplan con las normativas y regulaciones legales existentes en relación a la sentencia y al debido proceso.
Evidencia y Procedimiento Judicial: Desafíos en cómo los sistemas de IA pueden ser integrados en el proceso judicial sin alterar los estándares legales relacionados con la evidencia y el procedimiento justo.
Confianza Pública: El desafío de construir y mantener la confianza pública en el uso de IA en el sistema judicial, especialmente si la percepción de justicia se ve afectada.</t>
  </si>
  <si>
    <t>Justicia Procedimental: La preocupación sobre si las decisiones tomadas por sistemas de IA pueden ser consideradas justas y si los procedimientos seguidos por estos sistemas respetan principios de justicia.
Imparcialidad y Sesgo: La posibilidad de que los sistemas de IA reflejen o amplifiquen sesgos existentes en los datos, lo que podría resultar en decisiones discriminatorias o injustas.
Responsabilidad Moral: La cuestión de quién asume la responsabilidad moral cuando un sistema de IA comete un error en la sentencia, dado que la IA no posee una comprensión moral o ética.
Transparencia de Decisiones: La necesidad de que las decisiones e intervenciones de la IA sean comprensibles y lo suficientemente transparentes para que los afectados puedan entender cómo se llegó a una determinada sentencia.
Deshumanización del Proceso Judicial: La preocupación de que el uso de IA en sentencias pueda deshumanizar el proceso judicial, llevando a una eventual falta de empatía y comprensión de la naturaleza humana en las decisiones de justicia.
Impacto en la Percepción Pública de la Justicia: Los efectos potenciales en la percepción pública sobre la legitimidad del sistema judicial, especialmente si se considera que la IA no es capaz de ejercer un juicio moral como lo haría un ser humano.
Finalidad del Castigo: La reflexión sobre si los castigos dictados por IA enfocan adecuadamente los objetivos de rehabilitación, disuasión y justicia, o si se limitan a una visión punitiva.
Consentimiento Informado: La dificultad de garantizar que los individuos afectados estén plenamente informados y consientan en el uso de sistemas de IA en sus casos judiciales.
Equidad en el Acceso: La posibilidad de que el acceso desigual a la tecnología de IA afecte la equidad en la administración de justicia.</t>
  </si>
  <si>
    <t>Aprendizaje automático
Aprendizaje profundo
Aprendizaje por refuerzo</t>
  </si>
  <si>
    <t>Mejora la velocidad y eficiencia de ñps procesos judiciales
Asistir en la formulación de normas, asegurando que estas sean lógicas, sistemáticas y claras
Formular normas de conducta (elaboración de leyes)
Predecir el cumplimiento de normas
Toma de decisiones judiciales
Aplicación de la ley por parte de las autoridades públicas</t>
  </si>
  <si>
    <t>Interpretación Incorrecta de Conceptos Legales Vagos: Existe el riesgo de que los sistemas de IA malinterpreten conceptos legales que son deliberadamente vagos, lo que puede llevar a resultados imprecisos o inapropiados en la formulación de leyes.
Gaps en la Legislación: La IA puede responder incorrectamente a vacíos existentes en la ley, lo que podría dar lugar a decisiones legales erróneas.
Interacción de Sistemas Especializados: La combinación de sistemas de IA especializados en diferentes sectores puede llevar a consecuencias imprevistas en el sistema legal en su conjunto, creando dificultades en la coherencia y la aplicación de la ley.
Separación de Poderes: Existe la preocupación de que los sistemas de IA puedan desempeñar un papel en la creación de leyes, la toma de decisiones judiciales y la ejecución de leyes al mismo tiempo, lo que podría socavar el principio constitucional de separación de poderes en un sistema democrático.
Responsabilidad en las Decisiones Judiciales: La posibilidad de delegar ciertas decisiones legalmente vinculantes a sistemas de IA plantea preguntas sobre quién es responsable de las decisiones tomadas, tanto en casos de error como en la interpretación de la ley</t>
  </si>
  <si>
    <t>Transparencia y Explicabilidad: La falta de transparencia en los procesos de toma de decisiones de los sistemas de IA plantea interrogantes sobre cómo se justifican las decisiones y en qué medida son comprensibles para los usuarios y afectados.
Respeto a los Derechos de las Partes: La implementación de IA en el sistema judicial debe ser cuidadosa para asegurar que los derechos de todas las partes involucradas en un procedimiento legal sean respetados, lo cual incluye la equidad en los procesos decisionales.
Imparcialidad y Sesgo: Los sistemas de IA pueden perpetuar o incluso amplificar sesgos existentes en los datos que utilizan, lo que podría llevar a decisiones injustas o discriminatorias.
Confianza del Público: La introducción de IA en el sistema legal podría erosionar la confianza pública en las instituciones judiciales si no se garantiza un uso ético y responsable de estas tecnologías.
Efecto en el Rol de los Profesionales del Derecho: La integración de la IA podría redefinir o incluso disminuir el papel de abogados y jueces, lo que plantea preguntas sobre la ética profesional y la necesidad de adaptación a un nuevo entorno tecnológico.
Responsabilidad Moral en la Toma de Decisiones: Las decisiones tomadas por sistemas de IA podrían ser percibidas como desprovistas de la compasión y el juicio humanos, lo que conduce a un debate sobre la responsabilidad moral en la toma de decisiones</t>
  </si>
  <si>
    <t xml:space="preserve">Carta Ética Europea sobre el Uso de la Inteligencia Artificial en los Sistemas Judiciales: Adoptada por la Comisión Europea en 2018, esta carta establece principios éticos para el uso de la IA en los sistemas judiciales y su entorno, señalando que las decisiones judiciales deben ser tomadas por seres humanos y no delegadas a herramientas de IA
</t>
  </si>
  <si>
    <t>Longformer
TF-IDF
Redes Neuronales Feed-Forward</t>
  </si>
  <si>
    <t>Longformer: Este modelo de Transformer se utiliza por su capacidad para manejar documentos largos gracias a su algoritmo de atención disperso
TF-IDF (Term Frequency-Inverse Document Frequency): Se utiliza como vectorizador que enriquece la información global del documento
Redes Neuronales Feed-Forward: En el componente del clasificador, se implementa una red neuronal con capas feed-forward que reduce la salida a las dos clases deseadas</t>
  </si>
  <si>
    <t>Predicción de de sentencias judiciales con explicación (tarea en el ámbito del análisis y la
evaluación jurídica que implica predecir el resultado de un proceso judicial con base en el texto jurídico disponible y proporcionar una explicación detallada de dicha predicción)
Comprensión de documentos legales
Clasificación y explicación de  las decisiones</t>
  </si>
  <si>
    <t>Longitud de los documentos legales: Muchos documentos legales, como los fallos judiciales, son extremadamente largos, lo que complica su análisis completo por parte de modelos tradicionales que tienen limitaciones en la longitud de entrada (por ejemplo, 512 tokens en BERT y RoBERTa),.
Ruido en la información: Los documentos legales contienen información adicional que no contribuye a la toma de decisiones judiciales, como números de casos y secciones introductorias. Esto puede introducir ruido en el proceso de aprendizaje y afectar la precisión del modelo,.
Captura de información semántica: Es un desafío entender y representar adecuadamente la semántica de los documentos legales que frecuentemente tienen estructuras complejas y lenguaje específico del dominio. Los modelos deben ser capaces de capturar estos matices para hacer predicciones efectivas,.
Interpretación y justificación de decisiones: No solo se trata de predecir el resultado de un caso, sino también de proporcionar una justificación clara y comprensible de dichas predicciones mediante la identificación de oraciones relevantes del texto legal que sostengan la decisión, lo que requiere un enfoque más sofisticado en comparación con las predicciones automáticas,.
Entrenamiento de modelos en un dominio específico: Los modelos de lenguaje preentrenados en datos generales pueden no estar optimizados para las características particulares del lenguaje legal, lo que hace necesario un enfoque específico para mejorar su desempeño en esta área</t>
  </si>
  <si>
    <t>Transparencia en los procesos de decisión: La necesidad de que los sistemas de IA proporcionen explicaciones claras sobre cómo se toman las decisiones. Esto es crucial para que los abogados y jueces puedan confiar en y verificar los resultados proporcionados por el modelo, evitando que se conviertan en “cajas negras”.
Justicia y equidad en las decisiones: Los modelos deben ser diseñados y entrenados para evitar sesgos inherentes que puedan llevar a decisiones injustas o desiguales en contextos legales, donde las implicaciones de una predicción incorrecta pueden ser significativas para las personas involucradas.
Responsabilidad en las decisiones automatizadas: Al utilizar IA para predecir resultados legales, se plantea la cuestión de quién es responsable en el caso de que las predicciones sean incorrectas. Esto incluye consideraciones sobre la rendición de cuentas y la necesidad de establecer límites claros sobre la autoridad que los sistemas de IA pueden tener en el proceso judicial.
Privacidad y manejo de datos sensibles: Los documentos legales a menudo contienen información confidencial y sensible. El manejo de dichos datos debe realizarse de manera ética, asegurando que no se ponga en riesgo la privacidad de las partes involucradas en los casos judiciales.
Impacto en el empleo y la práctica legal: La automatización de los procesos de toma de decisiones en el ámbito legal podría afectar a los profesionales del derecho, generando preocupaciones sobre el desplazamiento de empleos y la necesidad de reentrenamiento en la profesión legal</t>
  </si>
  <si>
    <t>KNN
Arboles de clasificación y regresión (CART)
Random Forest</t>
  </si>
  <si>
    <t>Predecir el monto de los daños por sufrimiento mental que las víctimas pueden reclamar en el contexto de estos accidentes
Identificar la importancia de los factores legales que inluyen en el proceso de decisión de los jueces
Mejora la toma de decisiones
Desarrollo de estrategias de litigio
Identificar patrones en las decisiones judiciales</t>
  </si>
  <si>
    <t>Accidentes de tránsito</t>
  </si>
  <si>
    <t>Subjetividad en la evaluación de daños: La dificultad de calcular de manera objetiva y precisa los daños por sufrimiento mental, debido a que no existe una fórmula estandarizada para ello.
Incertidumbre y predictibilidad: La naturaleza incierta y poco predecible de las decisiones judiciales en relación a los daños por sufrimiento mental, lo que dificulta que las partes involucradas evalúen el valor de iniciar un litigio.
Dificultades en la preparación de documentos de prueba: Los litigantes no saben cuáles factores legales serán considerados relevantes por los jueces, lo que les impide preparar adecuadamente la documentación y los materiales necesarios para el caso.
Incongruencias en la interpretación judicial: La falta de consistencia en cómo diferentes jueces pueden interpretar y valorar los mismos factores legales en casos similares.
Desigualdad de recursos entre litigantes: La complejidad y opacidad del proceso judicial pueden llevar a que las partes con menos recursos se sientan desmotivadas o incapaces de presentar su caso adecuadamente.
Limitaciones de los abogados: Incluso los abogados capacitados pueden verse frustrados por las incertidumbres inherentes a los criterios de evaluación de los jueces, lo que afecta su capacidad para asesorar a sus clientes adecuadamente.
Abandono de derechos: Las dificultades en la predictibilidad y evaluación del sufrimiento mental pueden llevar a que los demandantes opten por no luchar por compensaciones a las que tienen derecho</t>
  </si>
  <si>
    <t>Dependencia de la tecnología: La posible dependencia excesiva en modelos predictivos podría llevar a una reducción en la importancia del juicio humano en decisiones judiciales, lo que plantea interrogantes sobre el rol de los jueces y abogados.
Desigualdad de acceso a la justicia: Si los modelos de IA se vuelven herramientas comunes en el ámbito legal, podría existir el riesgo de que solo aquellos con suficientes recursos económicos tengan acceso a tales tecnologías, perpetuando desigualdades.
Simplificación de decisiones complejas: El uso de modelos de IA podría simplificar erróneamente decisiones judiciales complejas al reducir estas a números y predicciones, lo que podría desestimar factores humanos importantes en cada caso.
Transparencia y comprensibilidad: La opacidad de los algoritmos de aprendizaje automático puede dificultar la comprensión de cómo se toman las decisiones, lo que puede afectar la confianza en el sistema judicial.
Implicaciones en la equidad del juicio: Puede haber preocupaciones sobre si los algoritmos perpetúan sesgos existentes en los datos legales, lo que podría afectar la equidad en las decisiones judiciales.
Responsabilidad y rendición de cuentas: La identificación de quién es responsable de las decisiones tomadas a partir de las recomendaciones de un modelo de IA es un desafío ético significativo, especialmente si el resultado de una decisión es adverso.
Impacto emocional en litigantes: El uso de predicciones puede influir en la percepción de los litigantes sobre su caso y el valor de su sufrimiento, lo cual puede tener efectos negativos en su bienestar emocional</t>
  </si>
  <si>
    <t>BiLSTM (Bidirectional Long Short-Term Memory)
DSR-CNN (Dilated Skip Residual Convolutional Neural Network)
Word2Vec</t>
  </si>
  <si>
    <t>BiLSTM extrae características contextuales
DSR-CNN captura características destacadas de vectores
de palabras ponderados
Word2Vex para la vectorización del vocabulario</t>
  </si>
  <si>
    <t>Predicción de deciciones judiciales
Preveer los resultados de juicios y sentencias judiciales
Predicción de cargos en delitos criminales
Asignación de penas
Identificación de artpiculos relvantes de la ley relacionados con casos especificos</t>
  </si>
  <si>
    <t>Disponibilidad limitada de profesionales legales: La escasez de abogados y otros profesionales del derecho puede afectar la calidad de las decisiones judiciales.
Diversidad en la formación de jueces: Las diferentes experiencias y antecedentes educativos de los jueces pueden conducir a decisiones erróneas y a la inconsistencia en la interpretación de la ley.
Perspectivas subjetivas de los jueces: La subjetividad en la toma de decisiones puede influir en los resultados de los juicios, generando variabilidad y falta de previsibilidad.
Complejidad de los casos judiciales: Los casos a menudo son intrincados y difíciles de clasificar, lo que presenta desafíos en la determinación de resultados de juicios.
Dependencia de datos estáticos: Algunos modelos pueden introducir sesgos basados en conjuntos de datos legales que son estáticos, lo que podría limitar su capacidad para adaptarse a casos complejos.
Problemas con la previsión de términos de prisión: Modelos como la red neuronal de atención de deduplicación enfrentan dificultades específicas al predecir penas de prisión, lo que limita su aplicabilidad en ciertos contextos legales.
Desafíos en la captura de correlaciones semánticas: Métodos existentes pueden no ser lo suficientemente robustos para captar adecuadamente las correlaciones semánticas en la información legal, lo que puede afectar la precisión de las predicciones</t>
  </si>
  <si>
    <t>Sesgo en los algoritmos: Los modelos de predicción pueden estar sujetos a sesgos inherentes basados en los datos utilizados para entrenarlos, lo que puede perpetuar injusticias y desigualdades en la aplicación de la ley.
Transparencia en la toma de decisiones: La falta de claridad sobre cómo los modelos de IA toman decisiones puede dificultar la rendición de cuentas, complicando la comprensión de las razones detrás de un juicio o decisión legal.
Confianza en los sistemas automatizados: Existe el riesgo de que los profesionales legales y los jueces confíen demasiado en las recomendaciones de los sistemas automatizados, lo que podría sustituir el juicio humano y llevar a decisiones erróneas.
Privacidad de los datos: El uso de datos personales para entrenar modelos puede plantear preocupaciones sobre la privacidad y el manejo adecuado de la información sensible relacionada con individuos implicados en el sistema legal.
Desigualdad en el acceso a la tecnología: La implementación de herramientas de predicción puede no ser equitativa, ya que no todos los profesionales legales pueden tener el mismo acceso a tecnologías avanzadas o capacitación en su uso.
Consecuencias de decisiones erróneas: Las consecuencias de las predicciones inexactas pueden ser graves, afectando la vida de las personas y las libertades individuales, lo que plantea un dilema ético sobre la responsabilidad de los desarrolladores de estas tecnologías</t>
  </si>
  <si>
    <t>Regresión Logística 
Redes Neuronales
KNN
Arboles de decisión
Random Forest
SVM
Regresión Lineal</t>
  </si>
  <si>
    <t>SVM como modelo de predicción
Regresión logistica,  arboles de decisión, regresión lineal, KNN, Random forest como modelos comparativos para evaluar el rendimiento</t>
  </si>
  <si>
    <t>Predicción de decisiones judiciales
Analizar casos cinculados a violaciones de derechos
Mejorar la eficiencia
Reducción de sesgosen la toma de deciciones judiciales</t>
  </si>
  <si>
    <t>Artículo 6 de la convención europea de derechos humanos</t>
  </si>
  <si>
    <t>Interpretación de documentos legales complejos: La dificultad para comprender y analizar documentos legales que a menudo son extensos y técnicos, lo que complica la toma de decisiones en el sistema judicial.
Dependencia de datos históricos para entrenar modelos: La necesidad de contar con un conjunto de datos representativo y bien organizado de casos previos para entrenar los modelos de IA, lo que puede ser un desafío debido a la variedad y complejidad de las decisiones judiciales anteriores,.
Integración de IA en el sistema judicial: La necesidad de integrar eficazmente los modelos de IA dentro del sistema judicial existente para que puedan ser utilizados de manera práctica y efectiva, lo que plantea desafíos en términos de implementación.
Cuestiones de confiabilidad y precisión en las predicciones judiciales: La necesidad de que los modelos sean precisos y confiables para que puedan ser aceptados y utilizados en el ámbito judicial, lo que requiere un desarrollo y prueba exhaustivos.
Variabilidad de los sistemas legales: La dificultad de aplicar un modelo de IA de manera efectiva en diferentes sistemas legales que pueden tener distintas legislaciones, procedimientos y contextos judiciales</t>
  </si>
  <si>
    <t>Sesgos en la toma de decisiones: La preocupación por los sesgos inconscientes, como el racismo o sexismo, que pueden influir en las decisiones de los jueces humanos, y la necesidad de que la inteligencia artificial corrija o al menos minimice estas injusticias,.
Transparencia y explicabilidad de los modelos de IA: La necesidad de que los sistemas de inteligencia artificial sean interpretables y que sus decisiones puedan ser explicadas, para asegurar que las partes involucradas en un caso comprendan el razonamiento detrás de las decisiones.
Responsabilidad en el uso de IA: La cuestión de quién es responsable cuando las decisiones tomadas por un sistema de IA llevan a resultados injustos o incorrectos; esto plantea interrogantes sobre la imputabilidad y la rendición de cuentas.
Deshumanización de la justicia: La preocupación de que el uso de IA y "jueces robots" pueda deshumanizar el proceso judicial, eliminando la necesidad de empatía y comprensión que los jueces humanos pueden ofrecer,.
Repercusiones sociales de decisiones automatizadas: La inquietud sobre cómo las decisiones tomadas por sistemas automatizados pueden impactar negativamente a grupos vulnerables o minoritarios, exacerbando desigualdades existentes en el sistema judicial</t>
  </si>
  <si>
    <t>NLP
SVM
Naive bayes
Multi-Layer Perceptron (MLP)
K-Nearest Neighbour (KNN)</t>
  </si>
  <si>
    <t>NLP para la extracción de la información de los documentos
SVM, Naive Bayes, MLP y KNN como modelos de clasificación de características semántocas</t>
  </si>
  <si>
    <t>Predicción de resultados de casos legales
Anpañisis de decisiones judiciales
Identifica y clasifica sesgos semanticos en las deciciones judiciales
Mejora la precisión y eficacia en la aldimistración de justicia</t>
  </si>
  <si>
    <t>Backlog de Casos: La acumulación de casos en los sistemas judiciales que resulta en retrasos en la administración de justicia.
Subjetividad en Decisiones Judiciales: La utilización del poder discrecional por parte de los jueces que puede llevar a decisiones sesgadas.
Dependencia de Datos Históricos: Los modelos de IA dependen de datos judiciales previos que pueden contener sesgos ya existentes, lo que afecta la legitimidad y precisión de los sistemas.
Interpretación de Textos Legales: La ambigüedad inherente en el lenguaje legal puede dificultar la interpretación y ejecución adecuada de las decisiones judiciales.
Uso de Precedentes Judiciales: Los sistemas de IA deben basarse en precedentes, lo que puede ser problemático si esos precedentes contienen distorsiones o sesgos históricos.
Limitaciones en la Capacidad de Abordar Casos Específicos: Los modelos de IA pueden no ser adecuados para manejar casos legales específicos debido a la generalización de las predicciones.
Impacto de Sesgos Semánticos: Los sesgos semánticos en el lenguaje utilizado en las decisiones judiciales pueden influir en los resultados y dar lugar a desigualdades en la justicia.
Falta de Regulación y Normativas: La implementación de IA en el campo legal carece de regulaciones claras que guíen su uso y aseguren su eficacia y equidad</t>
  </si>
  <si>
    <t>Cognición y Sesgo Humano: La presencia de sesgos cognitivos que pueden influir en las decisiones de los jueces, poniendo en riesgo la equidad en el juicio.
Generación de Juicios Injustos: El riesgo de que los sistemas de IA produzcan decisiones sesgadas o injustas si son entrenados con datos prejudiciales o sesgados, lo que puede perpetuar desigualdades.
Falta de Transparencia: La opacidad en cómo los modelos de IA llegan a sus decisiones y la falta de claridad sobre su funcionamiento, que podría dificultar la rendición de cuentas.
Desigualdad de Resultados: Posibilidad de que la IA refuerce o agrave la desigualdad en los resultados judiciales, en lugar de mitigarlas.
Confianza Pública en el Sistema Judicial: La introducción de IA podría erosionar la confianza pública en el sistema judicial si se percibe que las decisiones son influenciadas por algoritmos sesgados.
Responsabilidad y Rendición de Cuentas: La ambigüedad sobre quién es responsable en caso de que las decisiones automatizadas resulten en injusticias, ya sea el sistema, los desarrolladores de IA o los jueces.
Derechos Humanos y Dignidad: La posibilidad de que la implementación de IA en el ámbito judicial viole derechos humanos fundamentales, si se basa en datos que no respetan la dignidad de las personas.
Consenso Social sobre la Equidad: Desafíos en alcanzar un consenso social sobre lo que constituye un sistema de justicia equitativo, dado que los valores varían entre diferentes comunidades y culturas</t>
  </si>
  <si>
    <t>Evaluación de decisiones legales
Apoyar la toma de decisiones relacionadas con sentencias penales</t>
  </si>
  <si>
    <t>Estimación de los tiempos de cárcel</t>
  </si>
  <si>
    <t>Variabilidad en el juicio: La sentencia de cárcel puede depender del país y de la interpretación del experto legal que toma la decisión, lo que introduce inconsistencias en las estimaciones proporcionadas por la IA.
Falta de evidencia objetiva: En el contexto legal, muchas veces no hay un "verdadero" objetivo claro que la IA pueda usar como base para sus estimaciones, ya que las decisiones sobre sentencias pueden ser subjetivas y contextuales.
Ambiente ruidoso para posibles decisiones: La naturaleza de los casos legales puede ser compleja y presentar ruido, lo que dificulta que la IA haga estimaciones precisas, dependiendo de la variedad de circunstancias únicas de cada caso.
Creencias de los participantes sobre la implicación de la IA: Los participantes pueden tener opiniones preconcebidas sobre si una IA debería intervenir en un proceso de toma de decisiones que tradicionalmente se considera humano, lo que puede afectar su confianza en las recomendaciones de la IA.
Estándares de sentencia inconsistentes: La falta de un estándar claro y consistente para las sentencias puede dificultar la calibración de la IA en relación a qué se considera adecuado o justo en diferentes contextos legales.</t>
  </si>
  <si>
    <t>Confianza en la IA: La necesidad de desarrollar sistemas de IA que sean percibidos como confiables por los usuarios, lo que implica que las explicaciones proporcionadas por la IA deben ser significativas y comprensibles.
Influencia en la toma de decisiones humanas: La preocupación por cómo la intervención de la IA puede influir en el juicio y la capacidad de los humanos para tomar decisiones informadas y justas, dado que la IA puede ser vista como una autoridad.
Impacto en la percepción de justicia: La introducción de decisiones automatizadas en procesos legales puede llevar a cuestionar si estas decisiones son justas y equitativas, lo que podría afectar la percepción pública del sistema judicial.
Responsabilidad y rendición de cuentas: Dificultad para identificar quién es responsable de las decisiones tomadas por la IA, especialmente si se producen resultados no deseados o errores de juicio en el contexto legal.
Desigualdades potenciales: La posibilidad de que el uso de IA en decisiones legales perpetúe o agrave desigualdades existentes, si los sistemas de IA no son diseñados y calibrados correctamente para evitar sesgos.
Privacidad y manejo de datos: Consideraciones sobre el uso y la protección de datos personales en el contexto legal, y cómo la IA puede gestionar esa información de manera ética y responsable</t>
  </si>
  <si>
    <t>Bag of Words (BOW)
Word2Vec
Sentence-BERT
SVM
Naive Bayes
KNN
Arboles de decisión</t>
  </si>
  <si>
    <t>BOW, word2Vec y Sentence-BERT como métodos de extracción de características
SVM, Naive Bayes, KNN y Arboles de decisión como clasificadores y predictores</t>
  </si>
  <si>
    <t>Predecir los resultados de los casos 
Extracción de hechos de los documentos de casos
Predecir ciolaciones a la ley</t>
  </si>
  <si>
    <t>Derecho a la información: Comisión Central de Información de India (ICIC o CIC)</t>
  </si>
  <si>
    <t>Pendency (rezago) de casos legales: La acumulación de casos en los tribunales que lleva a demoras en la justicia debido a la alta carga de trabajo y la falta de recursos.
Acceso a datos estructurados: La mayoría de los documentos generados por las organizaciones legales carecen de una estructura definida, lo que dificulta la extracción efectiva de los hechos del caso necesarios para el análisis.
Etiquetado de datos: La necesidad de etiquetar adecuadamente los casos como violados o no violados según la Ley RTI, lo cual requiere conocimientos especializados en el dominio legal y puede ser costoso.
Desigualdad en la representación de casos: La recopilación de documentos de solo un tipo de juez o una mezcla de tipos de decisiones puede introducir sesgos en el modelo de clasificación, afectando así la precisión de las predicciones.</t>
  </si>
  <si>
    <t>Justicia y equidad: Existe el riesgo de que los modelos de predicción perpetúen sesgos existentes en los datos, lo que podría conducir a decisiones injustas o desiguales en función de la raza, género, o antecedentes socioeconómicos de los involucrados en los casos.
Transparencia en la toma de decisiones: La opacidad de los modelos de aprendizaje automático puede dificultar la comprensión de cómo se toman las decisiones, lo que podría afectar la confianza en el sistema legal y en los resultados de las predicciones.
Responsabilidad: Al utilizar modelos automatizados para predecir decisiones legales, surge la cuestión de quién es responsable en caso de errores o resultados incorrectos, lo que puede generar dilemas sobre la rendición de cuentas.
Privacidad y protección de datos: La recopilación y el uso de datos de casos pueden plantear preocupaciones sobre la privacidad de la información personal y cómo se manejan los datos sensibles en el contexto de la inteligencia artificial.
Dependencia de la tecnología: Existe la preocupación de que los jueces y abogados puedan volverse excesivamente dependientes de las herramientas automatizadas para la toma de decisiones, lo que podría erosionar su capacidad para razonar críticamente y tomar decisiones informadas.</t>
  </si>
  <si>
    <t>El autor menciona específicamente el Right to Information Act (RTI Act) de 2005 de la India, que es un marco regulatorio clave en el contexto del uso de tecnologías de inteligencia artificial (IA) en el sistema legal de ese país. Este acto permite a los ciudadanos indios solicitar información de instituciones públicas y establece un proceso para adjudicar apelaciones relacionadas con esas solicitudes de información</t>
  </si>
  <si>
    <t>India</t>
  </si>
  <si>
    <t>NLP: Reconocimiento de Entidades Nombradas (NER)
regresión logística
árbol de decisión
Random Forest
Gradient Boosting
XGB
lightgbm
MultinomialNB
SVC 
AdaBoost</t>
  </si>
  <si>
    <t xml:space="preserve">
NER identifica y clasifica entidades dentro de los textos legales
Regresión logística, árbol de decisión, bosque aleatorio, potenciación de gradiente, SGB, XGB, lightgbm, MultinomialNB, SVC y AdaBoost como modelos entrenados para la predicción</t>
  </si>
  <si>
    <t>Evaluar las sentencias legales
Extraer información de datos relevantes de docuemntos judiciales
Análisis de datos en el ámbito legal
Automatización de procesos legales</t>
  </si>
  <si>
    <t>Variabilidad en el Formato de Documentos: Los documentos judiciales en India varían en formato y lenguaje según el estado, lo que dificulta la extracción uniforme de información relevante.
Gestión de Grandes Volúmenes de Datos: El sistema judicial indio produce una gran cantidad de información sobre administración, comportamiento de los litigantes, y sentencias, lo que implica un desafío en la gestión y recuperación de estos datos.
Retrasos en el Proceso Judicial: La ineficiencia en el manejo de la información judicial contribuye a los atrasos en los casos, resultando en períodos de espera prolongados.
Inexactitud en Métodos de Extracción Tradicionales: Los métodos convencionales, como el uso de bases de datos regex, pueden ser ineficaces y proporcionar una precisión inconsistente en la extracción de datos, lo que puede resultar en la pérdida de información relevante.
Dependencia de la Calidad de Datos: La calidad de los textos legales y su estructura influyen en el rendimiento de los modelos de extracción, lo que plantea un desafío en la aplicación de tecnologías automáticas que requieren datos bien organizados y etiquetados.
Desafíos en la Generalización de Modelos: La variabilidad en la estructura de los textos judiciales puede afectar la capacidad de los modelos de aprendizaje automático para generalizar y funcionar bien en diferentes contextos</t>
  </si>
  <si>
    <t>Aprendizaje supervizado
Redes neuronales
Modelos preentrenados: BERT, LegalBERT
GenAI: CHatGPT</t>
  </si>
  <si>
    <t>Predicción de decisiones judiciales
Clasificación de documentos legales
Análisis de decisiones tomadas por jueces</t>
  </si>
  <si>
    <t>Capacidad y precisión de las predicciones: La precisión de las predicciones de IA puede variar significativamente dependiendo del tipo de modelo y la calidad de los datos disponibles. Esto plantea dudas sobre la fiabilidad de las decisiones basadas en estas predicciones.
Dependencia de datos de alta calidad: Los modelos de IA requieren datos extensos y de alta calidad para funcionar eficazmente. La falta de acceso a tales datos, o la existencia de datos sesgados, puede afectar negativamente la precisión de las predicciones.
Limitaciones metodológicas: Existen limitaciones inherentes a los enfoques metodológicos usados en la predicción de decisiones judiciales. Esto incluye la cuestión de si los modelos están adecuadamente entrenados para los tipos de casos que deben predecir.
Reducción de la complejidad del lenguaje legal: La complejidad del lenguaje legal y la especificidad de los casos pueden dificultar la capacidad de los modelos de IA para interpretar adecuadamente los contextos necesarios para hacer predicciones precisas.
Interoperabilidad con sistemas legales existentes: Integrar sistemas de IA en las estructuras judiciales actuales puede presentar dificultades técnicas y operativas, ya que estos sistemas deben ser compatibles con el proceso legal tradicional.
Aplicabilidad limitada: La mayoría de los estudios se han enfocado en decisiones de tribunales superiores, lo que limita la capacidad de los modelos para manejar de manera efectiva categorías más amplias de casos o decisiones de tribunales de menor rango.
Transparencia y explicabilidad: Aunque este aspecto se relaciona más con la ética, el desafío de que los modelos de "caja negra" (black box) son difíciles de interpretar también es un desafío legal, ya que las decisiones deben ser comprensibles y justificables en el contexto jurídico</t>
  </si>
  <si>
    <t>Reproducción de sesgos existentes: Existe el riesgo de que los modelos de IA reproduzcan estereotipos, ideologías y prejuicios inherentes en los datos de entrenamiento, lo que podría perpetuar la discriminación en el sistema judicial.
Falta de transparencia: Los modelos de IA que funcionan como "cajas negras" dificultan la comprensión de cómo se toman las decisiones, lo que plantea problemas en respecto a la responsabilidad y transparencia en los procesos judiciales,.
Deshumanización de la toma de decisiones: La posibilidad de que la IA reemplace la toma de decisiones humanas puede deshumanizar el proceso judicial, lo que genera preocupaciones sobre el trato que recibirán los individuos en el sistema judicial.
Disminución del papel del juez: La integración de IA en la toma de decisiones judiciales puede disminuir el papel tradicional de los jueces, lo que genera incertidumbre sobre la función de los profesionales del derecho en la administración de justicia.
Impacto en la percepción de justicia: La utilización de IA podría afectar la percepción pública de lo que constituye una decisión justa o equitativa, especialmente si las decisiones son vistas como opacas o incomprensibles.
Problemas de responsabilidad: La dificultad de asignar responsabilidad cuando se utilizan decisiones generadas por IA plantea interrogantes sobre quién es responsable en caso de errores o injusticias cometidas por estos sistemas.
Integridad del proceso judicial: La introducción de IA podría afectar la integridad del proceso judicial si los resultados de los sistemas automatizados son considerados como infalibles o se les otorga demasiado peso en las decisiones de los tribunales</t>
  </si>
  <si>
    <t>Regulación sobre IA en el contexto europeo: Se hace referencia a la propuesta de la Comisión Europea para regular el uso de la inteligencia artificial. Esta norma busca establecer un marco legal que aborde los desafíos éticos y los riesgos asociados con la IA, asegurando que se utilice de manera responsable y ética.
Legislación sobre la privacidad de datos: Se menciona la importancia de adherirse a las normativas sobre la protección de datos personales, como el Reglamento General de Protección de Datos (GDPR) de la Unión Europea, lo que implica que cualquier uso de IA en el ámbito legal debe respetar la privacidad y protección de los datos.
Normas de transparencia y explicabilidad: El autor discute la necesidad de que los sistemas de IA sean transparentes y que las decisiones tomadas por estos sistemas sean explicables para garantizar un proceso judicial justo y comprensible. Se hace alusión a principios de regulación que exigen que las decisiones automatizadas sean auditables y verificables.
Normativa en defensa de derechos humanos: Se menciona la necesidad de que las aplicaciones de IA en el ámbito judicial no solo cumplan con las leyes nacionales, sino que también respeten los estándares internacionales de derechos humanos, garantizando un acceso equitativo a la justicia</t>
  </si>
  <si>
    <t>Union Europea</t>
  </si>
  <si>
    <t>Toma de decisiones judiciales
Análisis de la evidencia
Predicción de resultados
Generación de documentos</t>
  </si>
  <si>
    <t>Aceptación Social: Existe una resistencia general al uso de IA en la toma de decisiones judiciales, lo que podría dificultar su integración efectiva en el sistema judicial.
Percepción de Riesgo: La percepción del riesgo asociado con las decisiones tomadas por la IA, que puede ser un obstáculo significativo para su aceptación y uso.
Permisibilidad: Las actitudes sobre si es legalmente permisible que la IA tome decisiones judiciales y en qué contextos, son cuestiones que deben abordarse.
Diversidad y Desigualdad: La implementación de sistemas de IA en la justicia podría perpetuar desigualdades sociales existentes, especialmente si no se consideran las diferencias raciales/étnicas y su impacto en el sistema.
Limitaciones del Sistema de IA: La necesidad de informar al público sobre las limitaciones y sesgos potenciales de los sistemas de IA en la toma de decisiones judiciales.
Responsabilidad Legal: La falta de claridad sobre quién es responsable legalmente por las decisiones tomadas por un sistema de IA, en caso de que ocurran errores o injusticias.
Competencia y Complejidad de Casos: La dificultad de provenir casos más complejos a la IA, ya que la aceptación podría ser mayor en casos más simples donde los principios de justicia se aplican claramente</t>
  </si>
  <si>
    <t>Bias Algorítmico: La posibilidad de que los sistemas de IA perpetúen sesgos existentes en los datos, lo que puede llevar a decisiones injustas o desiguales para ciertos grupos raciales o étnicos.
Autonomía de la IA: La preocupación de que a medida que la IA gane autonomía en la toma de decisiones, se planteen cuestiones sobre su capacidad para comprender y aplicar principios éticos de manera coherente.
Transparencia: La falta de claridad en cómo los sistemas de IA toman decisiones podría generar desconfianza y cuestionamientos sobre la justicia de esas decisiones.
Responsabilidad Moral: La dificultad de asignar responsabilidad moral por las decisiones tomadas por una máquina en comparación con las decisiones de un juez humano.
Percepción de la IA: Las actitudes negativas hacia la IA en el contexto de la toma de decisiones morales pueden reflejar una falta de aceptación y confianza en estas tecnologías.
Aislamiento de la Experiencia Humana: El riesgo de que la implementación de IA en la justicia reduzca la consideración de la experiencia y el juicio humano en la toma de decisiones, lo que puede ser crítico en contextos judiciales.
Dilemas Morales: La dificultad de resolver dilemas éticos complejos a través de algoritmos, que pueden carecer de la comprensión profunda necesaria para evaluar situaciones que requieren un razonamiento moral sofisticado</t>
  </si>
  <si>
    <t>Procesamiento de apelaciones de contravenciones de tránsito
Toma de decisiones legales
Predicción legal</t>
  </si>
  <si>
    <t>Acceso a datos (desafío de datos): La dificultad de obtener y asegurar la calidad de los datos necesarios para desarrollar el sistema de IA.
Infraestructura técnica (desafío técnico): La falta de la infraestructura técnica adecuada dentro del sistema judicial para manejar y almacenar datos digitalmente.
Recursos organizacionales (desafío organizacional): La carencia de medios y recursos dentro de la organización judicial para llevar a cabo la digitalización y el manejo de los datos necesarios.
Poder político (desafío político): La dependencia de la persuasión de personas clave en distintas organizaciones para asegurar acceso a datos y recursos.
Cumplimiento de la GDPR (desafío legal): La necesidad de cumplir con regulaciones legales como la Protección General de Datos (GDPR) al negociar acceso a los datos</t>
  </si>
  <si>
    <t>Discriminación algorítmica: La posibilidad de que los algoritmos de IA perpetúen sesgos existentes o introduzcan nuevos sesgos en el proceso de toma de decisiones legales, afectando la equidad y la justicia
Transparencia y rendición de cuentas: La dificultad de entender cómo funcionan los algoritmos de IA y la falta de transparencia en sus procesos de toma de decisiones, lo que puede complicar la rendición de cuentas en el sistema judicial 
Pérdida de autoridad discrecional: La preocupación de que el uso de sistemas de IA pueda socavar la autoridad discrecional de los jueces y paralegales, llevando a decisiones menos humanas y más mecanizadas 
Impacto en la calidad de la justicia: La pregunta sobre si los sistemas de IA pueden realmente ofrecer decisiones justas y fundamentadas en comparación con el juicio humano, preocupando sobre la calidad de las decisiones finales 
Interacción humano-IA: La tensión entre los profesionales legales y los sistemas de IA, y cómo esta relación puede alterar la práctica legal y el rol de los seres humanos en el proceso judicial</t>
  </si>
  <si>
    <t>En el estudio, el autor menciona el Reglamento General de Protección de Datos (GDPR) como una de las normativas relevantes para el uso de tecnologías de IA en el sistema legal. Esta normativa se aplica en Europa y regula aspectos relacionados con la privacidad y la protección de datos personales, lo que implica un marco legal para el manejo de datos en la implementación de sistemas de IA</t>
  </si>
  <si>
    <t>NLP
Redes Neuronales Recurrentes (RNN)
Long Short-Term Memory (LSTM)
Gated Recurrent Units (GRU)
Redes Neuronales Convolucionales (CNN)
SVM</t>
  </si>
  <si>
    <t>Clasificación de sentencias de tribunales
Extracción de referencias legales</t>
  </si>
  <si>
    <t>Estructura poco organizada de los documentos: Los fallos de los tribunales son a menudo extensos y no presentan una estructura tan clara como otros tipos de documentos legales (como facturas o pedidos), lo que dificulta su análisis automático.
Uso de conceptos legales abstractos: Los documentos legales emplean conceptos que son complejos y difíciles de aprender palabra por palabra, lo que representa un desafío adicional para los modelos de aprendizaje automático.
Terminología específica: Los textos legales contienen vocabulario y sintaxis que son particulares del ámbito jurídico, lo que puede complicar el procesamiento y la clasificación,.
Anonymización de los datos: La necesidad de anonimizar partes de las sentencias para proteger la privacidad de las partes involucradas puede dificultar la identificación de patrones y relaciones en los documentos.
Variabilidad en las referencias legales: Las referencias a normas legales dentro de los documentos pueden ser variadas y difíciles de categorizar, lo que complica la tarea de extraer características relevantes para la clasificación,.
Desbalance en los datos de entrenamiento: Puede haber dificultades debido a la representación desigual de las distintas categorías legales en el conjunto de datos, lo que podría afectar la precisión de los modelos de clasificación.
Interpretación del contexto: La capacidad de los modelos para entender y clasificar adecuadamente el contexto legal en el que se encuentra un documento es un desafío inherente debido a la complejidad del lenguaje utilizado</t>
  </si>
  <si>
    <t>Se discute la necesidad de respetar la privacidad de los datos y la anonimización de documentos legales, sugiriendo un reconocimiento implícito de consideraciones éticas y posiblemente normativas, pero sin citar regulaciones concretas o directrices específicas en ningún país.</t>
  </si>
  <si>
    <t>Long Short-Term Memory (LSTM)
Convolutional Neural Network (CNN)
Recursive Feature Elimination (RFE)</t>
  </si>
  <si>
    <t>Long Short-Term Memory (LSTM) +
Convolutional Neural Network (CNN) como modelos combinados para realizar predicciónes
Recursive Feature Elimination (RFE) clasifica y selecciona las mejores características</t>
  </si>
  <si>
    <t>Predicción de sentencias judiciales: resultados de casos judiciales basándose en datos judiciales históricos</t>
  </si>
  <si>
    <t>Dificultad en la predicción de sentencias: La predicción de fallos judiciales es inherentemente compleja debido a la naturaleza multifacética de los casos legales.
Implementación de características convencionales: Utilizar características tradicionales puede no capturar correctamente las dinámicas y relaciones intrincadas dentro de los datos judiciales.
Conjunto de datos judiciales escaso: Esto puede limitar la capacidad de los modelos para aprender y generalizar adecuadamente a partir de los datos disponibles.
Opciones de previsión inadecuadas: Las opciones actuales de predicción a menudo no son satisfactorias o no utilizan correctamente las capacidades de los algoritmos de aprendizaje automático.
Limitaciones en los modelos híbridos: Los modelos híbridos que combinan diferentes técnicas de aprendizaje profundo pueden tener rendimiento inferior en su precisión al predecir sentencias.
Variabilidad en la eficacia de los modelos contemporáneos: La eficacia de los modelos de predicción puede variar según el tiempo y el juez, lo que dificulta su aplicabilidad efectiva.</t>
  </si>
  <si>
    <t>Transparencia y explicabilidad: Los algoritmos de aprendizaje profundo, como LSTM y CNN, a menudo funcionan como "cajas negras", lo que dificulta la comprensión de cómo se toman las decisiones, planteando preocupaciones sobre la transparencia en el proceso judicial.
Sesgo en los datos: Si los datos históricos utilizados para entrenar los modelos contienen sesgos inherentes (por ejemplo, basados en raza, género o clase social), esto puede llevar a decisiones injustas o discriminatorias en las predicciones.
Responsabilidad: La cuestión de quién es responsable si un sistema de predicción basado en inteligencia artificial genera una decisión errónea o sesgada es un importante desafío ético que requiere consideración.
Impacto en los derechos de los individuos: La utilización de modelos predictivos puede afectar negativamente a la equidad en el acceso a la justicia, y puede impactar en cómo se tratan a los individuos en función de predicciones hechas por algoritmos.
Dependencia de la tecnología: Confiar en sistemas de IA para predecir sentencias puede desalentar el uso del juicio humano en decisiones legales, lo que podría disminuir la calidad del enfoque judicial.
Privacidad de los datos: El uso de datos judiciales sensibles plantea preocupaciones sobre la protección de la privacidad de los individuos involucrados y el manejo de dicha información.</t>
  </si>
  <si>
    <t>Toma de decisiones judiciales
Evaluación de la evidencia
Automatización de procesos
Identificación de patrones de comportamiento delictivo
Identificar y rastrear sospechosos</t>
  </si>
  <si>
    <t>Protección de Derechos Humanos: La necesidad de garantizar que el uso de IA no ocasione violaciones a los derechos humanos de los individuos implicados en procesos judiciales.
Seguridad de Datos Personales: La importancia de proteger la información personal que puede ser procesada por sistemas de IA, asegurando la privacidad de los datos involucrados.
Transparencia de Algoritmos: La necesidad de que los algoritmos sean transparentes y comprensibles, permitiendo a los usuarios entender cómo se llegan a las decisiones y evaluaciones realizadas por la IA.
Regulación del Uso de IA: La urgencia de desarrollar marcos legales que coordinen y regulen el uso de tecnologías de inteligencia artificial en el sistema judicial para asegurar un proceso justo y equitativo.
Control sobre la Toma de Decisiones: La necesidad de mantener un equilibrio respecto a la delegación de poderes a sistemas automatizados, garantizando que la decisión final siempre esté en manos de seres humanos competentes.</t>
  </si>
  <si>
    <t>Delegación de Poderes a Algoritmos: El riesgo de confiar decisiones judiciales a algoritmos, lo que podría llevar a una despersonalización del proceso judicial y disminuir la responsabilidad humana.
Discriminación y Sesgo: La posibilidad de que los sistemas de IA perpetúen o incluso exacerben sesgos existentes en los procesos judiciales, afectando desproporcionadamente a ciertos grupos de la población.
Transparencia y Comprensibilidad de los Sistemas: La dificultad de entender cómo operan los algoritmos y cómo se toman las decisiones, lo que puede generar desconfianza entre los usuarios del sistema judicial.
Responsabilidad y Rendición de Cuentas: La complejidad inherente en determinar quién es responsable cuando una decisión basada en IA lleva a un resultado injusto o erróneo.
Derecho a la Explicación: La necesidad de que los individuos tengan derecho a recibir explicaciones claras y comprensibles sobre las decisiones que les afectan y que han sido influenciadas por sistemas de IA.
Impacto en la Autonomía Judicial: La preocupación sobre cómo la implementación de herramientas de IA podría limitar la capacidad de los jueces para hacer decisiones basadas en su propio juicio y experiencia.</t>
  </si>
  <si>
    <t>Código de Procedimiento Penal de Ucrania: Se menciona que el uso de tecnologías de IA en el proceso judicial debe alinearse con las disposiciones del Código de Procedimiento Penal de Ucrania, indicativo de la legislación nacional vigente.
Carta Ética Europea sobre el Uso de la IA en Sistemas Judiciales: Esta norma, adoptada por el Consejo de Europa, enfatiza la necesidad de que la IA en el sistema judicial apoye los principios básicos de justicia, igualdad y el estado de derecho. Esto establece un marco ético que debe seguirse al implementar tecnologías de IA en el ámbito legal</t>
  </si>
  <si>
    <t>Ucrania
Unión Europea</t>
  </si>
  <si>
    <t>CrimeMiner (minería de texto, Análisis de redes sociales)</t>
  </si>
  <si>
    <t>CrimeMiner para describir la evolución de una red criminar a los largo del tiempo</t>
  </si>
  <si>
    <t>Apoya a los jueces y fiscales en la evaluación de la peligrosidad de individuos y grupos dentro del contexto del crimen organizado</t>
  </si>
  <si>
    <t>Derecho penal
Justicia criminal</t>
  </si>
  <si>
    <t>Falta de Transparencia: La opacidad de los sistemas de IA puede dificultar la comprensión de cómo se toman las decisiones, lo que genera inseguridades sobre la legalidad y equidad de estas decisiones.
Control Judicial Limitado: La necesidad de que los profesionales del sistema judicial tengan la capacidad de revisar las decisiones judiciales y los datos utilizados es fundamental para mantener el control humano. Sin embargo, el uso de IA puede limitar este control.
Impacto en los Derechos Fundamentales: La utilización de sistemas de IA en el ámbito judicial puede afectar derechos fundamentales como la presunción de inocencia, el derecho a un juicio justo y el derecho a un recurso efectivo, lo que plantea serios desafíos legales.
Normativas y Regulaciones: La ausencia de un marco normativo claro para el desarrollo y uso de sistemas de IA en el ámbito legal puede llevar a la falta de estándares consistentes para garantizar su correcto funcionamiento y su alineación con los derechos legales de los individuos.
Acceso a Datos Judiciales: Existen restricciones legales que dificultan el acceso a documentos y datos judiciales, lo que limita la capacidad de analizar y evaluar adecuadamente el funcionamiento de los sistemas de IA en la justicia criminal.
Riesgo de Discriminación: Aunque relacionado con la ética, la implementación de algoritmos de IA puede dar lugar a discriminaciones basadas en sesgos presentes en los datos, lo que tiene implicaciones legales en términos de igualdad ante la ley y no discriminación</t>
  </si>
  <si>
    <t>Autonomía Humana: Existe un riesgo de que los sistemas de IA limiten la autonomía de los profesionales del derecho, lo que puede afectar su capacidad para tomar decisiones informadas y críticas.
Transparencia y Explicabilidad: La falta de transparencia y la dificultad para entender cómo los sistemas de IA llegan a sus conclusiones pueden generar desconfianza en el proceso judicial y en las decisiones tomadas con base en estos sistemas.
Discriminación y Sesgos: La implementación de algoritmos puede perpetuar o incluso agudizar sesgos existentes en los datos, generando decisiones discriminatorias que afectan a grupos vulnerables, lo que plantea preocupaciones éticas sobre la equidad.
Deshumanización del Proceso Judicial: El uso de IA puede llevar a una deshumanización de la justicia, donde las decisiones se basan en algoritmos en lugar de la empatía y el juicio humano, lo que podría socavar el carácter humano del sistema legal.
Dependencia de la Tecnología: La creciente dependencia de tecnologías de IA puede reducir la capacidad de los profesionales del derecho para ejercer su juicio y experiencia en la toma de decisiones, lo que podría comprometer la calidad del proceso judicial.
Interacción Hombre-Máquina: Se plantea la necesidad de diseñar sistemas de IA que permitan una colaboración efectiva entre humanos y máquinas, evitando formas de delegación "en blanco" que marginalizan el papel humano en el proceso de toma de decisiones.
Diseño y Responsabilidad de la IA: Hay un desafío ético en cómo se diseñan y desarrollan los sistemas de IA para asegurarse de que no beneficien únicamente a sus creadores, sino que se alineen con los valores y derechos humanos</t>
  </si>
  <si>
    <t>El autor menciona el Propuesta de Regulación de la Unión Europea (COM(2021) 206 final), que establece reglas armonizadas sobre inteligencia artificial, considerándola un sistema de alto riesgo en contextos judiciales. Esta propuesta reconoce el potencial impacto significativo de la IA en la administración de justicia, las libertades individuales y el derecho a un juicio justo. Además, se enfatiza que la falta de transparencia y documentabilidad de los sistemas de IA puede comprometer estos derechos fundamentales</t>
  </si>
  <si>
    <t xml:space="preserve">
KD-BERT</t>
  </si>
  <si>
    <t>KDBERT: un modelo de predicción de decisiones legales basado en la destilación de conocimiento BERT</t>
  </si>
  <si>
    <t>Predicción de juicios legales (LJP)
Predicción de delitos
Identificación de leyes y regulaciones relevantes
Previsión de sentencias penales</t>
  </si>
  <si>
    <t>Variabilidad en el Rendimiento de Dispositivos de Computación: La implementación práctica de algoritmos de predicción a menudo es obstaculizada por el rendimiento desigual de los dispositivos de computación utilizados, lo que afecta la eficacia del modelo.
Consumo de Recursos Computacionales: Existe un desafío relacionado con la reducción de la cantidad de recursos computacionales necesarios durante el uso práctico de los modelos de predicción, que puede complicar su implementación.
Velocidad de Inferencia: A pesar de las mejoras en el entrenamiento conjunto de modelos, los tiempos de inferencia del modelo todavía pueden ser lentos, lo que dificulta su aplicación en tiempo real dentro del sistema judicial.
Carga de Trabajo Creciente: Con el aumento constante en el número de casos tratados por los tribunales, la carga de trabajo para los jueces y otros profesionales legales se ha incrementado, lo que plantea la necesidad de soluciones más eficientes para manejar esta demanda.
Imparcialidad en los Procesos Judiciales: Los esfuerzos por minimizar las discrepancias en los juicios que pudieran derivarse de factores personales se enfrentan a desafíos en cuanto a cómo garantizar que la tecnología también promueva la equidad en las decisiones judiciales</t>
  </si>
  <si>
    <t>Implicaciones de la Automatización en la Toma de Decisiones: La dependencia de algoritmos para la toma de decisiones legales puede suscitar preocupaciones sobre la disminución del juicio humano y la capacidad de los jueces para aplicar su experiencia y sentido común a los casos.
Transparencia y Comprensibilidad del Modelo: Los modelos de predicción deben ser transparentes y comprensibles. Existe la preocupación de que los modelos complejos de inteligencia artificial, como los basados en BERT, no sean fácilmente entendibles por los profesionales legales y puedan llevar a decisiones basadas en "cajas negras",.
Sesgo en los Datos de Entrenamiento: Si los datos utilizados para entrenar los modelos de predicción están sesgados, esto podría perpetuar o incluso agravar desigualdades existentes en el sistema judicial, lo que representa un desafío ético significativo,.
Confidencialidad y Privacidad de los Datos: El uso de grandes volúmenes de datos para el entrenamiento de modelos plantea inquietudes respecto a la confidencialidad y la privacidad de la información personal contenida en los documentos legales.
Responsabilidad y Rendición de Cuentas: Determinar quién es responsable si un sistema de predicción produce un resultado erróneo puede ser complicado, planteando desafíos sobre la rendición de cuentas en el uso de la inteligencia artificial en decisiones legales</t>
  </si>
  <si>
    <t>En el estudio, el autor menciona el concepto de "Smart Court" introducido por el grupo líder en la construcción de informatización del Tribunal Supremo del Pueblo en China. Este concepto se centra en la utilización de tecnología de inteligencia artificial moderna dentro de un marco judicial sólido y en la integración de principios legales con reformas integrales para establecer un sistema judicial altamente informativo</t>
  </si>
  <si>
    <t>China</t>
  </si>
  <si>
    <t xml:space="preserve">Toma de decisiones judiciales
Soporte a los jueces en la evaluación y toma de decisiones, especialmente en procesos de evaluación de riesgos
debiasing (reducción de sesgos), que puede identificar patrones de sesgo implícito en las decisiones judiciales
</t>
  </si>
  <si>
    <t>Imparcialidad y derecho a un juicio justo: La influencia de sesgos implícitos en las decisiones judiciales puede comprometer el deber de imparcialidad de los jueces y poner en peligro el derecho a un juicio justo, como se establece en el Artículo 6 de la Convención Europea de Derechos Humanos.
Dificultades en la prueba de parcialidad: Existe una dificultad inherente para establecer evidencia de parcialidad subjetiva en los jueces, lo que complica la posibilidad de reclamar violaciones del derecho a un juicio imparcial.
Reproducción de sesgos existentes: Los sistemas de IA podrían perpetuar y replicar patrones de prejuicio y sesgo que ya están presentes en el sistema judicial, afectando la corrección de decisiones.
Falta de transparencia en algoritmos: Las herramientas de IA a menudo carecen de transparencia, lo que dificulta que los acusados y sus representantes legales cuestionen o impugnen las decisiones basadas en estas tecnologías.
Evaluación inadecuada de las salidas de los algoritmos: Hay riesgos de que los jueces y otros tomadores de decisiones no evaluarán correctamente la calidad de las salidas de los sistemas automatizados, lo que podría llevar a confiar excesivamente en tecnologías potencialmente sesgadas.
Dependencia de la IA y sesgo de automatización: Existe una tendencia a delegar excesivamente en los sistemas automáticos, lo que puede llevar a una menor escrutinio independiente en la toma de decisiones.
Asignación de responsabilidad: Dificultades en la asignación de responsabilidad en caso de errores o resultados injustos que surjan del uso de IA en procesos judiciales</t>
  </si>
  <si>
    <t>Objetividad vs. subjetividad: La promesa de la IA de proporcionar decisiones más objetivas puede ser ilusoria, ya que los algoritmos pueden heredar sesgos humanos y, por lo tanto, no eliminar la subjetividad en las decisiones.
Desconfianza en la tecnología: La introducción de IA puede generar desconfianza tanto entre los jueces como entre el público, especialmente si la tecnología falla en proporcionar resultados justos y precisos.
Impacto en el rol de los jueces: La dependencia de herramientas de IA podría cambiar la naturaleza del trabajo judicial, deshumanizando la justicia y reduciendo la importancia de la experiencia y el juicio humano en el proceso.
Acceso a la justicia: La implementación de tecnologías sofisticadas podría crear barreras para aquellos que no tienen acceso o comprensión de estas herramientas, exacerbando las desigualdades en el sistema judicial.
Responsabilidad ética en el diseño de IA: Los desarrolladores de IA enfrentan la responsabilidad ética de crear sistemas que no perpetúen sesgos y que sean transparentes y comprensibles para los usuarios.
Implicaciones para la rendición de cuentas: El uso de IA puede dificultar la rendición de cuentas, ya que puede volverse complicado identificar quién es responsable por la decisión producida por un algoritmo.
Efecto de normalización del sesgo: El riesgo de que los sesgos que se convierten en parte del sistema de IA sean normalizados en las decisiones judiciales, afectando negativamente la percepción de justicia.
Ética de la supervisión humana: Cuestiona el nivel de supervisión y participación humana necesario en decisiones fundamentales y cómo esto afecta la confianza en el sistema judicial</t>
  </si>
  <si>
    <t>Reglamento de la Comisión Europea de 2021: Se menciona que la Unión Europea está en las etapas finales de aprobación de un reglamento que establece reglas armonizadas para la IA, asegurando que su desarrollo e implementación sean éticos y legales, especialmente en contextos que impactan los derechos fundamentales de los individuos.
Carta Ética de la CEPEJ: El Comité de Expertos de Justicia (CEPEJ) del Consejo de Europa adoptó la primera Carta ética europea sobre el uso de IA en los sistemas judiciales. Este marco proporciona directrices éticas para la implementación de tecnologías de IA en el ámbito judicial, orientando a las partes interesadas en privado y público.
Centro de Recursos sobre Ciberjusticia y IA de la CEPEJ: En abril de 2023, la CEPEJ lanzó este centro con el objetivo de servir como un punto focal accesible públicamente para información confiable sobre sistemas de IA aplicados en la transformación de los sistemas judiciales.
Estudio sobre la utilización de la IA en los sistemas judiciales: Este estudio, que acompaña la Carta ética de la CEPEJ, analiza los beneficios y riesgos de diferentes aplicaciones de IA y fomenta su uso en las administraciones judiciales europeas</t>
  </si>
  <si>
    <t>Uni+ón Europea</t>
  </si>
  <si>
    <t>Red neuronal Profunda (Deep Neural Network)</t>
  </si>
  <si>
    <t>BERT12multi
Bert-Text-CNN
HAN
DPCNN</t>
  </si>
  <si>
    <t>HAN y DPCNN como modelos de clasificación de texto de aprendizaje profundo
Ambos modelos BERT son utilizados para mejorar la precisión de la predicción</t>
  </si>
  <si>
    <t>Predicción de delitos, estimar las posibles sentencias que podrían dictarse en funcion de los antecedentes de casos similares
Recomendación legal, Identificación y prevención de delitos en base a datos históricos
Predicción de sentencias: Sugerir normativas aplicables y los casos, apoyando la toma de decisiones</t>
  </si>
  <si>
    <t>Limitaciones de la tecnología de red de información actual: Esta limitación afecta la efectividad del uso de inteligencia artificial en el juicio legal, impidiendo su implementación completa y eficaz.
Acumulación de errores en la predicción: La estrategia de entrenamiento y predicción puede llevar a acumulaciones de errores, lo que afecta la precisión de los modelos de predicción de sentencias.
Inconsistencia en la aplicación de la ley: Existe un riesgo de que la inteligencia artificial puedan dar lugar a decisiones inconsistentes o no homologadas entre casos similares, dificultando la equidad en la aplicación de la ley.
Diseño de modelos que consideren múltiples delitos y normas: La necesidad de crear modelos que integren y consideren simultáneamente múltiples leyes y delitos, ya que en muchos casos, los juicios involucran más de una normativa relevante.
Clasificación de datos no balanceados: El desafío de clasificar adecuadamente los crímenes y las leyes en casos donde los datos disponibles son desequilibrados, lo que puede afectar la precisión de los modelos de predicción.
Supervisión y monitoreo del proceso judicial: Asegurar que la inteligencia artificial no reemplace la supervisión humana necesaria en el juicio, preservando el principio de justicia.</t>
  </si>
  <si>
    <t>Transparencia: La falta de comprensión sobre cómo funcionan los modelos de inteligencia artificial puede llevar a preocupaciones sobre la opacidad en la toma de decisiones judiciales, dificultando el escrutinio público.
Sesgo: Los algoritmos de inteligencia artificial pueden perpetuar o incluso amplificar sesgos existentes en los datos utilizados para entrenarlos. Esto podría resultar en decisiones injustas o discriminatorias.
Responsabilidad: Definir quién es responsable en caso de fallos o errores en las decisiones tomadas por sistemas de inteligencia artificial, especialmente si un fallo lleva a un resultado perjudicial.
Privacidad: La recopilación y análisis de datos judiciales pueden plantear preocupaciones sobre la privacidad de las personas involucradas en los casos, así como el uso inapropiado de dicha información.
Deshumanización del proceso judicial: La creciente automatización de decisiones puede deshumanizar el proceso judicial, afectando la perspectiva de empatía y equidad que los jueces y profesionales legales traen al litigio.
Desigualdad de acceso a la tecnología: Existe el riesgo de que solo ciertas jurisdicciones o instituciones puedan acceder a tecnologías avanzadas de IA, generando desigualdades en la calidad del juicio y la asesoría legal.
Integridad de la justicia: La dependencia excesiva de sistemas automatizados puede introducir preocupaciones sobre la integridad del proceso judicial, y si estos sistemas se alinean con los valores éticos y morales de la sociedad.</t>
  </si>
  <si>
    <t>Aprendizaje automático
Aprendizaje Profundo
GenAI</t>
  </si>
  <si>
    <t xml:space="preserve">Revisar la tabla 1 de Resumen de los trabajos recopilados en el estudio </t>
  </si>
  <si>
    <t>Predicción de sentencias legales (LJP)
Analisis de documentos de casos presentados
Prever decisiones judiciales como las secciones de ley aplicables, cargos y penas que podrían ser dictadas por un juez
Estimar la probabilidad de éxito en litigios
Argumentación legal en el contexto de los sistemas judiciales
Evitar la emisión de un delito erroneo</t>
  </si>
  <si>
    <t>Falta de estándares en conjuntos de datos: No hay conjuntos de datos estandarizados y de calidad disponibles para la investigación legal en India, lo que dificulta el entrenamiento y la evaluación de modelos de LJP.
Complejidad de documentos legales: Los documentos jurídicos pueden ser heterogéneos y complejos, lo que complica la tarea de extracción y análisis de información relevante para la predicción de juicios.
Variabilidad en decisiones: Las decisiones en casos civiles pueden variar considerablemente según la descripción del caso, los argumentos del demandante y los artículos de ley pertinentes, lo que dificulta la creación de un modelo predictivo efectivo.
Limitaciones en la disponibilidad de datos: Los datos en las bases de datos legales pueden estar limitados y carecer de anotaciones manuales precisas, lo que afecta la calidad de los modelos de IA.
Desigualdad en el acceso a la justicia: Existe una disparidad en el número de jueces disponibles en relación con la población, lo que puede llevar a decisiones inconsistentes y afectar la predictibilidad de los juicios.
Ambigüedad de las leyes: La redacción ambigua de las leyes puede generar interpretaciones variadas, complicando la precisión de los modelos predictivos.</t>
  </si>
  <si>
    <t>Sesgo en los modelos: La posibilidad de que los modelos de aprendizaje automático reflejen y perpetúen sesgos presentes en los datos de entrenamiento, lo que podría llevar a decisiones injustas o discriminatorias.
Transparencia y explicabilidad: La necesidad de que los modelos de LJP sean comprensibles para los jueces y abogados, garantizando que las decisiones pueden ser explicadas y justificadas de manera clara y accesible.
Dependencia de la tecnología: El riesgo de que los profesionales legales se vuelvan demasiado dependientes de las herramientas automatizadas, lo que podría disminuir su propia capacidad de análisis crítico y juicio.
Impacto en la autonomía judicial: La preocupación de que la asistencia proporcionada por la IA pueda influir indebidamente en las decisiones de los jueces, comprometiendo su independencia y juicio personal.
Privacidad y confidencialidad: La necesidad de proteger la información sensible y confidencial que se encuentra en los documentos legales, asegurando que no sea mal utilizada o expuesta.
Responsabilidad y rendición de cuentas: La cuestión de quién es responsable por errores o malas decisiones resultantes de un sistema de LJP, así como la necesidad de establecer mecanismos de rendición de cuentas.</t>
  </si>
  <si>
    <t>NLP
BERT
K-Means
Multi-layer Perceptron (MLP)
Random Forest 
Support Vector  Machine (SVM)</t>
  </si>
  <si>
    <t>NLP para clasificación automática de textos legales
BERT para generar representaciones vectoriales de cada documento
K-Means para descubrir los grupos semanticos entre los vectores
MLP, RF y SVM para la clasificación de la representación de texto</t>
  </si>
  <si>
    <t>Análisis semántico de decisiones judiciales
Clasificación de las decisiones judiciales</t>
  </si>
  <si>
    <t>Recursos insuficientes: El Poder Judiciário no cuenta con los recursos humanos y tecnológicos adecuados para hacer frente al creciente volumen de procesos judiciales, lo que dificulta el manejo eficiente de los mismos.
Necesidad de metodologías innovadoras: Existe una demanda constante de innovación en las metodologías utilizadas para el tratamiento de procesos judiciales, lo que plantea un desafío para la adaptación de las técnicas de IA en el ámbito legal.
Variedad del vocabulario legal: El uso de un subconjunto limitado de decisiones, como las de la clase trabajista, puede no ser representativo del vocabulario y las complejidades del total del sistema jurídico, lo que puede afectar la efectividad de los modelos de IA.
Rotulación artificial de decisiones: La clasificación de decisiones judiciales a través de modelos no supervisados puede llevar a rotulaciones que no reflejen de manera precisa las características semánticas de los documentos, creando un reto para la cohesión de los grupos resultantes.
Desafíos en la validación de modelos: La validación de los resultados de los modelos de clasificación automática puede ser problemática, ya que no se garantiza que los grupos identificados sean coherentes en todas las instancias, lo que puede afectar la fiabilidad del sistema.
Implementación en escenarios no controlados: La aplicación efectiva de estos modelos de IA en entornos reales, donde se presentan variables y contextos diversos, plantea un desafío significativo</t>
  </si>
  <si>
    <t>Transparencia de algoritmos: La opacidad de los algoritmos de inteligencia artificial puede dificultar la comprensión de cómo se toman las decisiones, lo que plantea cuestiones sobre la transparencia en los procesos judiciales automatizados.
Sesgo en los datos: La posibilidad de que los modelos de IA hereden sesgos presentes en los datos de entrenamiento puede resultar en decisiones judiciales injustas o discriminatorias, afectando la equidad en el sistema legal.
Responsabilidad en la toma de decisiones: Al utilizar sistemas automatizados para la clasificación y análisis de decisiones judiciales, surge la cuestión de quién es responsable cuando ocurre un error o una injusticia, generando incertidumbre sobre la asignación de responsabilidad.
Impacto en la jurisprudencia: La automatización del análisis judicial puede alterar el funcionamiento del sistema legal, y existe una preocupación sobre cómo las técnicas de IA pueden influir en la interpretación y aplicación de la ley.
Confidencialidad y privacidad: El manejo de datos judiciales sensibles plantea preocupaciones éticas relacionadas con la protección de la información personal y la privacidad de las partes involucradas en los procesos judiciales.
Desigualdad en el acceso a la justicia: La implementación de estas tecnologías podría beneficiar desproporcionadamente a aquellos con acceso a mejores recursos y tecnologías, exacerbando las desigualdades existentes en el sistema judicial</t>
  </si>
  <si>
    <t>Consejo Nacional de Justicia (CNJ): Se menciona que el CNJ ha implementado el Centro de Inteligencia Artificial con el propósito de promover la innovación y la celeridad en los servicios del sistema de justicia brasileño. Este organismo busca establecer directrices y fomentar el uso de tecnologías avanzadas en el ámbito judicial.</t>
  </si>
  <si>
    <t>Judicial CamemBERT</t>
  </si>
  <si>
    <t>Judicial CamemBERT, una variante del modelo CamemBERT que se centra en el lenguaje jurídico, mejorando la precisión en la clasificación de texto legal</t>
  </si>
  <si>
    <t>Predicción de sentencias judiciales
Identificación de reclamaciones específicas dentro de sentencias judiciales
Apoya decisión sobre la asignación de costos</t>
  </si>
  <si>
    <t>Artículo 700 del código de procedimiento civil francés, que se refiere a la posibilidad de reembolsar los costos legales a la parte que gana un juicio</t>
  </si>
  <si>
    <t>Aumento de Litigios: El autor menciona la creciente cantidad de casos judiciales, lo que crea una presión sobre el sistema de justicia para automatizar procesos en casos simples para aligerar la carga sobre los tribunales.
Acceso Legal Limitado: Se destaca la baja cantidad de abogados en ciertos países, como Francia, lo que limita el acceso a representación legal adecuada para los litigantes y puede resultar en una mayor dependencia de soluciones automáticas.
Variabilidad en la Redacción Judicial: Las diferentes maneras en que los jueces pueden mencionar el Artículo 700 en sus sentencias presenta un desafío para los modelos que intentan identificar estos artículos en el texto, lo que dificulta el uso de enfoques simples de búsqueda por palabras clave.
Falsos Positivos en la Clasificación: Existen casos en los que la expresión "artículo 700" puede aparecer en un juicio pero referirse a un reclamo previo en otra jurisdicción, lo que complica la tarea de clasificación correcta de los textos.
Necesidad de Anotación Experta: Para entrenar modelos de IA efectivos, se requiere la creación de un corpus anotado que debe ser validado por expertos legales, lo que puede ser un proceso complejo y que demanda tiempo.
Estructura Compleja de los Juicios: Las sentencias judiciales suelen tener una estructura y un lenguaje complejos, lo que dificulta la identificación y extracción de información relevante mediante métodos automáticos.
Homogeneidad de los Datos: La necesidad de contar con volúmenes significativos de datos de juicios relacionados con casos específicos puede ser un obstáculo, ya que recopilar y mantener un corpus representativo puede resultar difícil</t>
  </si>
  <si>
    <t>Fiabilidad y Transparencia de los Modelos: Existe una preocupación sobre la fiabilidad de los modelos de IA, especialmente en un ámbito tan crítico como el judicial. La forma en que estos modelos toman decisiones debe ser transparente para garantizar que los resultados sean comprensibles y justificados.
Implicaciones de la Automatización de la Justicia: La automatización de decisiones judiciales, incluso en casos simples, plantea la cuestión de si es ético reemplazar la discrecionalidad humana en el procesamiento de sentencias y decisiones legales, dado que puede afectar la equidad en los resultados.
Discriminación y Sesgos en los Modelos: Los modelos de IA pueden estar sujetos a sesgos inherentes basados en los datos con los que fueron entrenados. Cualquier sesgo en los datos puede traduccirse en decisiones que favorezcan injustamente a ciertos grupos, lo que puede ser particularmente problemático en el contexto judicial.
Confianza del Público en el Sistema Judicial: La introducción de tecnología en la toma de decisiones judiciales puede erigir barreras a la confianza pública en el sistema legal, que podría verse afectada si las personas perciben que las decisiones son tomadas por algoritmos en lugar de seres humanos,.
Protección de Datos Personales: La creciente digitalización y procesamiento de datos relacionados con casos judiciales implica preocupaciones sobre la protección de la privacidad y la información personal de los involucrados, lo que plantea cuestiones éticas sobre el manejo y la seguridad de esos datos.
Responsabilidad y Rendición de Cuentas: En caso de errores o decisiones injustas generadas por sistemas automatizados, surge la cuestión de quién es responsable y cómo se rinde cuentas, desdibujando las líneas de responsabilidad en el sistema judicial</t>
  </si>
  <si>
    <t>Evaluación de riesgos en procedimientos judiciales
Toma de decisiones en puntos clave del proceso penal, como la libertad bajo fianza, la sentencia, la libertad condicional y la supervisión de delincuentes de alto riesgo</t>
  </si>
  <si>
    <t>Derecho Penal</t>
  </si>
  <si>
    <t>Opacidad e inscrutabilidad de los algoritmos: La naturaleza propietaria de muchas herramientas de evaluación de riesgos puede dificultar la comprensión del proceso de cálculo de puntajes de riesgo, lo que afecta la transparencia en la toma de decisiones legales,.
Dificultad para cuestionar decisiones: La falta de claridad sobre cómo funcionan los algoritmos impide que los tribunales, los abogados y los acusados puedan examinar y impugnar el proceso decisorio, lo que socava el derecho a un recurso efectivo.
Potencial para cometer errores judiciales: La delegación de la toma de decisiones a herramientas automatizadas puede llevar a errores más allá de los problemas inherentes al juicio humano, afectando así la equidad de los procesos legales.
Riesgos a la presunción de inocencia: El uso de herramientas algorítmicas podría desafiar el principio de presunción de inocencia, especialmente en decisiones de libertad bajo fianza, donde una evaluación de riesgo negativa podría resultar en la denegación de la libertad.
Impacto en la justicia procesal: La automatización de decisiones puede erosionar los valores de justicia procesal, haciendo que el proceso judicial sea menos accesible y examinable, lo cual es fundamental para mantener la legitimidad del sistema legal.
Desplazamiento de la discreción judicial: La creciente dependencia de herramientas algorítmicas puede limitar o sustituir la discreción judicial en la toma de decisiones, afectando la individualización de la justicia</t>
  </si>
  <si>
    <t>Sesgos estadísticos incorporados: Los algoritmos pueden contener sesgos inherentes que afectan su precisión y equidad, lo que puede resultar en discriminación contra ciertos grupos de personas,.
Diminución de la evaluación humana: La creciente dependencia de herramientas automatizadas puede disminuir la importancia del juicio humano en decisiones críticas relacionadas con la libertad y la justicia,.
Falta de transparencia: La falta de estándares claros y de apertura en el uso de sistemas algorítmicos denuncia la falta de responsabilidad y la opacidad en la toma de decisiones, lo que plantea serias cuestiones sobre la ética del uso de tales herramientas,.
Afectación a la dignidad humana: La implementación de sistemas automatizados que determinan el estatus legal de las personas puede deshumanizar el proceso judicial y afectar la dignidad de los acusados.
Riesgos a la justicia equitativa: La posibilidad de que los sistemas algorítmicos generen resultados que no sean justos o equitativos puede socavar el principio de justicia, llevando a resultados que no reflejan adecuadamente la situación individual de cada acusado.
Confianza pública en el sistema legal: El uso de herramientas algorítmicas puede erosionar la confianza pública en la justicia, ya que los ciudadanos pueden ver el sistema como menos transparente y menos equitativo, lo que amenaza la legitimidad del proceso judicial.
Responsabilidad moral: La delegación de decisiones importantes a algoritmos plantea cuestiones sobre quién es responsable de los resultados de esas decisiones y cómo se puede rendir cuentas</t>
  </si>
  <si>
    <t>Informes y recomendaciones de la Comisión de Derechos Humanos de Australia (AHRC): Se menciona un documento de 2018 sobre los derechos humanos y la tecnología, que aboga por marcos éticos y de derechos humanos para la IA en Australia,.
Ley de Crímenes (High Risk Offenders) Act 2006 (NSW): Esta norma de Nueva Gales del Sur se menciona como parte del contexto legislativo en el que se llevan a cabo evaluaciones de riesgo para delincuentes de alto riesgo. Apunta a la supervisión y detención continua para garantizar la seguridad de la comunidad.
Informes de la Law Society de Inglaterra y Gales: Se hace referencia a un informe de 2019 que destaca la falta de estándares explícitos y de prácticas óptimas en el uso de sistemas algorítmicos en el sistema de justicia, lo que resalta preocupaciones éticas y de transparencia,.
Derechos Humanos Internacionales: Se menciona el Pacto Internacional de Derechos Civiles y Políticos (ICCPR) como un marco más amplio que aboga por la protección de derechos en el contexto de la tecnología y su aplicación en el sistema judicial</t>
  </si>
  <si>
    <t>Australia</t>
  </si>
  <si>
    <t>NLP
Arboles de decisión</t>
  </si>
  <si>
    <t>NLP para el análisis, segmentación de texto, tokenización, clasificación, mapeo. Obtención de datos estructurados
Arból de decisi+on define el tipo de sanción administrativa</t>
  </si>
  <si>
    <t>Toma de decisiones judiciales en casos de infracciones administrativas
Automatizar el proceso de analisis y toma de decisiones
Digitalización de procesos administrativos</t>
  </si>
  <si>
    <t>Derecho administrativo
Derecho penal</t>
  </si>
  <si>
    <t>Estructuración de Datos Semi-Estructurados: La necesidad de desarrollar herramientas que puedan estructurar adecuadamente los datos semi-estructurados provenientes de decisiones judiciales para facilitar su análisis.
Cambio Constante de Normativas: La dificultad de seguir el ritmo de los cambios legislativos, lo que requiere herramientas automatizadas que puedan adaptarse a modificaciones en las leyes y su aplicación en diferentes contextos.
Calidad de los Datos: Existe una desigualdad entre la calidad de los métodos de análisis y la calidad de los datos recolectados, lo que limita la eficacia de las herramientas de análisis de texto y minería de datos.
Interpretación de Decisiones Judiciales: La complejidad inherente a interpretar y categorizar los diferentes tipos de contenidos y formatos de las decisiones judiciales.
Variabilidad en la Aplicación de la Ley: Un mismo caso puede ser considerado de diferentes maneras en diferentes momentos del tiempo, lo que complica el análisis y la creación de modelos predictivos.
Requerimientos del Proceso Judicial: La rectitud y precisión en la toma de decisiones judiciales basada en evidencias, lo cual requiere que el sistema automatizado de soporte a la decisión se alinee con prácticas judiciales establecidas.
Acceso a Datos Relevantes: La necesidad de acceso adecuado a datos relevantes y actualizados que permitan una mejor formación de modelos de análisis y predicción en el contexto judicial</t>
  </si>
  <si>
    <t>Propiedad y Uso de Datos: La cuestión de quién tiene acceso a los datos judiciales y cómo se utilizan, lo que plantea preocupaciones sobre la propiedad y la privacidad de los datos de las personas involucradas en los procedimientos legales.
Transparencia de Algoritmos: La opacidad en los modelos de IA utilizados para tomar decisiones podría generar desconfianza en el sistema judicial, así como dificultades para entender cómo se llegan a ciertas conclusiones.
Bias en los Modelos: La posibilidad de que los algoritmos entrenados con datos históricos perpetúen o incluso exacerben sesgos existentes en el sistema legal, afectando desproporcionadamente a ciertos grupos demográficos.
Desigualdad en el Acceso a la Tecnología: El riesgo de que solo ciertos actores del sistema legal, como grandes firmas o entidades gubernamentales, tengan acceso a tecnologías avanzadas, lo que podría aumentar la desigualdad en la representación y el acceso a la justicia.
Deshumanización del Proceso Judicial: La automatización de decisiones podría llevar a una deshumanización de la justicia, donde se ignoren matices y circunstancias personales que son relevantes en el contexto legal.
Responsabilidad Legal: La cuestión de a quién se puede considerar responsable en caso de que una decisión automatizada resulte en un daño o error en el proceso judicial.
Confianza Pública: La necesidad de mantener la confianza del público en el sistema de justicia, que puede verse amenazada si se percibe que las decisiones son tomadas por algoritmos en lugar de seres humanos.</t>
  </si>
  <si>
    <t xml:space="preserve">Aprendizaje Automático
</t>
  </si>
  <si>
    <t>Aprendizaje supervisado
Aprendizaje no supervisado
Aprendizaje Profundo</t>
  </si>
  <si>
    <t>Revisar tabla 3 del estudio, que corresponde a la lista de técnicas y algoritmos de ML</t>
  </si>
  <si>
    <t>Predicción de resultados en casos de litigios de construcción, derechos parentales y divorcios
Analisis y predicción de delitos
Mejorar las decisiones relacionadas con la protección de derechos humanos
Analizar y predecir decisiones judiciales vinculadas a procesos electorales
Ofrecer asistencia legal</t>
  </si>
  <si>
    <t>Litigios civiles
Derecho Penal
Derechos Humanos
Legislación Electoral
Asesoría legal</t>
  </si>
  <si>
    <t>La Sustitución de la Argumentación Legal: Hay un desafío en la posibilidad de que los procesos automatizados sustituyan el razonamiento y argumentación que tradicionalmente lleva a cabo un juez.
Justificación de Decisiones Judiciales: La dificultad de justificar las decisiones judiciales a partir de entradas y salidas generadas por modelos de IA, ya que puede ser opaco cómo se alcanzan estas decisiones.
Responsabilidad Legal por Decisiones Automatizadas: Se plantea la cuestión sobre quién es responsable de las decisiones tomadas por sistemas automatizados, especialmente en casos donde pueda surgir daño.
Acceso a la Información: Los derechos de acceso a la información pueden verse comprometidos por el uso de algoritmos para decisiones automatizadas, cuya opacidad podría impedir a los interesados entender cómo se toman las decisiones.
Impacto en el Debido Proceso: Inquietudes sobre cómo las decisiones basadas en IA pueden afectar el derecho de los ciudadanos a un debido proceso si no se manejan adecuadamente.
Uso de Datos y Protección de la Privacidad: Desafíos relacionados con la recopilación, almacenamiento y uso de grandes volúmenes de datos para entrenar modelos de IA, en especial en lo que respecta a la privacidad de los individuos.
Adaptabilidad de las Normativas Legales: La necesidad de adaptar y actualizar las leyes existentes para abordar los nuevos problemas que surgen del uso de IA en el proceso judicial.</t>
  </si>
  <si>
    <t>Opacidad de los Algoritmos: La dificultad de entender cómo y por qué los modelos de IA toman decisiones, lo que genera desconfianza en el sistema y preocupación sobre la transparencia en el proceso judicial.
Sustitución del Juicio Humano: La posibilidad de que las máquinas reemplacen el juicio humano en decisiones críticas, lo que plantea preguntas sobre la capacidad de las IA para considerar matices y contextos humanos que son relevantes en situaciones legales.
Desigualdades en el Acceso a la Justicia: Riesgo de que la implementación de IA exacerbe las desigualdades existentes, ya que aquellos que no tienen acceso a la tecnología pueden quedar en desventaja.
Deshumanización de la Justicia: Preocupaciones sobre cómo el uso de IA puede llevar a un enfoque más automatizado y menos humano en la administración de justicia, afectando así la empatía y la comprensión en la toma de decisiones.
Condicionamiento de Resultados: Existe el riesgo de que los algoritmos repliquen o amplifiquen sesgos existentes, llevando a resultados injustos o discriminatorios en las decisiones judiciales.
Manipulación de Datos: Ética en la forma en que se recopilan y utilizan los datos para entrenar los modelos de IA, ya que pueden ser manipulados, tergiversados o utilizados sin consentimiento adecuado.
Responsabilidad Responsable del Uso de IA: Cuestionamiento sobre quién es responsable de las decisiones tomadas por sistemas de IA, especialmente cuando estas pueden tener consecuencias graves para las personas afectadas.</t>
  </si>
  <si>
    <t>Normativas de la Unión Europea (UE): Se discuten las legislações en la UE, las cuales son consideradas insuficientes para enfrentar los problemas que surgen de la implementación de IA en decisiones automatizadas.
Leyes de EE. UU.: Se menciona que las leyes en los Estados Unidos también adolecen de un enfoque adecuado para manejar los desafíos éticos y legales de la IA en el sistema judicial.
Responsabilidad por Daños: Se aborda la necesidad de establecer pautas sobre la responsabilidad en caso de daños causados por procesos automatizados derivados de IA, aunque no se especifica un país en particular en este aspecto.
Iniciativas Internacionales y Normativas Globales: Se mencionan consideraciones sobre la necesidad de marcos regulatorios que trasciendan fronteras nacionales para abordar la complejidad de la IA en el contexto legal, aunque no se enfocan en un país específico.</t>
  </si>
  <si>
    <t>Unión Europea
Estados Unidos</t>
  </si>
  <si>
    <t>Redes Bayesianas</t>
  </si>
  <si>
    <t>Red Bayesiana para optimizar la toma de decisiones judiciales mediante el razonamiento probabilistico</t>
  </si>
  <si>
    <t>Toma de deciciones judiciales dentro del sistema legal
Analisar, evaluar, interpretar y sintetizar evidencias
Minimización de la sobrecarga cognitiva
Reducir el sesgo en los procesos judiciales a través del razonamiento probabilistico
Recomendar y argumentar en base a los precedentes judiciales
Asistir a los jueces mediante la síntesis de evidencia</t>
  </si>
  <si>
    <t>Derecho continental</t>
  </si>
  <si>
    <t>Adaptabilidad Dinámica: Falta de adaptabilidad en los modelos de IA para manejar la entrada y actualización dinámica de evidencia durante los juicios. Esto es esencial ya que en los procedimientos judiciales a menudo se presentan nuevos testimonios y documentos de manera iterativa.
Integración con Sistemas Judiciales Existentes: Dificultades en la integración de sistemas de apoyo a la decisión basados en IA con bases de datos y flujos de trabajo judiciales ya existentes, lo que puede verse obstaculizado por problemas de compatibilidad con sistemas heredados.
Recalibración de Modelos: Necesidad de recalibraciones manuales frecuentes en los modelos de red bayesiana para asegurar consistencia en decisiones similares. Esto puede limitar la eficacia y el uso práctico de estos modelos en entornos judiciales.
Traducción de Complejidades Legales: Riesgo de que las evaluaciones probabilísticas proporcionadas por IA simplifiquen en exceso factores cualitativos complejos, especialmente cuando la evidencia es incierta o contradictoria.
Manejo de Datos Confidenciales: La confidencialidad y sensibilidad de los datos judiciales requieren la implementación de protocolos de seguridad estrictos, lo que puede dificultar la integración y el acceso a la información necesaria para un análisis efectivo.
Transparencia y Comprensibilidad: La necesidad de que las recomendaciones proporcionadas por la IA sean interpretables y comprensibles para los jueces, lo que puede ser un desafío debido a la complejidad inherente de los modelos de IA utilizados</t>
  </si>
  <si>
    <t>Transparencia y Explicabilidad: La necesidad de que los modelos de IA sean explicables para asegurar que los jueces entiendan cómo se derivan las recomendaciones y decisiones basadas en probabilidades, lo que es esencial para mantener la confianza en el sistema judicial.
Responsabilidad y Rendición de Cuentas: Preocupaciones sobre la responsabilidad en las decisiones legales generadas por la IA, ya que la opacidad de muchos modelos de IA puede dificultar la identificación de quién es responsable por los errores o sesgos en las decisiones.
Sesgos Potenciales: La posibilidad de que los modelos de IA repliquen o amplifiquen sesgos existentes en los datos históricos utilizados para entrenarlos, lo que podría resultar en decisiones injustas o discriminatorias.
Confianza en el Sistema Judicial: La importancia de establecer mecanismos que fomenten la confianza pública en el uso de la IA en contextos judiciales, incluyendo la necesidad de asegurar que las decisiones automatizadas sean justas y consistentes con los principios legales.
Consideraciones Éticas en el Uso de IA: La necesidad de desarrollar marcos éticos que guíen el uso de herramientas basadas en IA en el ámbito judicial, asegurando que su implementación no comprometa los valores fundamentales de justicia y equidad.
Cumplimiento de Normativas: La necesidad de que la implementación de herramientas de IA en el sistema judicial cumpla con normativas éticas y legales existentes, lo que conlleva la creación y adherencia a estándares que aborden los riesgos asociados con la IA en decisiones legales</t>
  </si>
  <si>
    <t>Apoyo a las decisiones de finanzas (Sistema de asitencia al juez JAS)</t>
  </si>
  <si>
    <t>Exactitud de las Predicciones: Los algoritmos deben ser precisos y confiables para evaluar el riesgo de recidivismo; de lo contrario, pueden llevar a decisiones erróneas.
Sesgos Raciales y de Clase: La preocupación por la perpetuación de sesgos raciales y socioeconómicos en los algoritmos, lo que podría resultar en decisiones injustas,.
Transparencia vs. Exactitud: La necesidad de un equilibrio entre la precisión del algoritmo y la transparencia de cómo se toman las decisiones, lo que puede afectar la confianza en el sistema judicial.
Derecho a Ser Oído: La importancia de garantizar que los defensores tengan la oportunidad de expresarse durante el proceso de decisión de fianza, lo cual es esencial para la justicia procedimental.
Control Judicial: Los jueces deben mantener el control sobre las decisiones finales, asegurando que el uso de IA como herramienta de asistencia no reemplace su juicio y discreción,.
Restricciones de Uso: El desafío de definir claramente cómo y en qué contexto deben utilizarse estos algoritmos, para evitar su mal uso o implementación inadecuada en el sistema judicial</t>
  </si>
  <si>
    <t>Confianza en el Sistema Judicial: La introducción de algoritmos puede afectar la confianza del público en el sistema judicial si las decisiones se perciben como opacas o injustas.
Valor Intrínseco de los Procedimientos Judiciales: Existe un valor ético en los procedimientos judiciales que va más allá de solo alcanzar el resultado correcto; la forma en que se lleva a cabo el proceso también importa,.
Impacto en la Autoestima de los Defensores: Procedimientos que carecen de características de justicia (como el respeto y la posibilidad de ser oído) pueden afectar negativamente la capacidad de los acusados para mantener su auto-respeto y su disposición a cumplir con la ley.
Bias y Equidad: La posibilidad de que los algoritmos perpetúen o amplifiquen sesgos existentes dentro del sistema, particularmente en relación con raza y clase social, plantea preocupaciones éticas sobre la equidad y la justicia.
Responsabilidad Moral: Cuestionar quién es moralmente responsable por las decisiones tomadas por los algoritmos, especialmente en casos donde las decisiones pueden tener consecuencias severas para los individuos afectados.
Deshumanización de la Justicia: Confiar en algoritmos para decisiones cruciales puede deshumanizar el proceso judicial, donde se requieren juicios que consideren los matices humanos y contextuales de cada caso.
Efectos en la Participación Pública: La utilización de algoritmos puede afectar negativamente la percepción pública y la participación en el sistema judicial, especialmente si se sienten despojados de agency o voz en el proceso</t>
  </si>
  <si>
    <t>NLP
Bi-LSTM</t>
  </si>
  <si>
    <t>NLP para la caracterización automática de sentencias
Bi-LSTM para la extracción de características y clasificación</t>
  </si>
  <si>
    <t>Caracterización automática de sentencias judiciales  que tratan sobre custodia (ya sea conjunta o individual) que se solicita y decide en los juicios de custodia
Ientificar elementos de sentencia como solicitudes de custodia, decisiones del tribunal y argumentos utilizados para justificar dichas decisiones</t>
  </si>
  <si>
    <t>Complejidad del Lenguaje Judicial: La terminología y el lenguaje específico de los dictámenes judiciales presentan dificultades para el análisis automático debido a su complejidad y a la jerga legal.
Estructura de las Sentencias: Las decisiones de los tribunales de apelación generalmente tienen una estructura más complicada que las decisiones de primera instancia, lo que dificulta la identificación de elementos clave en el texto legal.
Variabilidad en la Interpretación: Existe una variabilidad inherente en cómo los jueces interpretan y aplican la ley, lo que puede afectar la consistencia en la identificación de argumentos y decisiones en las sentencias.
Acuerdos de Inter-Anotación: Las diferencias en la interpretación de los elementos de las sentencias entre distintos juristas pueden llevar a una falta de acuerdo al etiquetar los aspectos clave en los textos judiciales, lo que genera desafíos para validar los modelos automáticos de clasificación,.
Identificación de Argumentos Relevantes: Es complicado determinar qué argumentos se consideran relevantes y significativos para un fallo judicial, ya que esto puede variar de un caso a otro y entre diferentes jueces,.
Limitaciones en el Conocimiento Contextual: Las tecnologías actuales pueden tener dificultades para captar el contexto completo de las sentencias, lo que podría afectar la precisión en la identificación de decisiones y razones detrás de ellas</t>
  </si>
  <si>
    <t>Privacidad de los Datos: El manejo de datos judiciales implica el riesgo de violar la privacidad de las partes involucradas en los casos, considerando que la información puede ser sensible y altamente confidencial.
Bias y Equidad: Existe el riesgo de que el modelo adquiera sesgos a partir de los datos de entrenamiento, lo que podría resultar en decisiones injustas o desiguales en casos de custodia. Esto incluye la posibilidad de perpetuar prejuicios existentes en el sistema judicial.
Transparencia en el Proceso: La falta de transparencia sobre cómo los modelos de inteligencia artificial toman decisiones puede generar desconfianza en su aplicación y en el sistema judicial en general. Es fundamental que los resultados sean interpretables y comprensibles para los profesionales del derecho.
Responsabilidad: Si un modelo de inteligencia artificial comete un error en la identificación de decisiones o argumentos, surge la pregunta de quién es responsable de dicho error y cómo se pueden remediar las consecuencias de decisiones judiciales erróneas basadas en esos análisis.
Sustitución de la Toma de Decisiones Humanos: El uso de inteligencia artificial para influir en decisiones judiciales podría implicar la sustitución de la discreción y el juicio de los abogados y jueces por un algoritmo, lo que plantea preocupaciones sobre la deshumanización del proceso judicial.
Acceso Desigual a la Tecnología: La implementación de sistemas de inteligencia artificial puede no ser igual para todos los actores del sistema judicial, lo que podría resultar en desigualdades en el acceso a herramientas que ayudan en la toma de decisiones.</t>
  </si>
  <si>
    <t>InCaseLaw
InLegaBert
XLNet
Roberta
Gemini 1,0 Pro
Llama-2-7B
Llama-2-7B  con instruction-tuning</t>
  </si>
  <si>
    <t>InCaseLaw, InLegaBert, XLNet, Roberta como linea base para la clasificación
Zephyr, Gemini 1,0 Pro, Llama-2-7B, Llama-2-7B  con instruction-tuning como modelos LLM para la predicción</t>
  </si>
  <si>
    <t>Predicción de juicios legales (Legal Judgment Prediction LJP)
Analisis de hechos y contextosespecíficos para la predicción de resultados de casos legales
Explicar acerca de las prediccones de resultados legales
Procesamiento de texto legal
Evaluar documentos legales e identificar elementos clave que puedan inluir en los juicios</t>
  </si>
  <si>
    <t>Complejidad de los procedimientos legales: La naturaleza intrínsecamente compleja de los procesos legales dificulta la predicción precisa de los resultados judiciales.
Escasez de conjuntos de datos anotados por expertos: Existe una falta de datos adecuados y confiables que sean necesarios para entrenar modelos de IA, lo que limita la efectividad de las herramientas de predicción.
Limitaciones en la interpretación de modelos de IA: Aunque los modelos de lenguaje natural han mostrado eficacia en contextos conversacionales, su aplicabilidad en tareas de razonamiento lógico o intensivas en conocimiento, como la predicción de juicios, sigue siendo cuestionable.
Dificultades en el procesamiento de documentos legales complejos: La necesidad de analizar y entender documentos legales extensos y complejos presenta un desafío significativo para los modelos generativos de IA.
Rendimiento variable de modelos de código abierto: Los modelos de referencia de código abierto que intentan predecir y generar explicaciones no siempre cumplen las expectativas de rendimiento, lo que sugiere que su capacidad para entender casos legales no es óptima.
Limitaciones de token: Restricciones en el tamaño de los tokens durante el proceso de ajuste fino limitan la capacidad de los modelos para captar completamente el contexto de los casos legales.
Falta de conocimiento específico sobre el contexto legal indio: Los modelos preentrenados pueden carecer de un entendimiento profundo de los casos y contextos legales específicos de India, lo que afecta su capacidad de generar explicaciones de alta calidad</t>
  </si>
  <si>
    <t>Trato justo y compensación a los anotadores: Asegurar que los estudiantes de derecho que participan en la anotación del conjunto de datos sean tratados de manera justa y reciban una compensación adecuada por su trabajo.
Consentimiento informado: Obtener el consentimiento de los participantes involucrados en el proceso de anotación para garantizar que estén debidamente informados sobre su participación y las implicaciones de su trabajo.
Autenticidad en la autoría: Reconocer de manera adecuada las contribuciones de los expertos legales que participan en el proceso de anotación y evaluación, asegurando que su influencia se refleje en la autoría del estudio.
Cumplimiento de obligaciones legales y financieras: Seguir estándares éticos en el uso de recursos computacionales, incluyendo el pago de tarifas de suscripción para servicios en la nube que facilitan el desarrollo y prueba de modelos de inteligencia artificial.
Desarrollo responsable de la tecnología: Comprometerse con la creación de herramientas de IA que no solo sean innovadoras y efectivas, sino que también sean responsables y respetuosas de todas las partes involucradas en el proceso.
Transparencia en motivos y métodos: Mantener una apertura sobre las metodologías utilizadas y las razones detrás de las decisiones tomadas durante la investigación, contribuyendo así a la confianza pública en las aplicaciones de IA en el ámbito legal</t>
  </si>
  <si>
    <t>IA Explicativa (XAI)
Razonamiento basado en casos (CBR)
Redes Semánticas (SN)
Mezcla de expertos (MOE)
Gráficos de conocimiento (KG)
Bayesian Networks</t>
  </si>
  <si>
    <t>Análisis legal
Toma de decisiones judiciales
Interpretación y evaluación de casos legales
Analizar los méritos de un caso, proporcionando explicaciones
Reducción de sesgos en la interpretación legal, facilitando un análisis más objetivo
Unificación de criterios legales, analizando escenarios legales desde diferentes perspectivas</t>
  </si>
  <si>
    <t>Independencia judicial: No debe haber ninguna intervención externa en la toma de decisiones de un juez, lo que plantea un desafío en cuanto al uso de sistemas que pudieran influir en dichas decisiones.
Discreción judicial: Los jueces tienen un alto grado de discreción en sus decisiones, lo que significa que ninguna tecnología o sistema puede dictar cómo o qué decisión debe tomar un juez.
Normas y procedimientos legales: Las reglas y procedimientos dentro del sistema judicial son complejos y pueden representar obstáculos significativos para la implementación de nuevas tecnologías.
Aceptación del cambio: La resistencia al cambio por parte de los jueces y otros actores en el sistema legal puede ser un desafío para la adopción de tecnologías basadas en IA.
Sesgos en la interpretación: Existe el riesgo de sesgos en la percepción y evaluación de casos, lo que requiere que el sistema minimice estos sesgos para no afectar las decisiones judiciales.
Adaptación a la tecnología: Los jueces necesitan capacitación y adaptación para trabajar con herramientas de IA, lo que puede ser un obstáculo para su integración efectiva en el proceso judicial.
Manejo de datos y registros: La recopilación y el uso de datos legales requeridos para alimentar dichos sistemas pueden estar limitados por normativas sobre privacidad y manejo de información sensible</t>
  </si>
  <si>
    <t>Transparencia de las decisiones: Existe la necesidad de asegurar que las decisiones tomadas con el apoyo de la IA sean transparentes y comprensibles para los jueces y las partes involucradas en el proceso.
Responsabilidad: Se plantea la cuestión de quién es responsable de las decisiones tomadas con el apoyo de sistemas de IA, especialmente en casos de error o sesgo en la evaluación de los hechos.
Sesgo algorítmico: Los sistemas de IA pueden perpetuar o amplificar sesgos existentes en los datos sobre los que son entrenados, lo que podría llevar a decisiones injustas o discriminatorias en el contexto judicial.
Deshumanización de la justicia: La introducción de tecnología en procesos judiciales plantea el riesgo de deshumanizar las decisiones, haciendo que los casos se perciban como meros datos en lugar de situaciones humanas complejas.
Confianza en la tecnología: La aceptación y confianza de los jueces y los ciudadanos en la tecnología de IA para el análisis de casos es fundamental, y la falta de confianza puede obstaculizar su implementación.
Impacto en la relación juez-partes: La intervención de sistemas de IA en el proceso judicial podría alterar la relación entre jueces y las partes en el juicio, afectando la percepción de la imparcialidad y la justicia.
Manipulación de datos: La posibilidad de que terceros manipulen los datos que alimentan los sistemas de IA implica un riesgo ético significativo en términos de integridad de la información y resultados de la justicia</t>
  </si>
  <si>
    <t>Código Procesal Penal de Costa Rica: Se hace referencia a la Ley N. 7594, que regula aspectos procesales, subrayando la necesidad de que cualquier implementación de tecnología en el ámbito judicial esté alineada con las normativas existentes en el país.
Código Penal de Costa Rica: La Ley N. 4573 también se menciona en el contexto de establecer un marco normativo dentro del cual se deben operar las decisiones judiciales, asegurando que se respeten los principios legales relevantes</t>
  </si>
  <si>
    <t>Costa Rica</t>
  </si>
  <si>
    <t>NLP: Red Neuronal de Grafos (GNN)
BI-GRU
LTSM
TextCNN
HAN
Fact-Law
LADAN
TOPJUDGE
MPBFN
InfoCal</t>
  </si>
  <si>
    <t>GNN para codificar el artículo a nivel de circunstancia con granularidad fina
Bi-GRU para codificar la representación a nivel de oración y para codificar la representación a nivel de documento
LTSM, TextCNN, HAN, Fact-Law, LADAN, TOPJUDGE, MPBFN, InfoCal como modelos de comparación</t>
  </si>
  <si>
    <t>Predicci+on de juicios legales (LJP)
Predicción automática de artículos legales aplicables, los cargos ylas penas, basandose en la descripción de los hechos de los casos penales</t>
  </si>
  <si>
    <t>Independencia Semántica de las Circunstancias: Las partes de los artículos de ley a menudo son semánticamente independientes, lo que significa que no se relacionan entre sí como lo harían en un texto general. Esto dificulta la capacidad de los modelos de IA para capturar eficazmente la información distintiva de cada circunstancia.
Confusión entre Artículos de Ley: Muchos artículos de ley contienen palabras o frases idénticas o muy similares. Esto puede provocar confusiones al clasificar o interpretar los artículos, lo que resulta en una predicción inexacta.
Dificultades en la Representación de Circunstancias: La mayoría de los métodos existentes tratan los artículos legales como una unidad única sin considerar que diferentes circunstancias dentro de un artículo pueden llevar a diferentes resultados legales. Este enfoque puede conducir a errores en la predicción y a una menor comprensión de las decisiones legales.
Desconocimiento de las Dependencias entre Circunstancias: No se ha prestado suficiente atención a las dependencias entre diferentes circunstancias dentro de un artículo legal. Esto significa que el contexto y la interrelación de las circunstancias no se abordan adecuadamente, lo que puede afectar la precisión de las predicciones legales</t>
  </si>
  <si>
    <t>Transparencia en la Toma de Decisiones: Los modelos de IA en el ámbito legal deben ser lo suficientemente transparentes para que los usuarios (abogados, jueces y partes interesadas) puedan entender cómo se toman las decisiones de predicción. La falta de transparencia puede llevar a la desconfianza en el sistema.
Responsabilidad: Es importante establecer quién es responsable si un modelo de predicción conduce a un error. Esto plantea preguntas sobre la responsabilidad legal y ética de los desarrolladores, usuarios y sistemas automatizados en caso de decisiones erróneas.
Sesgo en los Datos: Los modelos de IA pueden perpetuar o amplificar sesgos existentes en los datos de entrenamiento, lo que podría resultar en decisiones judiciales sesgadas. Esto es crítico en el ámbito legal, donde la imparcialidad es esencial.
Impacto en los Derechos Humanos: La adopción de sistemas de predicción puede afectar los derechos de los individuos, especialmente en casos relacionados con sentencias y penalizaciones. La consideración de los derechos humanos en la toma de decisiones es crucial para evitar injusticias.
Privacidad de los Datos: El uso de datos personales y sensibles en modelos de IA plantea preocupaciones sobre la privacidad, especialmente en contextos legales donde la confidencialidad es fundamental</t>
  </si>
  <si>
    <t>LDA (Análisis Discriminante Lineal)
NNET (Redes Neuronales)
CART (Árboles de Clasificación y Regresión)
SVM (Máquinas de Vectores de Soporte)
Random Forest (Bosques Aleatorios)</t>
  </si>
  <si>
    <t>LDA, NNET, CART, SVM y bosque aleatorio para predecir y comparar el rendimiento de la predicción</t>
  </si>
  <si>
    <t>Predicción de juicios legales relacionados con la infracción de la privacidad y cómo los factores sociales y tecnológicos influyen en dichos juicios
Analiza la responsabilidad civil y penal de las empresas que distribuyen malware y spyware para recolectar datos no autorizados</t>
  </si>
  <si>
    <t>Invasión a la privacidad en línea</t>
  </si>
  <si>
    <t>Identificación de la parte responsable: A diferencia de otros delitos, en muchos casos de violaciones de la privacidad es difícil determinar claramente quién es el responsable.
Prueba de culpabilidad: Las empresas pueden enfrentar dificultades para demostrar que no fueron responsables de la creación o distribución de código malicioso, lo que podría llevar a su condena.
Responsabilidades legales de las empresas: Las empresas pueden tener una alta posibilidad de enfrentar responsabilidades tanto civiles como penales si distribuyen malware o spyware.
Obligación de compensación: Los usuarios pueden presentar demandas para obtener compensaciones por daños, lo que representa un desafío legal para las empresas que deben establecer medidas efectivas para prevenir invasiones de privacidad.
Variaciones en las leyes: La aplicación de diferentes leyes federales y estatales en Estados Unidos puede complicar el tratamiento uniforme de los casos de invasión de la privacidad, especialmente en un entorno en línea que no tiene restricciones territoriales,.
Dificultades en la adaptación de la legislación: La ley de privacidad en los EE.UU. aborda el sector público y privado de manera diferente, lo que puede dificultar la rápida adaptación a nuevos problemas sociales y tecnológicos emergentes</t>
  </si>
  <si>
    <t>Protección de la privacidad del usuario: Existe un dilema ético sobre cómo las empresas manejan y protegen la información personal de los usuarios, lo que es fundamental en un entorno de creciente vigilancia y recolección de datos.
Transparencia en la recolección de datos: Las empresas deben ser transparentes respecto a cómo recolectan y utilizan los datos personales, lo que plantea cuestiones sobre la obtención del consentimiento informado de los usuarios.
Equilibrio entre la innovación y la privacidad: Las empresas enfrentan la presión de innovar y utilizar tecnologías avanzadas, como el análisis de datos, lo que puede entrar en conflicto con los derechos de privacidad de los usuarios.
Responsabilidad social: Las empresas tienen la responsabilidad ética de prevenir el uso indebido de sus servicios y tecnologías que pueden llevar a la invasión de la privacidad, lo que implica establecer sistemas y controles adecuados.
Impacto en la confianza del consumidor: La manera en que las empresas abordan cuestiones de privacidad puede afectar la confianza del consumidor, lo que plantea implicaciones éticas sobre cómo se relacionan con sus clientes.
Compensación justa por invasiones de privacidad: Las empresas deben considerar cómo compensar adecuadamente a los usuarios que han sido afectados por la invasión de su privacidad, desafiando su ética de atención al cliente</t>
  </si>
  <si>
    <t>Privacy Act en EE.UU.: El estudio analiza la legislación relacionada con la privacidad en Estados Unidos, que adopta un enfoque sectorial en la regulación tanto del sector público como del privado. Este marco permite que la ley responda rápidamente a nuevos problemas sociales y tecnológicos.
Desafío de la aplicación de la ley: Se destaca la complejidad de aplicar las leyes de privacidad en un entorno digital que puede cruzar fronteras y operar en diferentes jurisdicciones, lo que puede dificultar el cumplimiento uniforme de regulaciones,.
Falta de una norma única: El autor implica que, si bien existen normas y leyes sobre la privacidad, no hay un enfoque unificado que se aplique en todos los contextos, lo que puede llevar a confusiones y a una implementación inconsistente de la regulación en el ámbito de la IA y la privacidad</t>
  </si>
  <si>
    <t>Estados Unidos</t>
  </si>
  <si>
    <t>Toma de decisiones legales</t>
  </si>
  <si>
    <t>Derecho civil y penal</t>
  </si>
  <si>
    <t>Atribución de responsabilidad: Hay incertidumbre sobre cómo se debe asignar la responsabilidad en decisiones tomadas por sistemas de IA, dado que estos pueden llevar a resultados discriminatorios y la locación de culpa puede ser compleja.
Evaluación de errores: Existe la necesidad de clarificar cómo se evalúa la seriedad de un error de decisión cometido por un sistema de IA en comparación con un ser humano.
Delegación de decisiones: Se discute en qué circunstancias se puede delegar la toma de decisiones a un agente artificial y cómo se evalúan las consecuencias de dicha delegación.
Responsabilidad y consecuencias de decisiones: Se menciona que la asignación de responsabilidad y las consecuencias derivadas de errores varían dependiendo de si la decisión fue tomada por un humano o por un sistema de IA, lo que implica una consideración legal diferente.
Dificultades en la retroalimentación de decisiones: A veces es imposible rastrear y recuperar los procesos de decisión de las máquinas, lo que complica la integración de la IA en el marco legal</t>
  </si>
  <si>
    <t>Evaluación de la responsabilidad moral: Los humanos tienden a aplicar normas morales similares a agentes humanos y artificiales, lo que plantea la dificultad de traducir la culpa atribuida a agentes artificiales en castigos.
Preferencia por decisiones humanas: Se observa que los participantes pueden preferir decisiones humanas sobre las de IA, incluso si los sistemas de IA son más efectivos en ciertos procesos de toma de decisiones, revelando un sesgo ético hacia la humanidad en la delegación de decisiones.
Blame Avoidance y scapegoating estratégico: La delegación de decisiones a IA puede usarse como un medio para mejorar el rendimiento o evitar las consecuencias de decisiones erróneas, lo que introduce una dinámica moral compleja sobre la responsabilidad y la rendición de cuentas.
Diferencias en la evaluación de errores: Las decisiones de agentes artificiales y humanos son juzgadas de manera diferente, haciendo que se considere que los humanos son más responsables debido a su intencionalidad, lo que complica la evaluación ética de los resultados.
Expectativa de benevolencia en la IA: Se espera que los sistemas de IA que toman decisiones no solo sean eficientes, sino también benévolos, lo que plantea cuestionamientos éticos sobre las capacidades y expectativas de las máquinas en contextos de toma de decisiones sensibles</t>
  </si>
  <si>
    <t>ChatGPT</t>
  </si>
  <si>
    <t xml:space="preserve">Razonamiento judicial
Toma de decisiones legales
</t>
  </si>
  <si>
    <t>Transparencia: La utilización de IA como ChatGPT plantea preguntas sobre la transparencia en la toma de decisiones judiciales, ya que el proceso y la base de las decisiones pueden no ser completamente claros para todas las partes involucradas.
Responsabilidad y rendición de cuentas: Se discute cómo asegurar que los jueces y otros operadores jurídicos sean responsables de las decisiones tomadas con la ayuda de herramientas de IA, especialmente cuando estas decisiones afectan los derechos de las personas,.
Protección de derechos fundamentales: El uso de IA en decisiones judiciales puede poner en riesgo la protección de los derechos fundamentales de los ciudadanos, especialmente si el sistema de IA influye en resultados que impactan directamente en la vida de las personas,.
Criterios normativos y regulación: Se menciona la necesidad de establecer un marco regulatorio claro que defina las limitaciones, controles y usos permitidos de la IA en el ámbito judicial para garantizar que cumpla con la legislación vigente y no infrinja derechos.
Preservación de la independencia judicial: Existe la preocupación de que la apertura a la influencia de tecnologías como la IA pueda comprometer la independencia de los jueces y su capacidad para tomar decisiones basadas en su propio juicio y criterios legales.
Precedentes legales y su evolución: Las decisiones tomadas con la ayuda de IA pueden crear nuevos precedentes legales que afecten la evolución del derecho y su interpretación futuro, lo que plantea desafíos sobre cómo manejar estos nuevos marcos interpretativos</t>
  </si>
  <si>
    <t>Sesgo y equidad: Existe el riesgo de que los sistemas de IA hereden sesgos existentes en los datos utilizados para entrenarlos, lo que podría llevar a decisiones injustas o discriminatorias en el contexto judicial,.
Falta de humanidad en la toma de decisiones: El uso de IA en decisiones judiciales puede deshumanizar el proceso, ya que las máquinas no pueden comprender el contexto emocional o social de los casos, lo que puede afectar la empatía y el juicio moral necesario en decisiones legales.
Privacidad de los datos: La interacción entre IA y datos personales plantea preocupaciones sobre la privacidad y la confidencialidad. Es fundamental asegurar que el manejo de la información personal en procesos judiciales respete los derechos de privacidad de los individuos.
Desinformación y confiabilidad: La posibilidad de que la IA genere información incorrecta o engañosa plantea la cuestión de la confiabilidad de las decisiones judiciales que se basan en tales datos. Hay un riesgo claro de que decisiones críticas se tomen sobre la base de insumos no verificados o erróneos,.
Responsabilidad moral: Al utilizar IA para complementar o influir en las decisiones de los jueces, surge la cuestión de quién es moralmente responsable por las decisiones tomadas: el juez, los desarrolladores de la IA, o el sistema judicial en general.
Impacto en la confianza pública: La implementación de tecnologías de IA en el sistema judicial puede afectar la percepción pública sobre la justicia y la equidad del sistema, haciendo que algunos ciudadanos desconfíen de la integridad de los procesos legales,.
Desigualdad en el acceso a la tecnología: La falta de recursos para implementar y usar tecnologías de IA puede crear disparidades en el acceso a la justicia, donde solo ciertos grupos o instituciones pueden beneficiarse de estas herramientas</t>
  </si>
  <si>
    <t>Ley 2213 de 2022: Esta ley, en el contexto colombiano, establece la validez permanente del Decreto Legislativo 806 de 2020, que aborda la implementación de tecnologías de información y comunicación en los procedimientos judiciales. Su objetivo es agilizar los procesos judiciales y flexibilizar la atención a los usuarios del sistema de justicia. La ley también menciona el uso de medios tecnológicos para facilitar la realización de acciones, audiencias y trámites de manera virtual.
Decreto Legislativo 806 de 2020: Este decreto, vigente durante la pandemia, sentó las bases para el uso de nuevas tecnologías en los procedimientos judiciales en Colombia, permitiendo la virtualización de audiencias y el intercambio digital de documentos.
Carta Ética Europea sobre el Uso de IA en los Sistemas Judiciales: Se menciona la importancia de la Carta Ética adoptada dentro del marco del Consejo de Europa, que contempla principios para el uso responsable de la IA en la justicia, aunque no se detalla esta norma en profundidad dentro del texto.
Propuesta de la Unión Europea: Se hace referencia a una iniciativa de la Unión Europea para establecer un enfoque regulatorio sobre la IA, que incluye esfuerzos para garantizar un uso ético y seguro de la IA en diversos sectores, incluida la justicia</t>
  </si>
  <si>
    <t>Mejora la calidad de la regulación
Faclita la evaluación del impacto regulatorio
Asiste en la investigación e interpretación de hechos y derecho
Permite la toma de decisiones automatizadas en ciertas areas legales</t>
  </si>
  <si>
    <t>Administraión pública</t>
  </si>
  <si>
    <t>Incertidumbre definitoria: La falta de claridad y precisión en la terminología relacionada con la IA genera confusiones sobre su capacidad de uso en la administración pública, lo que a su vez puede llevar a una evaluación incorrecta de los sistemas,.
Vacíos regulatorios: La ausencia de normativas claras y específicas sobre el uso de la IA implica que el juez administrativo asuma un rol "suplente", tratando de llenar estos vacíos a través de la interpretación de la ley, lo que genera un contencioso adicional,.
Falta de un marco normativo adecuado: Es necesario establecer un marco regulatorio claro que incluya no solo definiciones, sino también estándares y requisitos específicos que se deben seguir para la implementación de sistemas de IA en las administraciones públicas,.
Clasificación de sistemas de alto riesgo: La propuesta de reglamento de la UE menciona que ciertos sistemas de IA pueden clasificarse como "de alto riesgo", lo que implica que deben cumplir con requisitos específicos, como la calidad de los datos, transparencia y supervisión humana. La falta de criterios claros para esta clasificación puede resultar problemática,.
Interacción entre derecho y tecnología: La dificultad en la interacción entre conceptos legales y técnicos debido a la rápida evolución de la tecnología. Esto requiere que el legislador base su normativa en definiciones proporcionadas por la ciencia informática, lo que puede no estar siempre disponible o ser clara,.
Desigualdades en la aplicación de la ley: La falta de armonización en el uso de la IA entre diferentes administraciones puede generar disparidades en términos de oportunidades y protección de derechos, lo que plantea un desafío legal significativo</t>
  </si>
  <si>
    <t>Compatibilidad con los derechos fundamentales: La necesidad de que los sistemas de IA sean diseñados y utilizados de manera que respeten y protejan los derechos fundamentales de las personas, asegurando que no se violen en su aplicación.
Transparencia y opacidad: El uso de sistemas de IA puede dar lugar a preocupaciones sobre la falta de transparencia en cómo se toman las decisiones, lo que puede dificultar la rendición de cuentas y la confianza pública en las instituciones.
Riesgo de distorsiones y sesgos: La posibilidad de que los sistemas de IA perpetúen o amplifiquen sesgos existentes, lo que podría resultar en decisiones injustas o discriminatorias en la administración pública.
Impacto en la democracia y el Estado de Derecho: El uso de IA en procesos administrativos y legales puede afectar la calidad de la democracia y el respeto al Estado de derecho, especialmente si se utilizan sistemas que ofrecen decisiones automatizadas sin la debida supervisión humana.
Responsabilidad ética en el diseño de sistemas: La responsabilidad de los desarrolladores y administradores de IA para garantizar que los sistemas se diseñen de manera ética, considerando el impacto que pueden tener en los ciudadanos y en la sociedad en general.
Interacción entre tecnología y comportamiento humano: La reflexión sobre cómo la implementación de la IA podría alterar las dinámicas de comportamiento en la administración pública y afectar la relación entre los ciudadanos y las instituciones.
Preparación y competencias del personal: La necesidad de desarrollar competencias éticas en los profesionales que operan con sistemas de IA, asegurando que tengan la capacidad de manejar las implicaciones éticas y sociales del uso de estas tecnologías</t>
  </si>
  <si>
    <t>Propuesta de Reglamento de la Unión Europea sobre Inteligencia Artificial (AI Act): Este reglamento busca establecer un marco regulatorio común para el uso de sistemas de IA en la UE, que incluye criterios para clasificar ciertos sistemas como de "alto riesgo". Se enfoca en la protección de derechos fundamentales y la seguridad,.
Normas constitucionales italianas: El autor hace referencia a principios fundamentales del ordenamiento jurídico italiano, como el artículo 97, que establece el principio de buen funcionamiento de la administración pública, y el artículo 3, que trata sobre el principio de igualdad. Estas normas destacan la necesidad de que la implementación de tecnologías de IA se alinee con los valores y principios constitucionales,.
Digitalización y simplificación normativa en el ámbito italiano: Se menciona un enfoque dentro del Plan Nacional de Recuperación y Resiliencia de Italia, que busca establecer una estructura que se ocupe de la simplificación normativa y preste especial atención a la digitalización y el uso de IA en la regulación</t>
  </si>
  <si>
    <t>Unión Europea
Italia</t>
  </si>
  <si>
    <t>Aprendizaje auntomático</t>
  </si>
  <si>
    <t>Análisis de datos de sentecnias
Examinar y visualizar los patrones de sentencias a lo largo del tiempo para diferentes delitos, como el narcotráfico y el robo al por menor
Analiza los datos para ayudar a comprender de mejor manera las similitudes y diferencias en la imposición de penas a través de diferentes delitos y períodos
Comprensión de las dinámicas penales
Apoyo en la toma de decisiones en el sistema legal</t>
  </si>
  <si>
    <t>Criminología</t>
  </si>
  <si>
    <t>Multidimensionalidad de los datos: El análisis de los datos de sentencia es complicado debido a su naturaleza multidimensional, lo que dificulta la visualización y comparación de estadísticas de sentencias para diferentes delitos y distritos,.
Variación dentro de los distritos: La agregación de datos de sentencias a nivel de año o distrito puede perder la variación y complejidad dentro de esos distritos, lo que puede dar lugar a análisis incompletos.
Complejidad de las sentencias: Las sentencias pueden incluir múltiples componentes (como cárcel, prisión, libertad condicional, multas, restitución y servicio comunitario), lo que hace que las comparaciones de patrones de sentencia sean complejas y no se puedan realizar simplemente a través de medidas estadísticas estándar,.
Dificultades en el análisis temporal: Es un desafío analizar cómo cambian los patrones de sentencia a lo largo del tiempo y establecer comparaciones significativas entre diferentes períodos,.
Limitaciones de los métodos existentes: Los enfoques actuales para estudiar trayectorias de comportamiento criminal suelen utilizar modelos de mezcla finita, los cuales pueden no ser adecuados para el análisis de datos de sentencias por su simplicidad</t>
  </si>
  <si>
    <t>Privacidad de los datos: El uso de datos de sentencias que pueden contener información sensible sobre individuos plantea preocupaciones sobre la privacidad y la protección de la identidad de los encausados.
Estigmatización: La representación de datos de sentencias puede contribuir a la estigmatización de los individuos en función de sus antecedentes penales, lo que podría afectar su reintegración en la sociedad y su trato por parte de la comunidad y las instituciones.
Interpretación de los datos: Existe un riesgo de que los datos analizados y visualizados sean malinterpretados o utilizados de manera inapropiada, lo que puede llevar a conclusiones erróneas sobre el comportamiento de ciertos grupos demográficos o distritos.
Uso de algoritmos y sesgos: La aplicación de algoritmos de aprendizaje automático puede introducir sesgos que, si no se manejan adecuadamente, pueden perpetuar desigualdades en el sistema judicial y afectar negativamente a ciertas poblaciones,.
Responsabilidad y rendición de cuentas: Hay preocupaciones sobre quién es responsable si los análisis resultan en decisiones que impactan negativamente a las personas, lo que plantea cuestiones sobre la rendición de cuentas en el uso de herramientas de análisis de datos en el ámbito legal</t>
  </si>
  <si>
    <t>se hace referencia a consideraciones generales sobre la ética y el uso responsable de los datos, lo cual sugiere la necesidad de alinearse con principios éticos y legales en la aplicación de estas tecnologías en el ámbito jurídico.</t>
  </si>
  <si>
    <t>Aprendizaje automático
IA Generativa</t>
  </si>
  <si>
    <t>NLP:
T5 (Text-To-Text Transfer Transformer)
GPT-2 (Generative Pretrained Transformer 2)</t>
  </si>
  <si>
    <t>NLP: generar resúmenes extractivos de sentencias judiciales
T5 entrena y evalúa la generación de resúmenes extractivos
GPT-2 utilizado en la comparación del rendimiento para generar resúmenes</t>
  </si>
  <si>
    <t>Analizar y resumir sentencias legales
Generación de contenido socialmente responsable</t>
  </si>
  <si>
    <t>Derecho constitucional, civil y penal</t>
  </si>
  <si>
    <t>Complejidad del Lenguaje: La estructura lingüística compleja de los documentos legales indios, que incluye terminología arcaica y jerga legal, dificulta la comprensión y el resumen preciso de los textos.
Marco Legal Diverso: La amplia variedad de leyes, estatutos y regulaciones que abarcan diferentes dominios legales como el derecho civil, penal, constitucional y administrativo complica el proceso de resumen, ya que requiere conocimientos específicos.
Documentos Largos: Las sentencias legales indias son frecuentemente extensas, a menudo con cientos o miles de páginas, lo que representa un desafío significativo para extraer información clave sin perder relevancia y precisión.
Matices Contextuales: Las decisiones legales están influenciadas por factores contextuales, tales como precedentes, interpretación de leyes y consideraciones socioculturales, lo que requiere una comprensión profunda de estas complejidades para resumir adecuadamente.
Falta de Estandarización: La ausencia de un formato o estructura estándar en las sentencias legales de diferentes tribunales y cortes complica el proceso de resumen, exigiendo enfoques personalizados para diferentes tipos de juicios.
Disponibilidad y Calidad de Datos: A pesar de la abundancia de datos legales en la India, garantizar la disponibilidad y calidad adecuada para el entrenamiento y evaluación de modelos de resumen sigue siendo un reto, especialmente debido a la escasez de conjuntos de datos anotados</t>
  </si>
  <si>
    <t>Precisión: La necesidad de garantizar que los resúmenes generados sean precisos y reflejen correctamente el contenido original de las sentencias legales, evitando tergiversaciones.
Equidad: Preocupaciones sobre la imparcialidad y la representación equitativa en los resúmenes generados. Es crucial que las herramientas de summarización no perpetúen ni exacerben sesgos existentes en los textos legales.
Transparencia: La importancia de la transparencia en el proceso de toma de decisiones de los modelos de IA utilizados para la summarización. Esto implica ser capaz de entender cómo se generan los resúmenes y identificar posibles sesgos o inexactitudes.
Cumplimiento con Normas Legales: Asegurar que los resúmenes cumplan con las normativas legales y directrices éticas, incluyendo la protección de la privacidad y evitando sesgos en el contenido presentado.
Confianza en el Uso de Modelos de NLP: Fomentar la confianza en el uso de modelos de procesamiento de lenguaje natural (NLP) para la summarización, lo que implica abordar activamente las preocupaciones sobre sesgos y la precisión de las representaciones resumidas</t>
  </si>
  <si>
    <t>Se hace referencia a la necesidad de desarrollar estándares, directrices y marcos para el despliegue responsable de la IA en contextos legales, enfatizando la atención a aspectos como privacidad, sesgos, equidad y rendición de cuentas en la summarización de textos legales</t>
  </si>
  <si>
    <t>IAX</t>
  </si>
  <si>
    <t>Analisis de sentencias de justicia penal
Aumentar la transparencia y reducir sesgos en la toma de decisiones judiciales
Asistencia a los abogados en la búsqueda de casos relevantes
Predecir con precisión los resultados de los casos
Evaluación de riesgos asociados a los clientes
Asignación de forma aleatoria de casos 
Detecta irregularidades en el sistema judicial
Trascribir audiencias de manera rápida y precisa
Complementa y respalda el proceso de deliberación y decisión de los jueces</t>
  </si>
  <si>
    <t>Falta de transparencia: Los sistemas de IA pueden ser percibidos como "cajas negras", lo que dificulta la comprensión de cómo se toman las decisiones.
Dificultad en la rendición de cuentas: La complejidad de los algoritmos puede generar problemas en la identificación de responsabilidades legales en caso de errores.
Implicaciones sobre el debido proceso: La introducción de IA puede plantear riesgos en relación con el derecho a un juicio justo y la garantía de un proceso equitativo.
Sesgos inherentes en los algoritmos: Existen preocupaciones sobre el potencial de los algoritmos para perpetuar o exacerbar sesgos existentes en el sistema judicial, lo que puede afectar la equidad de las decisiones,.
Normas de procedimiento y acceso a la justicia: La implementación de AI puede complicar el acceso a mecanismos judiciales justos y accesibles para los ciudadanos, afectando la efectividad del sistema legal.
Desafíos de contestabilidad: La falta de claridad sobre los procesos y criterios utilizados por los sistemas de IA puede dificultar la capacidad de las partes afectadas para impugnar decisiones.
Regulación de la IA: La necesidad de desarrollar marcos legales adecuados para regular el uso de la IA en la sentencia penal y asegurar que se alinee con los principios del estado de derecho</t>
  </si>
  <si>
    <t>Sesgo y discriminación: La utilización de algoritmos podría perpetuar o acentuar sesgos raciales o sociales existentes en el sistema judicial, afectando la imparcialidad en las decisiones de sentencia.
Falta de explicabilidad: La complejidad de los sistemas de IA puede hacer que sea difícil para los jueces y los afectados entender cómo se toman las decisiones, lo que genera desconfianza en el sistema,.
Deshumanización del proceso judicial: El uso de IA puede hacer que el proceso judicial se sienta menos humano, lo que podría tener consecuencias negativas en la percepción pública sobre la justicia y la equidad.
Impacto en la autonomía humana: A medida que los sistemas de IA asumen más funciones en el proceso judicial, puede haber preocupación sobre la disminución de la autoridad y la autonomía de los jueces humanos.
Responsabilidad moral: La introducción de sistemas automáticos planteará preguntas sobre quién es moralmente responsable de las decisiones tomadas por la IA, especialmente en casos de errores o sesgos en la sentencia.
Integridad del sistema judicial: La posible dependencia de tecnología ajena para decisiones críticas puede plantear dudas sobre la integridad y el valor del juicio humano en el sistema legal.
Acceso desigual a tecnología: La disponibilidad y el uso de herramientas de IA pueden no ser equitativos, lo que podría crear una brecha en la justicia donde algunos grupos tienen acceso a mejores recursos y tecnologías que otros</t>
  </si>
  <si>
    <t>Reglamento General de Protección de Datos (GDPR): Este marco de la Unión Europea, implementado en 2016, establece que los sistemas de IA deben ser explicables. En concreto, el Artículo 15 menciona que las partes relevantes tienen el derecho a acceder a "información significativa sobre la lógica involucrada, así como la importancia y las consecuencias previstas de tal procesamiento".
Propuestas de regulación en Canadá: Se menciona que en Canadá no existe una norma legal específica que aborde la exigencia de explicabilidad en la IA; sin embargo, se ha sugerido que la IA debería ser “auditable” y que se debe proporcionar una “explicación significativa” a solicitud.
Vacío regulatorio general: El autor señala que, en general, el uso de IA ha ocurrido en un vacío regulatorio, indicando que la legislación existente es insuficiente para abordar los desafíos que plantea la IA en el ámbito legal</t>
  </si>
  <si>
    <t>Toma de decisiones dentro del proceso judicial
Resolución de conflictos
Predicción de resultados en juicios
Realizar cribado de procesos
Ayudar en la preparación de documentos y opiniones legales</t>
  </si>
  <si>
    <t>Falta de Publicidad y Transparencia: Las decisiones judiciales tomadas con el apoyo de IA deben ser públicas. Existe el riesgo de que la falta de acceso a la información sobre cómo se toman estas decisiones afecte la confianza en el sistema judicial,.
Informar al Jurisdicionado: Es fundamental que los ciudadanos y las partes involucradas sean informados que se ha utilizado IA en la toma de decisiones, para garantizar su derecho a entender las bases de esas decisiones,.
Acceso Efectivo a la Justicia: Asegurar el derecho subjetivo de acceso a los jueces, lo que implica que, a pesar del uso de IA, las personas deben poder recurrir a un humano en caso de disconformidad con las decisiones automatizadas.
Derecho de Revisión de Decisiones Automatizadas: Los individuos deben tener la posibilidad de apelar o revisar las decisiones tomadas por la IA, lo que plantea cuestiones sobre cómo se podría articular este proceso jurídicamente sin depender de los algoritmos,.
Regulación de la IA: Aún no está claramente definida la regulación en relación con el uso de IA en la justicia, lo que representa una incertidumbre legal que puede impactar la implementación de esta tecnología,.
Riesgos a las Garantías Constitucionales: El uso desmedido de tecnología puede chocar con las garantías constitucionales, particularmente el debido proceso legal, lo que podría significar que las decisiones no sean justas o imparciales,.
Opacidad Algorítmica: La falta de entendimiento sobre cómo funcionan los algoritmos puede limitar la capacidad de los abogados para desafiar decisiones judiciales que se basan en IA, generando un riesgo para las garantías fundamentales del proceso</t>
  </si>
  <si>
    <t>Imparcialidad y Neutralidad de las Decisiones: Existe la creencia errónea de que las decisiones tomadas por máquinas son inherentemente imparciales y neutrales, lo cual no es cierto, dado que los algoritmos pueden estar influenciados por sesgos presentes en los datos que utilizan.
Pérdida de Humanización en el Proceso Judicial: La dependencia excesiva en la IA para la toma de decisiones puede llevar a una deshumanización del proceso judicial, donde se minimiza el papel del juicio humano y la empatía en la resolución de conflictos,.
Transparencia Algorítmica: La falta de claridad sobre cómo funcionan y se desarrollan los algoritmos puede impedir que las partes comprendan las decisiones que les afectan, creando un conflicto ético en la transparencia y el derecho a entender el proceso,.
Impacto en la Vida de las Personas: La utilización de IA en decisiones judiciales puede tener consecuencias significativas en la vida de individuos, lo que plantea preocupaciones éticas sobre la responsabilidad de estas decisiones y la necesidad de garantizar que sean justas y equitativas.
Industrialización de las Decisiones Judiciales: Hay un riesgo de que el uso de IA lleve a una "industrialización" de las decisiones, donde los casos son tratados de manera uniforme y no se considera la singularidad de cada situación, lo que podría comprometer la justicia.
Responsabilidad Ética de los Desarrolladores: Los desarrolladores de tecnologías de IA tienen la responsabilidad ética de asegurarse de que sus sistemas no perpetúen sesgos o desigualdades y que sean diseñados para tratar a todos los usuarios de manera justa.
Adopción de Decisiones Automatizadas sin Supervisión: El uso de decisiones judiciales totalmente automatizadas puede tener repercusiones éticas significativas, especialmente si los humanos no están involucrados en el proceso de toma de decisiones</t>
  </si>
  <si>
    <t>El autor menciona la falta de regulación específica sobre el uso de tecnologías de inteligencia artificial en el sistema legal, indicando que, a pesar del incentivo por parte del Consejo Nacional de Justicia (CNJ) en Brasil, aún no existe una regulación clara al respecto,. Sin embargo, se hace referencia a un proyecto de ley en trámite en el Senado Federal de Brasil, el proyecto de ley nº 5051/2019, que establece que "los sistemas decisionales basados en inteligencia artificial serán, siempre, auxiliares a la toma de decisión humana". Este proyecto también menciona que los supervisores que utilicen dichos sistemas serán responsables por los daños que puedan derivarse de estas decisiones.</t>
  </si>
  <si>
    <t>Aprendizaje Automático. Revisar tabla 5 del estudio: Resumen de los métodos aplicados</t>
  </si>
  <si>
    <t>Boosted Decision Trees (BDT)
Particle Swarm Optimization (PSO)
Case Based Reasoning (CBR)
Support Vector Machine (SVM)
Random Forest (RF)
Convolutional Neural Network (CNN)
Logistic Regression (LR)
Naïve Bayes (NB)
Cognitive Computing Framework (CCF)</t>
  </si>
  <si>
    <t>Boosted Decision Trees (BDT) - Utilizado en casos de litigios de construcción.
Particle Swarm Optimization (PSO) - También aplicado en litigios de construcción.
Case Based Reasoning (CBR) - Se utiliza para predecir resultados en litigios de construcción.
Support Vector Machine (SVM) - Usado en múltiples casos, incluyendo litigios criminales.
Random Forest (RF) - Aplicado en la predicción de decisiones en casos criminales.
Convolutional Neural Network (CNN) - Utilizado para la clasificación en casos criminales.
Logistic Regression (LR) - Empleado en casos de derechos parentales y en el contexto de despidos.
Naïve Bayes (NB) - Aplicado en la predicción relacionada con la ley fiscal.
Cognitive Computing Framework (CCF) - Utilizado en el contexto de divorcios</t>
  </si>
  <si>
    <t>Litigios de Construcción - Predicción de resultados en disputas relacionadas con la construcción.
Casos Criminales - Se explora la predicción de veredictos en contextos delictivos.
Derechos Parentales - Evaluación de decisiones relacionadas con la custodia y derechos de los padres.
Derecho Laboral - Predicciones en torno a derechos y protección de los trabajadores.
Divorcio - Aplicación de modelos de IA en la resolución de casos de divorcio.
Legislación Fiscal - Uso de IA en la predicción de casos relacionados con la ley fiscal.
Casos de Otorgamiento de Dowry - Predicciones sobre la culpabilidad o inocencia en situaciones de dote relacionadas con muertes</t>
  </si>
  <si>
    <t>Complejidad del Sistema Legal - La dificultad de entender los procesos legales por parte de los civiles, debido a las interacciones necesarias con abogados y la naturaleza compleja de las decisiones judiciales.
Variedad de Tipos de Decisiones Judiciales - La diversificación de los tipos de decisiones que pueden ser predichas, lo que requiere diferentes enfoques y métodos de análisis.
Limitaciones en la Clasificación de Resultados - Muchos estudios se enfocan en tareas binarias (como "culpable" o "no culpable"), limitando la capacidad de estos modelos para abordar la complejidad de los casos.
Requerimientos de Datos Históricos - La dependencia de datos históricos para entrenar modelos, lo que puede no reflejar cambios recientes en las leyes o en la interpretación judicial.
Calidad y Accesibilidad de Datos - La dificultad en la obtención de datos de alta calidad y relevancia para entrenar modelos de IA, así como problemas de accesibilidad a estos conjuntos de datos.
Costo y Tiempo de los Procesos Legales - El proceso de litigio es frecuentemente costoso y prolongado, lo que puede influir en la efectividad de los modelos predictivos.
Necesidad de Validación Legal - Los modelos y sus resultados necesitan ser validados dentro del marco legal existente, lo que puede ser un proceso largo y complicado.
Desarrollo de Normativas - La falta de normativas claras sobre cómo implementar y utilizar IA en el contexto judicial puede presentar desafíos operativos y legales para su adopción</t>
  </si>
  <si>
    <t>Transparencia en Algoritmos - La falta de claridad sobre cómo funcionan los modelos de IA puede generar desconfianza en su uso, especialmente si las decisiones son opacas.
Sesgo Algorítmico - Existe el riesgo de que los modelos reflejen o amplifiquen sesgos históricos presentes en los datos de entrenamiento, lo que puede llevar a decisiones injustas o discriminatorias.
Responsabilidad y Rendición de Cuentas - La identificación de quién es responsable por las decisiones tomadas por un sistema de IA, especialmente en casos de error o injusticia, plantea interrogantes éticas.
Impacto en la Autonomía Profesional - La creciente dependencia de modelos predictivos podría afectar la autonomía de los jueces y abogados en la toma de decisiones, lo que podría disminuir la calidad del juicio humano en contextos complejos.
Acceso Equitativo a la Tecnología - La disparidad en el acceso a tecnologías avanzadas puede crear desigualdades en el sistema judicial, donde solo ciertas partes pueden beneficiarse de las herramientas de IA.
Privacidad de los Datos - La recopilación y uso de datos personales para entrenar modelos de IA pueden plantear preocupaciones sobre la privacidad y la protección de información sensible.
Consecuencias no Intencionadas - La implementación de herramientas de IA puede llevar a resultados no previstos que podrían afectar gravemente a individuos o grupos, especialmente en contextos sensibles como decisiones judiciales</t>
  </si>
  <si>
    <t>Toma de decisiones sobre sentencias
Evaluación de riesgos
Recomendación de sentencias
Optimización del proceso judicial al introducir tribunales inteligentes
Informar a los tribunales sobre la probabilidad de que los delincuentes reincidan en el crimen</t>
  </si>
  <si>
    <t>Sesgos algorítmicos: Problemas relacionados con la posibilidad de que los algoritmos perpetúen o amplifiquen sesgos existentes en los datos utilizados para entrenarlos.
Falta de transparencia: Dificultades para entender y acceder a los procesos de decisión de los algoritmos (causalidad y explicaciones de las decisiones tomadas).
Comparación de algoritmos: La falta de criterios éticamente plausibles y aplicables para evaluar el desempeño de diferentes algoritmos de sentencing y determinar cuál es preferible.
Efectos sobre el orden penal existente: La incertidumbre sobre cómo los nuevos algoritmos podrían afectar las normas penales y las recomendaciones de sentencia, especialmente si los algoritmos no difieren significativamente entre sí.
Recolección de datos: Problemas relacionados con la recopilación y calidad de los datos utilizados para entrenar los algoritmos, que pueden influir en su eficacia y justicia.
Coste-efectividad: Preguntas sobre la eficiencia y reducción del tiempo de procesamiento de casos en comparación con métodos tradicionales</t>
  </si>
  <si>
    <t>Bias algorítmico: Preocupaciones sobre cómo los sesgos en los datos históricos pueden reflejarse y amplificarse en las decisiones de los algoritmos, lo que lleva a un tratamiento injusto de ciertos grupos.
Transparencia: La falta de claridad sobre cómo funcionan los algoritmos y cómo se toman las decisiones, lo que genera desconfianza en el sistema.
Sobrepunishment (sobrecastigo): La posibilidad de que las sentencias propuestas por los algoritmos sean desproporcionadas o excesivas en comparación con lo que se consideraría éticamente aceptable.
Desarrollo de teorías penales: La necesidad de contar con teorías penales éticamente consistentes que puedan guiar la implementación de algoritmos para garantizar que las decisiones de sentencia se alineen con principios éticos sólidos.
Ética del castigo: Dificultades para definir qué constituye un enfoque ético correcto para la imposición de penas y cómo los algoritmos pueden ajustarse a esas normas.
Consecuencias inesperadas: Preocupaciones sobre posibles efectos colaterales de la implementación de algoritmos en la práctica judicial, que podrían no ser evidentes al principio.
Deshumanización del proceso judicial: Riesgo de que la introducción de algoritmos en la sentencia reduzca la atención humanitaria y el contexto individual que los jueces pueden considerar</t>
  </si>
  <si>
    <t>Aprendizaje automático</t>
  </si>
  <si>
    <t>Determinación de sentencias
Proporciona recomendaciones de sentencia
Recuperación de la información
Provición de evaluaciones de riesgo
Generación de recomendaciones de sentencia</t>
  </si>
  <si>
    <t>Cantidad de información requerida para caracterizar adecuadamente un delito, lo que puede complicar el proceso de entrada de datos en los sistemas de IA.
Dificultades para cuantificar ciertos factores relevantes en la evaluación de un caso, lo que puede llevar a una representación inexacta de la naturaleza del crimen.
Variabilidad en la importancia de la información según el contexto, lo que puede afectar la consistencia de las recomendaciones de las sentencias.
Prolongación del tiempo de procesamiento de casos, lo que puede contradecir uno de los argumentos a favor de la implementación de algoritmos: la eficiencia en el sistema judicial.
Fatiga judicial, que puede resultar de un proceso de entrada de datos demasiado complejo y demandante.
Desigualdad en las sentencias debido a la disparidad entre jueces, que se puede ver exacerbada si la IA no logra captar adecuadamente las particularidades de diferentes casos</t>
  </si>
  <si>
    <t>Dificultades en la entrada de información: La complejidad y las demandas de tiempo para proporcionar la información adecuada al algoritmo pueden generar preocupaciones éticas respecto a si se están esclareciendo adecuadamente los delitos en cuestión.
Consecuencias de la complejidad en la entrada de datos: Si la complejidad en la entrada de datos resulta en recomendaciones de sentencia inexactas o desiguales, esto puede cuestionar la equidad y la justicia del sistema penal.
Desigualdad en las sentencias: Aunque la IA busca reducir la disparidad en las sentencias, la incapacidad del algoritmo para captar adecuadamente la complejidad de los casos puede llevar a situaciones donde delitos similares no sean tratados de manera uniforme, lo que plantea inquietudes éticas sobre la equidad.
Posibilidad de desviar el propósito original de la IA: La introducción de algoritmos con el objetivo de aumentar la uniformidad en las sentencias puede fallar, lo que plantea preguntas éticas sobre la efectividad de estas herramientas para lograr sus objetivos declarados.
Implicaciones de la fatiga judicial: La sobrecarga en los jueces, causada por la necesidad de entrada de datos complejos, puede afectar la calidad de las decisiones judiciales, planteando dudas éticas sobre el bienestar de los involucrados en el proceso judicial y la administración de justicia.
Determinación de cuándo las disparidades en las sentencias son éticamente indeseables: La dificultad para establecer circunstancias bajo las cuales las disparidades en las sentencias resultantes de la complejidad en la entrada de datos son éticamente problemáticas</t>
  </si>
  <si>
    <t>Mejora la eficiencia en el proceso de sentencia
Provisión de predicciones sobre las sentencias basadas en un conjunto de datos de decisiones de sentencia previas
Identificación de patrones en sentencias previas
Informar sobre los niveles de sentencia en casos similares</t>
  </si>
  <si>
    <t>Discrepancia entre la práctica penal real y la penalidad idealmente deseable: Existe una tensión entre lo que la teoría del derecho penal sugiere que deberían ser las sentencias y lo que realmente se impone en la práctica judicial.
Construcción de un conjunto de datos adecuado: Hay dificultades prácticas para crear un conjunto de datos suficientemente rico y representativo que refleje sentencias apropiadas para diferentes delitos.
Aceptación de las predicciones algorítmicas: Si las predicciones de las sentencias producidas por los algoritmos no se alinean con las sentencias impuestas por el marco legislativo, su implementación puede resultar problemática.
Dilema de la IA en la sentencia: El algoritmo puede basarse en decisiones de sentencia reales, lo que podría no resultar en una mejora de las prácticas de sentencia; o puede basarse en evaluaciones hipotéticas de sentencias apropiadas, lo que podría no ser viable en circunstancias reales donde hay una discrepancia significativa entre la teoría penal y la práctica,.
Heterogeneidad de la justicia: La diversidad en las decisiones de los jueces puede complicar la uniformidad de las sentencias, lo cual es un objetivo del uso de algoritmos.
Calidad de las predicciones: Si el conjunto de datos es demasiado pequeño, puede comprometer la calidad de las salidas y hacer que las predicciones sean inexactas o engañosas.</t>
  </si>
  <si>
    <t>Transparencia algorítmica: La falta de claridad sobre cómo funcionan los algoritmos y cómo se toman las decisiones puede generar desconfianza en el sistema de justicia.
Equidad en el tratamiento de casos: Existe el riesgo de que la IA perpetúe sesgos existentes en los datos históricos de sentencias, lo que podría llevar a resultados desiguales o injustos para ciertos grupos de personas.
Deshumanización del proceso de sentencia: El uso de algoritmos podría hacer que las decisiones de sentencia se vean como meras cifras o resultados calculados, despojando la experiencia humana y la empatía del juicio.
Dependencia de los jueces en las recomendaciones de los algoritmos: Si los jueces se convierten en dependientes de las sugerencias algorítmicas, podría haber una erosión de su autoridad y responsabilidad en la toma de decisiones.
Interpretación de la proporcionalidad: La aplicación de principios de proporcionalidad a través de algoritmos plantea cuestiones sobre qué constituye una "sanción adecuada" y cómo se evalúan los factores relevantes en cada caso individual.
Impacto en la confianza pública: La implantación de sistemas de IA en el proceso de sentencia podría afectar la percepción pública sobre la justicia y la imparcialidad del sistema legal.
Responsabilidad en la toma de decisiones: La introducción de IA puede complicar la identificación de quién es responsable en caso de que las decisiones basadas en algoritmos resulten en resultados injustos o erróneos.</t>
  </si>
  <si>
    <t>Determinar sentencias en juicios
Evaluar el riesgo de reincidencia de los delincuentes
Asistir en la determinación de sentencias
Abordar y reducir disparidades en las sentencias
Ayudar en el análisis de grandes volúmenes de datos
Identificar patrones y tendencias en el comportamiento delictivo</t>
  </si>
  <si>
    <t>Preocupaciones sobre la Discriminación: Existe el riesgo de que los algoritmos reproduzcan patrones existentes de discriminación, lo que podría llevar a decisiones de sentencia más severas para ciertos grupos de ciudadanos.
Problemas de Comparación de Rendimiento: Dificultades en comparar la efectividad de los jueces humanos con la de los algoritmos, especialmente cuando pueden determinar diferentes sentencias.
Transparencia de Algoritmos: La falta de claridad en cómo los algoritmos toman decisiones, lo que dificulta la comprensión y la justificación de las sentencias emitidas.
Control del Juez sobre las Sentencias: Cuestionamientos sobre la capacidad del juez para ejercer control y discreción en el proceso de sentencia cuando se utilizan herramientas algorítmicas, lo que podría afectar la percepción de justicia.
Problema de Entrada de Datos: Dificultades para introducir todos los factores relevantes de un crimen y del delincuente en el algoritmo, lo que puede afectar la precisión de las decisiones de sentencia.</t>
  </si>
  <si>
    <t>Función Condenatoria del Proceso de Sentencia: La preocupación de que el uso de algoritmos puede socavar la función condenatoria que tradicionalmente tiene el proceso judicial, afectando su propósito moral.
Valoración de la Desviación del Juez: Dudas sobre si un algoritmo puede o debe sustituir el juicio humano y la expressión de valores comunitarios en las decisiones de sentencia, lo que plantea cuestiones sobre la pérdida de la individualidad en el proceso de sentencia.
Impacto en la Responsabilidad Moral: Preguntas sobre quién es responsable moralmente de las decisiones de sentencia si se utilizan algoritmos, lo que puede diluir la rendición de cuentas en el sistema judicial.
Transparencia y Comprensibilidad: La falta de transparencia en los algoritmos puede llevar a la desconfianza pública en el sistema judicial si las decisiones basadas en algoritmos son percibidas como opacas o injustas.
Desaparición del Juicio Personal: La preocupación de que el uso de IA puede eliminar el juicio personal de los jueces, que puede ser vital para considerar circunstancias únicas de cada caso.
Impacto en la Percepción de Justicia: Cuestionamientos sobre cómo la introducción de algoritmos afecta la percepción pública de la justicia y legitimidad del sistema judicial.</t>
  </si>
  <si>
    <t xml:space="preserve">Evalúa el perfil de riesgo de los delincuentes, proporcionando un puntaje de riesgo
Proporciona información relevante sobre sentencias pasadas y estadísticas de reincidencia
Ofrecer recomendaciones de sentencia
Facilita el acceso a bases de datos de deciciones judiciales previas, ayudando a considerar precedentes 
</t>
  </si>
  <si>
    <t>Falta de aceptación por parte de los jueces: Históricamente, ha habido resistencia por parte de los jueces para utilizar tecnología que asista en la determinación de penas, lo que puede limitar la implementación de sistemas de IA en los tribunales.
Normativas y legislaciones: Las estatutos de sentencia suelen especificar múltiples objetivos y filosofías de sentencia que pueden no alinearse fácilmente con un enfoque sistemático basado en algoritmos.
Desigualdad en el uso de la tecnología: Existen temores sobre cómo la implementación de la IA puede llevar a disparidades en el tratamiento de diferentes grupos de delincuentes, dependiendo de cómo se programen los algoritmos y de los datos utilizados.
Responsabilidad judicial: Hay consideraciones sobre cómo se debe manejar la responsabilidad en caso de errores o fallos en el sistema de IA, especialmente si las decisiones de sentencia se basan en recomendaciones algorítmicas.
Precedentes judiciales y jurisprudencia: La utilización de IA puede influir en cómo se interpretan y aplican los precedentes judiciales, lo que podría afectar la consistencia y la equidad de las decisiones judiciales.
Implicaciones en el proceso de negociación de culpabilidad: Dado que muchas decisiones en el sistema de justicia penal de EE.UU. resultan de negociaciones de culpabilidad, la introducción de IA podría alterar las dinámicas de este proceso</t>
  </si>
  <si>
    <t>Transparencia Algorítmica: Hay preocupaciones sobre la opacidad de los algoritmos utilizados en los sistemas de IA, lo que puede dificultar el entendimiento de cómo se toman las decisiones de sentencia y reducir la confianza en el sistema judicial.
Equidad y Discriminación: Se requiere un examen de si las decisiones tomadas por algoritmos pueden resultar discriminatorias, perpetuando o incluso exacerbando sesgos existentes en el sistema de justicia.
Manualidad en la Sentencia: La utilización de IA puede llevar a una deshumanización del proceso de sentencia, generando dudas sobre la capacidad de los sistemas de IA para considerar factores humanos como la compasión y la misericordia en las decisiones judiciales.
Relación entre precisión y transparencia: Existe un dilema ético sobre si se debe priorizar la precisión en las predicciones algoritmicas frente a la necesidad de que estos sistemas sean comprensibles y transparentes.
Dependencia de la Tecnología: Hay una preocupación sobre cómo la dependencia de los jueces en los sistemas de IA podría afectar su propio juicio y capacidad de toma de decisiones, llevando a una pérdida de la agencia crítica en el proceso judicial.
Impacto en la percepción pública: La implementación de IA en Sentencias podría afectar la percepción de legitimidad del sistema judicial, influyendo en cómo los ciudadanos ven la justicia y el debido proceso</t>
  </si>
  <si>
    <t>Se enfatiza la necesidad de que los algoritmos utilizados en el sistema de justicia penal sean no solo precisos, sino también transparentes y equitativos. Esto se enmarca dentro de un ámbito más amplio de las discusiones sobre "FAT" (Justicia, Responsabilidad y Transparencia) en algoritmos</t>
  </si>
  <si>
    <t>Toma de decisiones judiciales
Automatización de procesos judiciales
Decidir casos similares a como lo haría un juex, considerando pruebas y preceptos legales
Análisi de datos y pruebas documentales</t>
  </si>
  <si>
    <t>Vacío normativo: La falta de regulación específica que afecta a situaciones jurídicas nuevas que no han sido contempladas por el legislador.
Indeterminación de la norma: Normas jurídicas que son poco concretas o imprecisas, lo que puede complicar la aplicación de la IA en decisiones judiciales.
Implicaciones sobre derechos fundamentales: El uso de decisiones automatizadas en justicia puede afectar derechos como la tutela judicial efectiva y el derecho a un juicio justo.
Revisión judicial: La necesidad de garantizar que las decisiones tomadas por sistemas de IA sean revisadas por jueces humanos, estableciendo esta revisión como un derecho esencial para los justiciables.
Responsabilidad del sistema de IA: Dificultades para determinar quién es responsable en caso de errores o sesgos en las decisiones tomadas por algoritmos judiciales.
Transparencia y opacidad: Retos en asegurar que los sistemas de IA utilizados en el ámbito jurídico sean transparentes en su funcionamiento y en la toma de decisiones.
Sesgos algorítmicos: Peligros de que los algoritmos perpetúen o amplifiquen sesgos existentes en los datos utilizados para entrenarlos, lo que podría llevar a decisiones injustas.
Necesidad de supervisión humana: Establecer marcos de supervisión para los sistemas de IA que aseguren la imparcialidad y la independencia judicial.
Falta de capacitación judicial: La necesidad de capacitar a jueces y otros profesionales del derecho en el uso y comprensión de tecnologías de IA.</t>
  </si>
  <si>
    <t>Imparcialidad: La preocupación de que las decisiones tomadas por sistemas de IA puedan carecer de la imparcialidad inherente a los jueces humanos, lo que podría afectar la justicia de los fallos.
Independencia judicial: La cuestión de si un juez robot puede operar de manera independiente sin influencias externas, lo que es fundamental para la confianza en el sistema judicial.
Sesgos en los algoritmos: El riesgo de que los algoritmos utilizados en la IA perpetúen o amplifiquen sesgos, lo que podría llevar a decisiones discriminatorias y afectar negativamente a ciertos grupos.
Transparencia de decisiones: La necesidad de que las decisiones automatizadas sean comprensibles y transparentes para los justiciables, lo que plantea un reto en cuanto a la explicabilidad de los algoritmos.
Derechos de los justiciables: Asegurar que los individuos tengan un acceso justo y equitativo a la justicia, y que no sean perjudicados por decisiones automatizadas.
Confianza pública: La importancia de construir y mantener la confianza del público en la justicia y en los sistemas judiciales que incorporan IA.
Impacto en la subjetividad de las decisiones: Consideraciones sobre cómo la implementación de IA podría eliminar la subjetividad que puede ser valiosa en ciertas decisiones judiciales.
Responsabilidad ética en la toma de decisiones: Cuestionamientos sobre quién es responsable éticamente por las decisiones tomadas por sistemas de IA y cómo esa responsabilidad se alinea con la justicia.
Impacto en la relación juez-abogado-justiciable: El posible cambio en la dinámica de interacción entre los jueces, abogados y los justiciables debido a la introducción de la tecnología en el proceso judicial.</t>
  </si>
  <si>
    <t xml:space="preserve">Borrador del Convenio marco sobre IA, Derechos humanos, Democracia y Estado de Derecho: Este documento, publicado por el Comité sobre IA del Consejo de Europa, incluye principios de seguridad y transparencia, así como mecanismos de gestión de riesgos y de impacto de los sistemas de IA.
Ley de IA o Artificial Intelligence Act: Este es un marco normativo propuesto a nivel europeo, donde el Parlamento Europeo adoptó una posición común en junio de 2023. La ley busca regular el uso de la IA incluyendo consideraciones sobre riesgos altos derivados de decisiones automatizadas en el ámbito de la justicia
En octubre de 2022 la Casa Blanca presentó una propuesta de Declaración de Derechos ante la IA (Blueprint for an AI Bill of Rights. Making automated systems work for the american people). La propuesta incluye: un prólogo (2 págs.), cinco principios (7 págs.) y un manual denominado “De los principios a la práctica” (61 págs.), que ofrece medidas concretas que pueden adoptar muchos tipos de organizaciones —gobiernos de cualquier clase y empresas, sin importar su tamaño—, para defender los principios. 
Los cinco principios son los siguientes: 
1. Protección contra sistemas inseguros y no efectivos. 
2. Protección contra la discriminación algorítmica. 
3. Protección de la privacidad de los datos. 
4. Información del uso del sistema y explicabilidad de sus consecuencias. 
5. Garantía de posible intervención humana y retroceso. </t>
  </si>
  <si>
    <t>Unioón Europea
Estados Unidos</t>
  </si>
  <si>
    <t>NLP: Word2Vec
Regresión logística
SVM
CNN
LSTM</t>
  </si>
  <si>
    <t>Word2Vex representa palabras en forma de vectores en un espacio semántico
Regresión logística, SVM y CNN y LTSM se aplica en la predicción de los juicios</t>
  </si>
  <si>
    <t>Análisis de textos legales
Predicción de decisiones judiciales
Análisis de factores y consideraciones en decisiones legales
Clasificación de docuementos legales
Gestión y anñalisis de juicio previo</t>
  </si>
  <si>
    <t>Solicitudes de fianza criminal</t>
  </si>
  <si>
    <t>Disponibilidad de datos: Existe una escasez de conjuntos de datos legales de calidad que sean fácilmente accesibles y utilizables para entrenar modelos de aprendizaje automático, especialmente en el contexto del sistema legal indio.
Tamaño del conjunto de datos: Muchos estudios previos han utilizado conjuntos de datos mucho más pequeños, lo que limita la capacidad de generalización y la precisión de los modelos de predicción.
Interpretación de texto legal: La complejidad y la especificidad del lenguaje utilizado en documentos legales pueden dificultar el procesamiento y la clasificación precisa mediante enfoques tradicionales, como el bag of words.
Variabilidad en los resultados de decisiones judiciales: Las decisiones judiciales pueden variar considerablemente dependiendo de múltiples factores contextuales, lo que complica la tarea de predecir resultados precisos.
Dependencia del contexto: La interpretación del texto legal a menudo depende del contexto, y esto puede no ser capturado adecuadamente por modelos que no consideran la secuencia de palabras, como los utilizados en enfoques de bag of words</t>
  </si>
  <si>
    <t>Apoya en el proceso de toma de decisiones sobre sentencias
Identifica casos similares
Propone penas basados en datos históricos de tendencias</t>
  </si>
  <si>
    <t>Falta de transparencia del "caja negra" de los algoritmos: La naturaleza opaca de los algoritmos utilizados en los sistemas de IA dificulta la comprensión de cómo se toman las decisiones judiciales, lo que puede comprometer la confianza en el proceso.
Dependencia de datos de calidad deficiente: La calidad de los datos utilizados por la IA es un problema significativo. Muchas decisiones judiciales no se publican, y los diferentes términos legales y representaciones de delitos pueden llevar a sesgos en los resultados.
Inadecuada explicación de las sentencias: Los juicios a menudo no explican adecuadamente las razones detrás de las sentencias impuestas, lo que crea falta de claridad y podría afectar la justicia percibida.
Discreción judicial limitada: Existe el riesgo de que los jueces se sientan obligados a seguir las recomendaciones de IA, lo que podría restringir su discreción natural y su capacidad para individualizar las sentencias basadas en las circunstancias particulares de cada caso.
Sub-representación de ciertos grupos en los datos: Los sistemas de IA pueden no reflejar adecuadamente la diversidad demográfica y social de la población, lo que puede llevar a decisiones sesgadas, especialmente en áreas con minorías.
Conflictos y desactualización de las decisiones: Las bases de datos pueden contener decisiones contradictorias o desactualizadas, lo que crea confusión y falta de coherencia en las recomendaciones de sentencia.
Normas legales y criterios aplicables: La dificultad para establecer normas consistentes sobre cómo implementar los resultados de la IA en los procesos de decisión judicial, y la falta de un marco claro que guíe su uso en la práctica judicial.
Necesidad de fundamento en la justificación de las decisiones: La falta de un requerimiento legal que obligue a los jueces a explicar las sentencias basadas en los datos y recomendaciones de la IA puede resultar en una falta de legitimidad en el proceso judicial</t>
  </si>
  <si>
    <t>Dehumanización del proceso judicial: La aplicación de IA en la toma de decisiones de sentencia puede deshumanizar el proceso, eliminando la necesidad de juicios humanos que consideren el contexto emocional y personal de cada caso.
Dependencia psicológica de los jueces: Existe el riesgo de que los jueces se vuelvan dependientes de las recomendaciones de la IA, lo que podría afectar su confianza en su propia capacidad para juzgar y decidir.
Falta de juicio de valor humano: La incapacidad de la IA para realizar juicios de valor y considerar factores éticos y morales puede resultar en decisiones que no reflejan la complejidad de las situaciones humanas.
Posibilidad de sesgos en los algoritmos: Si los datos utilizados para entrenar los algoritmos de IA están sesgados, esto puede perpetuar o incluso exacerbar desigualdades existentes en el sistema judicial, afectando particularmente a ciertos grupos demográficos.
Desconfianza en el sistema judicial: La introducción de IA podría disminuir la confianza del público en la justicia, especialmente si la gente percibe que las decisiones son tomadas por máquinas en lugar de humanos.
Responsabilidad por errores: La delegación de decisiones a sistemas de IA plantea la cuestión de quién es responsable cuando ocurren errores o injusticias en las sentencias, lo que complica la rendición de cuentas en el sistema judicial.
Falta de empatía: La IA no puede mostrar empatía ni comprensión del contexto emocional de los casos, un elemento crucial en la justicia penal, lo que puede afectar la percepción de justicia por parte de los involucrados.
Impacto en la percepción de justicia: La implementación de IA en el proceso de sentencing puede llevar a una percepción de justicia más mecánica y menos humanitaria, lo que afecta la aceptación social de las decisiones judiciales</t>
  </si>
  <si>
    <t>Directrices del Consejo de Estado sobre el Desarrollo de la Informatización (2016): Estas directrices buscan introducir "Tribunales Inteligentes" y mejorar la digitalización en todas las fases del proceso judicial, incluyendo la transparencia de la información judicial y la justicia.
Plan para una Nueva Generación de Inteligencia Artificial (2017): Este plan aboga por la exploración del uso de la inteligencia artificial en diferentes campos, incluyendo la justicia penal, lo que refleja una intención política de integrar IA en el sistema judicial.
Plan de Acción de Tres Años para Promover el Desarrollo de la Nueva Generación de Inteligencia Artificial (2018-2020): Este plan también se menciona como un esfuerzo para fomentar el uso de la IA en diversos sectores gubernamentales, incluyendo el judicial</t>
  </si>
  <si>
    <t>Chima</t>
  </si>
  <si>
    <t>Toma de decisiones judiciales
Analizar patrones en casos legales
Asistir en decisiones de los jueces
Arhumentación de casos legales
Asesoramiento legal
Resolución de disputas legales
Analisis de f¿grandes volúmenes de información legal</t>
  </si>
  <si>
    <t>Incapacidad para Evaluar Evidencias: La IA no puede observar eventos ni evaluar pruebas de la misma manera que un juez humano, lo que es crítico para la toma de decisiones en el ámbito legal.
Necesidad de Discreción Judicial: La imposibilidad de la IA para ejercer discreción en decisiones judiciales, que es a menudo esencial en la aplicación de la ley y la determinación de sanciones.
Desafíos en la Interpretación de Normas: La dificultad de la IA para entender el contexto y las sutilezas de las normativas legales, lo que podría llevar a la aplicación errónea de la ley.
Falta de Razonamiento No Monotónico: La incapacidad de la IA para manejar la naturaleza no determinista y flexible del razonamiento legal, donde las decisiones pueden depender de información adicional y cambios contextuales.
Adaptación a Diversidades en Casos Legales: La dificultad para que la IA aborde la diversidad y las variaciones en los casos legales, ya que las decisiones tienen un componente subjetivo que varía de un caso a otro.
Desarrollo de Marcos Regulatorios: La falta de un marco legal que regule el uso de IA en el ámbito judicial, lo que genera incertidumbre sobre cómo integrar estas tecnologías de manera efectiva y legal.
Responsabilidad Legal de las Decisiones Tomadas por IA: La cuestión de quién es responsable legalmente por las decisiones tomadas por la IA y cómo se podría adjudicar responsabilidad en caso de errores.
Cumplimiento de Derechos Humanos: La necesidad de garantizar que la implementación de IA en el sistema judicial no viole los derechos humanos ni las garantías procesales de los individuos.</t>
  </si>
  <si>
    <t>Reducción de los Valores Humanitarios: La posibilidad de que la IA disminuya los valores humanos que se desean proteger y promover en un sistema judicial justo.
Rigidez en la Aplicación de la Ley: El riesgo de que la aplicación de normas legales se vuelva demasiado rígida, limitando la capacidad de adaptación y contexto que ofrece un juez humano.
Limitación del Espacio de Interpretación: La tendencia de la IA a restringir el espacio para la interpretación contextual de las normas legales, lo que podría llevar a decisiones menos justas.
Devaluación del Razonamiento Ético: La incapacidad de la IA para considerar aspectos éticos y morales en la toma de decisiones puede resultar en resultados injustos.
Incapacidad para Manejar la Complejidad Humana: La dificultad que tiene la IA para captar las complejidades de la condición humana y las emociones que pueden influir en las decisiones judiciales.
Sesgos Algorítmicos: La posibilidad de que la IA perpetúe o amplifique sesgos presentes en los datos utilizados para entrenarla, afectando la equidad de las decisiones.
Responsabilidad y Rendición de Cuentas: La preocupación sobre quién es responsable de las decisiones tomadas por la IA en caso de errores o injusticias, y cómo se puede asegurar la rendición de cuentas.
Impacto en la Percepción de la Justicia: El riesgo de que el uso de IA en el sistema judicial afecte la percepción pública sobre la justicia y la legitimidad de las decisiones judiciales.</t>
  </si>
  <si>
    <t>Toma de decisiones judiciales
Identificación y clasificación de documentos.
Sugerencia de minutas.
Distribución automatizada de procesos.
Atención al público mediante herramientas de help desk o chatbots.
Auxilio en la recopilación y corrección de evidencia.
Identificación de defectos y contradicciones en las evidencias.
Optimización de actividades burocráticas y repetitivas en el proceso judicial.
Mejora en la gestión de recursos humanos.
Aumento de la celeridad en la tramitación procesal</t>
  </si>
  <si>
    <t>Falta de normativa específica: Las reglas y límites legales existentes no fueron creados teniendo en cuenta la inteligencia artificial.
Necesidad de fundamentación analítica: La AI debe adherirse a requisitos de fundamentación que aseguren que las decisiones judiciales sean debidamente justificadas.
Aseguramiento de los derechos fundamentales: Se debe garantizar que el uso de IA no afecte negativamente los derechos de las personas involucradas en procesos judiciales.
Integración con el debido proceso legal: Es fundamental que la aplicación de la IA respete las garantías del debido proceso.
Adaptación de principios de hermenéutica jurídica: Es necesario adaptar los principios de interpretación legal a la realidad del uso de tecnologías avanzadas en la jurisdicción.
Detección de errores o sesgos: La IA en los sistemas judiciales puede reproducir sesgos presentes en los datos, lo que lleva a decisiones potencialmente injustas</t>
  </si>
  <si>
    <t>Transparencia: La necesidad de asegurar que los procesos y decisiones impulsadas por IA sean comprensibles y accesibles para las partes involucradas.
Explicabilidad: Es fundamental que las decisiones tomadas por algoritmos sean explicables para generar confianza en su uso por parte de los usuarios.
Respeto a la Dignidad Humana: Asegurar que la aplicación de IA en el sistema judicial no vulnere la dignidad de las personas y sus derechos fundamentales.
Prejuicio y Discriminación: Necesidad de abordar los posibles sesgos en los algoritmos, que pueden llevar a decisiones discriminatorias o injustas.
Responsabilidad: Determinación de quién es responsable de las decisiones tomadas por sistemas de IA en el contexto judicial.
Consentimiento Informado: Asegurarse de que los usuarios comprendan cómo se utilizará la IA en sus casos y den su consentimiento informado para su uso.
Impacto en la Confianza en el Sistema Judicial: Evaluar cómo el uso de IA influye en la percepción pública de la justicia y la legitimidad de las decisiones judiciales</t>
  </si>
  <si>
    <t>Carta Ética de la CEPEJ: Se menciona la "Carta Ética sobre el uso de la inteligencia artificial en sistemas judiciales", publicada por la Comisión para la Eficacia de la Justicia en Europa (CEPEJ) en 2019. Este documento establece principios éticos para la utilización de la IA en el contexto judicial y sus ambientes, enfatizando el respeto a los derechos fundamentales.
 Constitución de la República Federal de Brasil: Se hace referencia a varios artículos de la Constitución brasileña (CRFB/88), incluidos:
- Artículo 5º, inciso LIV: que establece el derecho al debido proceso legal.
- Artículo 5º, inciso XXXV: que garantiza el acceso a la justicia.
- Artículo 93, inciso IX: que estipula el deber de fundamentación en las decisiones judiciales.
Legislación Ordinaria Brasileña: Se mencionan, en particular, los artículos 489, §1º del Código de Proceso Civil (CPC) y 315, §2º del Código de Proceso Penal (CPP) de Brasil, que contemplan la fundamentación analítica en las decisiones judiciales.</t>
  </si>
  <si>
    <t>Redes Neuronales Artificiales (ANN)
Aprendizaje Profundo (DL)
Aprendizaje Automático (ML)</t>
  </si>
  <si>
    <t>NLP: Wrod2vec
CNN
Red neuronal convolucional jerárquica (HCNN
Random Forest
Naive Bayes
K-Nearest Neighbors (KNN)</t>
  </si>
  <si>
    <t>Word2vec para extraer las características del archivo de entrada
CNN para extraer las palabras clave, asignar el código de sección y clasificarlo como civil o penal
HCNN como modelo para clasificar casos antes de la predicción
Random Forest, Naive Bayes y K-Nearest Neighbors (KNN) como algoritmos de comparación</t>
  </si>
  <si>
    <t xml:space="preserve">Clasificación y predicción del comportamiento de la corte respecto a casos apelatorios
Analizar datos históricos de decisiones judiciales
Predecir decisiones de la corte en casos futuros
Clasificar casos
</t>
  </si>
  <si>
    <t>Caso civil y Penal</t>
  </si>
  <si>
    <t>Datos No Estructurados: La base de datos de la Corte Suprema de India es completamente no estructurada, lo que dificulta el procesamiento y análisis efectivo de la información por parte de modelos de inteligencia artificial.
Variabilidad en Jurisdicción: Existen constantes cambios en las leyes y regulaciones, lo que complica la predictibilidad de las decisiones de la corte basadas en datos históricos anteriores.
Categorización de Casos Complejos: La clasificación de casos que involucran múltiples códigos penales o características que cruzan las categorías de civil y criminal puede ser complicada, lo que dificulta la adecuada clasificación de los casos.
Acceso y Calidad de Datos: La calidad y el acceso a datos históricos sobre decisiones judiciales pueden ser inconsistentes, lo que puede afectar la precisión de los modelos predictivos.
Dependencia de Parametrización: La identificación de parámetros clave que influyen en el resultado de los casos puede ser un proceso complicado, dependiendo de la naturaleza del caso y las variables involucradas.
Desafíos en la Interpretación de Resultados: La interpretación de las salidas de modelos de inteligencia artificial puede ser complicada, lo que podría conducir a malentendidos sobre las probabilidades de éxito de los casos.
Cambio en la Naturaleza de los Casos: A medida que evoluciona la sociedad y cambian las leyes, los casos nuevos pueden no tener precedentes suficientes que sirvan de referencia para la predictibilidad</t>
  </si>
  <si>
    <t>Transparencia: La falta de claridad sobre cómo funcionan los algoritmos puede llevar a dudas sobre su equidad y su capacidad de proporcionar decisiones justas.
Sesgo en los Datos: Existen preocupaciones sobre los posibles sesgos en los datos utilizados para entrenar modelos de IA, que podrían perpetuar desigualdades existentes en el sistema judicial.
Responsabilidad: La cuestión de quién es responsable de las decisiones tomadas por una IA en contextos legales es un desafío ético importante, especialmente si las decisiones tienen consecuencias negativas.
Privacidad de Datos: La recopilación y análisis de datos sensitivos relacionados con casos legales pueden plantear riesgos para la privacidad de los individuos implicados, planteando así preocupaciones éticas.
Decisiones Automatizadas: La automatización de decisiones podría deshumanizar el proceso judicial, lo que podría llevar a resultados fríos o insensibles en situaciones que requieren un enfoque más humano y comprensivo.
Impacto en el Acceso a la Justicia: Existe el riesgo de que el uso de tecnología compleja pueda limitar el acceso a la justicia para aquellos que no tienen conocimientos técnicos o recursos para comprender y utilizar estas herramientas.
Desigualdad en Resultados: Si diferentes grupos tienen acceso desigual a la tecnología y su uso, esto podría exacerbar las disparidades en el acceso a la justicia y en los resultados legales.</t>
  </si>
  <si>
    <t>Generative AI (GenAI)</t>
  </si>
  <si>
    <t>LLM</t>
  </si>
  <si>
    <t xml:space="preserve">Asistir en la toma de decisiones judiciales
Genera respuestas en base a conjuntos de datos extensos
Generación de textos legales, documentos jurídicos y plantillas, por ejemplo, contratos
Ayuda a buscar antecedentes y jurisprudencia relevante
Procesa grandes volúmenes de datos para extraer información útil para la toma de decisiones judiciales
Provee recomendaciones informadas para respaldar el razonamiento en las deciciones judiciales
</t>
  </si>
  <si>
    <t>Interpretabilidad y transparencia: Los sistemas de GenAI a menudo operan como "cajas negras", lo que dificulta entender cómo llegan a ciertas conclusiones o recomendaciones, lo que puede comprometer la confianza en sus resultados.
Riesgo de sesgo algorítmico: La posibilidad de que GenAI perpetúe o amplifique sesgos existentes en los datos de entrenamiento, lo que podría afectar la imparcialidad en las decisiones judiciales,.
Generación de información errónea: La tendencia de GenAI a crear información inexacta o ficticia ("alucinaciones"), lo que puede llevar a errores en la toma de decisiones.
Dependencia de recomendaciones de la IA: El riesgo de que los jueces se conviertan en dependientes de las recomendaciones de GenAI, lo que podría comprometer su independencia y juicio crítico.
Falta de regulaciones adecuadas: La ausencia de un marco normativo claro que guíe la implementación y uso de GenAI en la sala de justicia, lo que puede resultar en un uso inconsistente y poco controlado,.
Obligaciones de responsabilidad: La dificultad en asignar responsabilidad legal en caso de que las decisiones judiciales basadas en GenAI resulten en errores o perjuicios.
Impacto en derechos fundamentales: La posibilidad de que el uso de GenAI en la toma de decisiones judiciales pueda violar derechos fundamentales de las partes involucradas en un caso, especialmente en situaciones donde se determina la libertad o derechos de propiedad.
Consistencia jurisprudencial: La generación de decisiones que podrían no estar alineadas con la jurisprudencia existente, poniendo en riesgo la coherencia y previsibilidad del sistema legal</t>
  </si>
  <si>
    <t>Transparencia: La falta de claridad en los procesos de toma de decisiones de GenAI puede generar desconfianza tanto en los involucrados en los casos como en el público en general.
Equidad y justicia: La posibilidad de que GenAI reproduzca y amplifique sesgos presentes en los datos de entrenamiento puede llevar a decisiones judiciales injustas, afectando particularmente a grupos vulnerables.
Accountability (Responsabilidad): Dificultades en determinar la responsabilidad sobre los resultados generados por GenAI, especialmente si estos son dañinos o incorrectos, lo que plantea preocupaciones sobre la rendición de cuentas en el sistema judicial.
Hallucinations (Alucinaciones): El riesgo de que GenAI produzca resultados factualmente incorrectos o ficticios, lo que podría llevar a la desinformación y decisiones erróneas en el contexto legal.
Independencia judicial: Preocupaciones sobre la influencia que las recomendaciones de GenAI pueden tener sobre los jueces, potencialmente comprometiendo su autonomía y capacidad de juicio.
Acceso a la justicia: Aunque GenAI puede mejorar el acceso a la justicia, su implementación sin consideración de equidad puede resultar en una brecha adicional entre quienes tienen acceso a la tecnología y quienes no, exacerbando desigualdades existentes.
Privacidad: Consideraciones éticas sobre el manejo de datos personales y la protección de la información confidencial al utilizar GenAI en el contexto judicial.
Consentimiento informado: La necesidad de garantizar que las partes involucradas en un caso sean plenamente informadas sobre el uso de tecnología de GenAI en sus procesos judiciales y entiendan sus implicaciones.
Capacitación y educación legal: La obligación ética de capacitar a jueces y abogados en el uso y los riesgos de GenAI para asegurar que puedan usar estas herramientas de manera informada y responsable</t>
  </si>
  <si>
    <t>Regulaciones en España y Nueva Zelanda: Estas jurisdicciones han adoptado un enfoque proactivo y han publicado guías específicas para los funcionarios judiciales sobre el uso de IA, que incluyen la GenAI,.
Regulaciones en el Reino Unido: Similar a Nueva Zelanda, el Reino Unido ha desarrollado guías destinadas a los titulares de cargos judiciales que buscan orientar el uso de IA en el sistema judicial,.
Federal Court of Canada: Este tribunal prohibió el uso de IA en decisiones judiciales hasta que se realice una consulta pública sobre el tema, señalando la preocupación por la posible influencia de la IA en la independencia judicial.
Artificial Intelligence Act (AIA) de la Unión Europea: Esta norma regula los sistemas de IA de alto riesgo en diversas industrias, aunque no se dirige específicamente a los tribunales, podría influir indirectamente en su uso.
European Ethical Charter: Emitida por el Consejo de Europa, esta carta establece principios éticos para la utilización de IA en sistemas judiciales y su entorno. Aunque no es legalmente vinculante, proporciona un marco ético que puede guiar la implementación de IA en contextos judiciales.
Directrices de la Comisión Europea: Se mencionan principios éticos que deben ser considerados para la implementación de IA en el sistema judicial, reflejando consensos globales sobre el uso ético de la IA</t>
  </si>
  <si>
    <t>Aprendizaje automático
Aprendizaje profndo</t>
  </si>
  <si>
    <t>NLP
SVG
Regresión logística
Stochastic Gradient Descent (SGD)
Doc2vec
Word2Vec
CountVectorizer
CNN Híbrido con transformadores</t>
  </si>
  <si>
    <t>CountVec, Doc2Vec y Word2Vec como técnicas de codificación
SVM, KNN, Gradient Boost, CatBoost, Adaboost,  Multinomial Naive Bayes (MNB), RandomForest y Extra Trees como modelos ML para la predicción
Shallow Neural Network, Deep Neural Network con números variables de capas densas, CNN, LSTM, GRU, Bidireccional GRU, Bidireccional LSTM y Recurrent CNN como modelos DL para la la predicción
CNN híbrido con transformadores como sistema propuesto</t>
  </si>
  <si>
    <t>Predicción de juicios legales (LJP)
Clasificar documentos legales en función de los resultados judiciales, como si un caso será aceptado o desestimado
clasificar y organizar grandes volúmenes de documentos legales
Predecir si un caso será aceptado o desestimado, lo que puede facilitar la toma de decisiones
Extraer información valiosa de los datos textuales
Facilita la generación automática de documentos, informes y resúmenes a partir de grandes conjuntos de datos legales.
Identificar y analizar tendencias en decisiones judiciales a través de la evaluación de datos históricos
Mejora la comprensión y el análisis del lenguaje complejo utilizado en los documentos legales</t>
  </si>
  <si>
    <t>Ambigüedad en el Lenguaje Legal: El lenguaje legal a menudo es complejo y puede ser interpretado de múltiples maneras, lo que dificulta la clasificación y predicción precisas.
Sensibilidad al Contexto: Las decisiones legales pueden depender de contextos específicos, lo que complica la capacidad de los modelos para realizar predicciones precisas.
Falta de Estandarización: No existe un estándar unificado para la presentación y análisis de documentos legales, lo que puede llevar a inconsistencias en la interpretación de datos.
Conjuntos de Datos Desequilibrados: La disponibilidad de datos puede estar sesgada, con algunas clases de casos siendo mucho más frecuentes que otras, lo que resulta en conjuntos de datos desequilibrados que afectan el rendimiento de los modelos.
Desafíos en la Anotación de Datos: La anotación manual de datos es laboriosa y propensa a errores, lo que puede afectar la calidad de los modelos de aprendizaje automático.
Documentos Largos: La extensión de muchos documentos legales puede dificultar el proceso de análisis y predicción.
Falta de Análisis Experimental con Casos Reales: Existe una carencia de estudios que apliquen modelos de aprendizaje automático y profundo a casos reales en tiempo real, limitando la validez de los modelos desarrollados.</t>
  </si>
  <si>
    <t>Interpretabilidad del Modelo: La falta de claridad sobre cómo y por qué los modelos de IA toman decisiones puede llevar a una falta de confianza en la tecnología y sus resultados.
Sesgo en los Datos de Entrenamiento: Los modelos pueden heredar sesgos presentes en los datos históricos, lo que podría perpetuar o incluso amplificar injusticias en las decisiones judiciales.
Adaptabilidad a Diferentes Sistemas Legales: La capacidad de los modelos para generalizar y adaptarse a diferentes contextos y sistemas legales puede plantear cuestiones sobre su equidad y eficacia en todos los entornos.
Transparencia en el Proceso de Decisión: La opacidad del proceso de toma de decisiones en los sistemas de IA puede dificultar la rendición de cuentas y la responsabilidad en el ámbito legal.
Impacto en los Derechos Humanos: Las predicciones erróneas o sesgadas pueden afectar negativamente los derechos de las personas, planteando cuestiones éticas sobre el impacto de las decisiones automatizadas en la vida de los individuos.
Responsabilidad Legal: La cuestión de quién es responsable cuando un sistema de IA comete un error en la predicción de un juicio es un tema ético complejo que necesita atención.</t>
  </si>
  <si>
    <t>NLP: Tf-idf, PageRank y Autoencoders</t>
  </si>
  <si>
    <t>NLP para la extracción de palabras clave</t>
  </si>
  <si>
    <t>Análisis de decisiones judiciales
Examinación y comprensión de documentos judiciales
Identificación de posibles errores en las anotaciones manuales
Asignación de palabras clave relevantes a las decisiones judiciales
Clasificar texto de decisiones judiciales</t>
  </si>
  <si>
    <t>Derecho penal, derecho civil y derecho de familia</t>
  </si>
  <si>
    <t>Complejidad del lenguaje legal: El lenguaje utilizado en los documentos judiciales es a menudo técnico y complejo, lo que dificulta su análisis y comprensión.
Variabilidad en la redacción de las decisiones: Las decisiones judiciales pueden variar en estilo y formato, lo que puede generar dificultades en la estandarización y comparación de datos.
Acceso a datos: A pesar de contar con ciertas bases de datos, el acceso a la información legal relevante puede ser limitado o restringido, lo que afecta la disponibilidad de datos para análisis.
Anotación manual: La necesidad de anotaciones manuales precisas de los documentos judiciales es un proceso laborioso y propenso a errores, lo que representa un desafío para la calidad de los datos.
Identificación de relaciones ocultas: La detección de patrones y relaciones no evidentes entre los atributos de las decisiones judiciales puede representar una dificultad significativa para los métodos de análisis tradicionales.</t>
  </si>
  <si>
    <t>COMPAS</t>
  </si>
  <si>
    <t>COMPAS: para proporcionar recomendaciones sobre el riesgo de reincidencia de los delincuentes</t>
  </si>
  <si>
    <t>Toma de decisiones sobre sentencias en el sistea de justicia penal
Proporcionar recomendaciones sobre el riesgo de reincidencia de los delincuentes
Ofrecer recomendaciones sobre el tipo y la severidad de las penas que deben imponerse a los delincuentes condenados
Mitigar los efectos de los errores y sesgos que pueden influir en las decisiones de los seres humanos
Ayudar en la toma de decisiones informadas, calculando probabilidades y patrones que pueden no ser evidentes a simple vista</t>
  </si>
  <si>
    <t>Discriminación y sesgos en los algoritmos: Se menciona que programas como COMPAS han sido criticados por discriminar a ciertos grupos raciales, lo que plantea preocupaciones sobre la equidad en las decisiones de sentencia.
Exactitud y fiabilidad de las recomendaciones: La pregunta sobre la precisión de las predicciones realizadas por algoritmos plantea un desafío en cuanto a la confianza que se puede depositar en ellos para influir en decisiones legales importantes.
Responsabilidad moral: La dificultad de atribuir responsabilidad moral en decisiones influenciadas por algoritmos es un desafío legal significativo. Cuando se utilizan algoritmos, surge la cuestión de quién es responsable de las decisiones tomadas en base a esas recomendaciones,.
Control público significativo: El autor argumenta que los sistemas de justicia deben mantener una "control público significativo" en las decisiones de sentencia. Esto implica que los agentes del Estado deben seguir siendo responsables ante la comunidad política, lo cual es un desafío dado el potencial de delegar decisiones a algoritmos,.
Marco legal insuficiente: La falta de un marco regulatorio claro que guíe el uso de tecnologías de IA en el ámbito judicial puede crear complicaciones, como la ausencia de estándares para evaluar su implementación y efectividad.
Reconocimiento de la condena moral: La utilización de algoritmos puede socavar la función esencial de condena en el proceso penal, un aspecto que podría resultar en la deslegitimación del sistema de justicia si la comunidad siente que las decisiones son tomadas por máquinas en lugar de por seres humanos</t>
  </si>
  <si>
    <t>Deshumanización del proceso de sentencia: La utilización de algoritmos puede llevar a un distanciamiento emocional y moral, donde los juicios y decisiones que tradicionalmente eran realizados por humanos se transfieren a máquinas, lo cual puede despojar a la condena de su valor humano.
Valor de la condena moral: La condena en el proceso de sentencia es considerada como un valor ético importante. El autor argumenta que el uso de algoritmos puede amenazar esta práctica, ya que puede reducir la capacidad de expresar condena moral hacia el delito cometido,.
Falta de transparencia y explicabilidad: Los algoritmos suelen ser complejos y opacos, lo que dificulta la comprensión de cómo se toman las decisiones. Esta falta de transparencia presenta un desafío ético al obstaculizar la rendición de cuentas y dificultar la supervisión pública.
Control y responsabilidad moral: Hay preocupaciones sobre si las decisiones basadas en algoritmos pueden ser atribuidas a agentes humanos. Si las decisiones se delegan a máquinas, puede ser complicado sostener que los humanos aún son responsables de las consecuencias de esas decisiones.
Implicaciones para la justicia distributiva: El autor sugiere que la implementación de algoritmos que puedan perpetuar o exacerbar desigualdades sociales plantea un dilema ético en cuanto a la justicia y la equidad en la distribución de sentencias y castigos.
Respecto a la dignidad humana: La posibilidad de que los algoritmos puedan tratar a las personas como meros datos o cifras, en lugar de seres humanos con dignidad y derechos, plantea preguntas éticas serias sobre el respeto y consideración hacia los individuos en el sistema de justicia</t>
  </si>
  <si>
    <t>hace referencia a la necesidad de establecer leyes, regulaciones y pautas que controlen el uso de algoritmos en decisiones de sentencia para asegurar que se mantenga la responsabilidad moral de los agentes humanos</t>
  </si>
  <si>
    <t>Aprendizaje Automático</t>
  </si>
  <si>
    <t>Aprendizaje supervisado: Arboles de Clasificación</t>
  </si>
  <si>
    <t>Arboles de clasificación: explorar si diferentes variables forman patrones que conduzcan de forma fiable al encarcelamiento (en lugar de una pena no privativa de la libertad) en personas con trastornos mentales</t>
  </si>
  <si>
    <t>Analizar cómo los trastornos mentales afectan la determinación de las sentencias en casos penales.
ayudar a entender los factores que los jueces consideran al tomar decisiones sobre la condena de individuos con trastornos mentales
Permite estudiar cómo los jueces toman decisiones al considerar varios factores, incluidos los trastornos mentales de los acusados
Detectar patrones y relaciones en los datos que pueden no ser evidentes a través de análisis tradicionales
Identificar qué características (como el tipo de trastorno mental, el historial delictivo, etc.) están más relacionadas con el resultado de encarcelamiento o tratamiento</t>
  </si>
  <si>
    <t>Definición y relación entre culpabilidad criminal y trastornos mentales: Hay incertidumbre sobre cómo los sistemas legales de diferentes estados definen la relación entre la responsabilidad penal y la salud mental, lo cual puede llevar a inconsistencias en las sentencias.
Uniformidad y equidad en la práctica de sentencias: Se plantean preocupaciones sobre la falta de uniformidad en la forma en que se consideran los trastornos mentales en las decisiones judiciales, lo que puede afectar la equidad en las sentencias para personas con trastornos mentales en diferentes jurisdicciones.
Limitaciones del uso de modelos de machine learning: El estudio destaca que, aunque los modelos de machine learning pueden proporcionar información valiosa, también tienen limitaciones, como la baja especificidad en las predicciones y el riesgo de sobreajuste, lo que puede afectar la validez de las conclusiones legales extraídas de estos modelos,.
Desafíos en la interpretación de datos: La posibilidad de que ciertos factores no sean detectados adecuadamente en los modelos de IA debido a un tamaño de muestra limitado o a la selección de variables puede conducir a errores en la interpretación de los resultados legales.
Equilibrio entre variables y complejidad del modelo: Se menciona que los modelos de machine learning pueden necesitar simplificación para ser efectivos, lo que implica que no todas las variables relevantes pueden ser consideradas, limitando así la comprehensividad del análisis legal</t>
  </si>
  <si>
    <t>Proporcionalidad en la pena: Existe preocupación sobre la proporcionalidad de las penas impuestas a individuos con trastornos mentales, ya que estos pueden ser enviados a largas penas de encarcelamiento en lugar de recibir el tratamiento adecuado.
Derechos humanos: Se plantean preocupaciones sobre cómo el tratamiento de personas con trastornos mentales en el sistema penal puede violar sus derechos humanos, especialmente en relación con la exposición a daños físicos y psicológicos durante la reclusión.
Estigmatización de la salud mental: El estudio menciona que las decisiones judiciales basadas en la salud mental pueden perpetuar estigmas negativos hacia las personas con trastornos mentales, lo que puede afectar su tratamiento y reintegración en la sociedad.
Desigualdad en el tratamiento de individuos con trastornos mentales: Hay un riesgo inherente de que individuos con diferentes tipos de trastornos mentales sean tratados de manera desigual dentro del sistema penal, lo que podría llevar a discriminación y a resultados de sentencia injustos.
La complejidad de los diagnósticos: La interpretación de los trastornos mentales en el contexto legal presenta desafíos éticos relacionados con la exactitud y la validez de los diagnósticos utilizados en el proceso penal.
Confianza en los algoritmos: La dependencia de la IA y los algoritmos en la toma de decisiones judiciales plantea dilemas éticos sobre la transparencia y la confianza en estos sistemas, especialmente si se producen errores o sesgos en sus recomendaciones.
Implicaciones sociales del encarcelamiento: El estudio resalta que el enfoque punitivo hacia individuos con trastornos mentales puede tener implicaciones más amplias en la sociedad, afectando la percepción y el trato de estas personas</t>
  </si>
  <si>
    <t>Localizar y analizar casos relevantes
Permitir un manejo más eficiente de los casos legales y de la información relacionada
Automatización de procesos, como la programación de audiencias y la preparación y presentación de documentos legales
Revisión eficiente de grandes volúmenes de documentos electrónicos
Ayuda en la redacción de contratos personalizados y en la detección de cláusulas abusivas en documentos legales
Extraer información útil y detectar patrones en casos similares
Anticipar decisiones basándose en datos históricos y patrones observados
Propone argumentos y casos relevantes para la resolución de un caso específico
Generar borradores que serán sometidos a revisión por el juez</t>
  </si>
  <si>
    <t>Complejidad de la epistemología jurídica: La dificultad de interpretar y aplicar las normas legales debido a la diversidad de teorías jurídicas y diferencias jurisdiccionales.
Integración y comprensión de la lógica normativa: La necesidad de desarrollar sistemas de IA que comprendan razonamientos jurídicos basados en la lógica deóntica, que va más allá de la simple verdad o falsedad.
Modelación de conocimientos y razonamientos jurídicos: El reto de representar adecuadamente los conceptos y argumentos legales para que sean comprensibles para los sistemas de IA.
Automatización de la toma de decisiones: La implicación de que las decisiones judiciales automatizadas deben ser únicamente propuestas, guiando a los jueces en vez de sustituir su autoridad.
Validación y supervisión de las decisiones generadas por IA: La necesidad de que las resoluciones generadas por sistemas de IA sean revisadas y validadas por profesionales del derecho para garantizar su legalidad y coherencia.
Rigurosidad en la gestión de datos: La atención requerida para garantizar la validez y confidencialidad de la información manejada por sistemas de IA en un entorno legal, asegurando que solo usuarios autorizados tengan acceso a datos sensibles.
Desarrollo de un marco regulatorio claro: La exigencia de establecer normativas que definan cómo se debe utilizar la IA en el ámbito judicial, incluyendo la consideración de su clasificación como sistemas de alto riesgo</t>
  </si>
  <si>
    <t>Transparencia en la información: La necesidad de garantizar que los procesos en los que se utiliza IA sean transparentes para mantener la confianza del ciudadano en el sistema judicial.
Equidad en el tratamiento de la información: Evitar cualquier tipo de discriminación en el uso de IA para asegurar que todas las partes en el proceso judicial sean tratadas con justicia.
Responsabilidad de los desarrolladores y operadores: La obligación de que quienes crean y gestionan sistemas de IA en el ámbito judicial asuman un compromiso ético y una formación adecuada para evitar usos indebidos.
Respeto por los derechos fundamentales: La preocupación de que los algoritmos utilizados puedan vulnerar los derechos de las personas, lo que requiere una supervisión y regulación estricta,.
Preservación de la dignidad de las personas: La necesidad de salvaguardar la dignidad humana y los derechos de los ciudadanos frente a decisiones automatizadas que podrían deshumanizar el proceso judicial.
Evaluación de impacto y pruebas previas: La importancia de investigar y evaluar adecuadamente las aplicaciones de IA en la justicia antes de su implementación en políticas públicas.
Intervención humana en las decisiones automatizadas: La necesidad de asegurar un equilibrio entre la automatización y la intervención humana para garantizar decisiones imparciales y justas.
Mantenimiento de valores y principios humanos: Asegurar que las decisiones generadas por la IA respeten los valores fundamentales de la justicia, evitando que se conviertan en meras operaciones algorítmicas carentes de contexto humano</t>
  </si>
  <si>
    <t>Reglamento de IA de la Unión Europea: Se menciona la existencia de un reglamento que establece la supervisión humana en sistemas de alto riesgo para prevenir o reducir los riesgos asociados con el uso de IA, especialmente para proteger la salud, la seguridad y los derechos fundamentales.
Principio de "máxima prudencia": Este principio se refiere a la necesidad de aplicar un cauteloso enfoque al utilizar tecnologías de IA dentro del ámbito penal, garantizando que se respete el acceso a la justicia y otros derechos procesales básicos establecidos en las constituciones de los Estados Miembros.
Comisión Europea: Se cita un informe que enfatiza la importancia de la evaluación y prueba de aplicaciones de IA antes de su implementación en políticas públicas, subrayando que los desarrolladores deben asumir responsabilidades éticas.
Normas sobre la no discriminación: Se hace énfasis en que el uso de IA en el sistema judicial debe prevenir discriminaciones, garantizando que las decisiones judiciales sean justas y equitativas</t>
  </si>
  <si>
    <t>Asistentes de IA: Ayudar a los jueces en el proceso de toma de decisiones
Jueces robots: Emitir juicios de manera autónoma
Analizar contratos, resumir cláusulas clave y determinar si hay diferencias con cláusulas estándar
Ofrecer análisis sobre cortes, jueces y litigios, ayudando a los abogados a prever resultados de estrategias legales
Ayudar en la investigación legal
Revisar y procesar información de manera más eficiente
Identificar y reducir la influencia de factores externos y sesgos individuales en la toma de decisiones judiciales</t>
  </si>
  <si>
    <t>Definición de la IA: La falta de un consenso universal sobre qué constituye la inteligencia artificial puede crear confusión sobre su aplicación y regulación en el ámbito legal.
Previsibilidad y consistencia de la jurisprudencia: La necesidad de que las decisiones judiciales sean predecibles y consistentes es un principio de legalidad que puede verse afectado por el uso de IA, especialmente si factores irrelevantes influyen en los resultados.
Manejo de decisiones rutinarias: La dificultad para distinguir entre casos que pueden ser automatizados y aquellos que requieren un tratamiento más profundo puede complicar la implementación efectiva de la IA en el ámbito judicial.
Posibles sesgos en datos: La IA puede perpetuar o amplificar sesgos presentes en los datos utilizados para entrenar los sistemas, lo que conlleva riesgos para la equidad y la justicia en los resultados judiciales.
Responsabilidad legal: Determinar quién es responsable en caso de errores cometidos por sistemas de IA en decisiones judiciales es un desafío significativo, incluyendo las implicaciones de responsabilidad civil y penal.
Protección de datos y privacidad: Con el uso de IA para el análisis de grandes volúmenes de datos, surge la preocupación sobre la protección de la privacidad de las personas implicadas y el manejo adecuado de la información sensible.
Transparencia y control: La falta de transparencia en los algoritmos de IA puede obstaculizar la comprensión de las decisiones tomadas por estos sistemas, poniendo en riesgo el derecho a un juicio justo y el derecho a un recurso efectivo.
Cumplimiento normativo: La integración de IA en el sistema legal también conlleva el reto de asegurarse de que estos sistemas cumplan con las normativas y leyes existentes, incluyendo derechos humanos y regulaciones sobre la igualdad de trato</t>
  </si>
  <si>
    <t>Respeto por los derechos fundamentales: La IA debe ser utilizada de manera que respete y proteja los derechos fundamentales de los individuos, evitando su uso que pueda menoscabar estos derechos.
No discriminación: Es crucial asegurar que el uso de IA no intensifique o desarrolle discriminación entre individuos o grupos, especialmente en cuestiones relacionadas con la raza, etnia, género y otros atributos sensibles.
Calidad y seguridad: Se plantea la necesidad de asegurar que los sistemas de IA utilizados sean de alta calidad y que posean medidas de seguridad adecuadas para prevenir errores que puedan afectar el sistema judicial y sus resultados.
Transparencia e imparcialidad: La falta de transparencia en cómo funcionan los algoritmos de IA puede dar lugar a decisiones sesgadas, y es esencial que estos sistemas operen de manera imparcial para garantizar la confianza en el sistema judicial.
Control del usuario: Los actores involucrados deben ser informados y tener la capacidad de controlar el uso de herramientas de IA, asegurando que se mantenga una participación activa en el proceso judicial en lugar de volverse meros receptores de decisiones automatizadas.
Sesgos inherentes: El autor menciona la preocupación sobre los sesgos que pueden estar incorporados en los algoritmos de IA, lo que puede llevar a criterios de decisión injustos que no reflejan la realidad social.
Impacto en la aceptación del sistema judicial: Se discute cómo la sustitución de jueces humanos por sistemas de IA puede afectar la percepción pública del sistema judicial y su legitimidad, puesto que el papel humano en la justicia no se limita a decidir sobre un caso, sino que también incluye aspectos de empatía y autoridad social</t>
  </si>
  <si>
    <t>Carta Ética Europea sobre el Uso de la IA en los Sistemas Judiciales: Adoptada por la CEPEJ (Comisión Europea para la Eficiencia de la Justicia) en diciembre de 2018, establece principios fundamentales que deben tenerse en cuenta al desarrollar y utilizar herramientas de IA en el ámbito judicial. Esta carta se considera un instrumento de referencia a nivel internacional.
Reglamento General de Protección de Datos (GDPR): Aunque no es específico para la IA, el GDPR proporciona un marco legal sobre el tratamiento de datos personales en la Unión Europea. Incluye disposiciones sobre el "perfilado", que es pertinente al uso de IA para evaluar aspectos relacionados con las personas y su potencial impacto en la justicia.
Principios de no discriminación y protección de derechos fundamentales: Los principios establecidos en la Carta Ética Europea subrayan la importancia de respetar los derechos fundamentales y evitar la discriminación al usar IA en el sistema judicial</t>
  </si>
  <si>
    <t>NLP
Bayes Net
Arbitrary Tree</t>
  </si>
  <si>
    <t>Predicción de casos legales
Análisis de resultados judiciales
Consultar y extraer información legal relevante de documentos complejos
Facilitar el proceso de recolección de datos estructurados a partir del lenguaje de los juicios, acelerando el análisis de casos</t>
  </si>
  <si>
    <t>Derecho penal, derecho procesal, derecho administrativo</t>
  </si>
  <si>
    <t>Ineficiencia del sistema judicial: La duración extensa de los procedimientos judiciales, que puede ir de años a décadas, afecta el acceso a la justicia.
Complejidad de los procedimientos legales: La naturaleza complicada del marco legal dificulta la comprensión y el acceso para personas sin antecedentes legales.
Carga de trabajo de los jueces: La falta de recursos y la alta carga de trabajo de los jueces contribuyen a la demora en la resolución de casos.
Acceso limitado a información legal: Las técnicas convencionales de recuperación de datos no son efectivas para aquellos que no tienen formación legal, lo que limita su capacidad de interactuar con el sistema judicial.
Desconexión entre el marco legal y las tecnologías de la información: La resistencia o la lentitud en la adopción de tecnologías modernas dentro del sistema judicial puede limitar la mejora en la eficiencia.
Complicaciones en la recolección y análisis de datos: La dificultad en la identificación y extracción de información relevante de los juicios complica el análisis eficaz de los casos</t>
  </si>
  <si>
    <t>Transparencia en los algoritmos: La falta de claridad sobre cómo funcionan los algoritmos de predicción y sus decisiones puede generar desconfianza entre los usuarios del sistema judicial.
Discriminación y sesgo algorítmico: Existe un riesgo de que los algoritmos refuercen sesgos existentes en los datos históricos, lo que podría resultar en decisiones injustas que afecten a ciertos grupos demográficos de manera desproporcionada.
Responsabilidad y rendición de cuentas: La cuestión de quién es responsable si un algoritmo comete un error en la predicción de un veredicto o en la recomendación de un resultado legal es un tema éticamente delicado.
Privacidad de datos: La recopilación y el uso de datos sensibles para entrenar modelos de machine learning pueden plantear preocupaciones sobre la protección de la privacidad de los individuos.
Dependencia de la tecnología: La creciente dependencia de la tecnología para la toma de decisiones legales puede socavar la autonomía de los jueces y el juicio humano en procesos judiciales.
Accesibilidad y equidad: La implementación de soluciones tecnológicas puede no ser equitativa, lo que lleva a una brecha en el acceso a la justicia entre aquellos con y sin recursos para utilizar estas herramientas</t>
  </si>
  <si>
    <t xml:space="preserve">Evaluación de casos y la identificación de soluciones adecuadas
Asistir jueces al evaluar los hechos y argumentos presentados en un caso
Ayudar en la interpretación de leyes y preceptos legales
</t>
  </si>
  <si>
    <t>Función judicial y resolución de conflictos</t>
  </si>
  <si>
    <t>Capacidad para Realizar la Ley: La IA debe ser capaz no solo de resolver problemas, sino también de realizar la ley de manera efectiva, lo que incluye interpretarla y aplicar principios legales adecuados.
Interacción con Testigos y Evidencias: La IA enfrentaría el desafío de interactuar directamente con todas las fuentes de evidencia en un juicio, como testigos y víctimas, lo que plantea preguntas sobre la eficacia de una IA en captar matices humanos que son cruciales para la comprensión de la verdad material.
Naturaleza de la Convicción Sincera: La IA tendría que lograr un nivel de convicción sincera acerca de la verdad material, lo que excluye un enfoque meramente lógico y plantea un desafío en términos de evaluar factores no cuantificables y subjetivos como el lenguaje corporal y el tono de voz.
Llenado de Vacíos Legales: Existen situaciones en las que no hay respuestas claras en la legislación, y se debate si la IA puede ser capaz de llenar esos vacíos y proporcionar decisiones justas en tales casos,.
Desviaciones de la Teoría Legal: La aplicación práctica a menudo se desvía de la teoría, generando el desafío de que la IA pueda adaptarse a situaciones que no han sido anticipadas por la legislación existente.
Interpretación de Normas Legales Vagas: La legislación puede ser vaga o abstracta, y la IA tendría la responsabilidad de interpretar y aplicar correctamente estas normas a situaciones concretas.
Creación de Derecho: Se discute si la IA puede ir más allá de la simple aplicación de la ley y asumir un papel en la creación de nuevas normas o principios, lo cual representa un desafío significativo en términos de su legitimidad y recepción en el sistema legal existente</t>
  </si>
  <si>
    <t>Justice and Human Value: La capacidad de la IA para asegurar la justicia y el orden legal se cuestiona, así como su habilidad para reconocer y proteger el valor de la dignidad humana.
Consciencia y Convicción: Se plantea la pregunta de si la IA puede tener una consciencia o capacidad de formación de convicción que le permita emitir juicios éticos y justos, comparables a la capacidad humana.
Decisiones Justas: Existe la preocupación de si la IA puede tomar decisiones éticas que no solo se basen en criterios normativos, sino que también consideren las circunstancias y contextos individuales de cada caso.
Imparcialidad y Objetividad: La IA podría enfrentar dificultades para garantizar decisiones imparciales, ya que sus juicios pueden estar influenciados por los datos y algoritmos con los que fue entrenada, lo que podría replicar sesgos existentes en el sistema legal.
Responsabilidad Ética: La cuestión de quién es responsable de las decisiones tomadas por la IA en el contexto judicial es un importante desafío ético, generando interrogantes sobre la rendición de cuentas y la atribución de responsabilidad.
Valorización de la Justicia: Se discute si puede ser adecuado confiar en una IA para realizar evaluaciones de justicia, dado que puede carecer de una comprensión profunda de principios de equidad, empatía y humanidad que guían las decisiones humanas en contextos legales.
Impacto en la Profesión Legal: La introducción de IA en el sistema judicial podría desdibujar los roles tradicionales de los abogados y jueces, lo que podría influir en la ética profesional y la responsabilidad hacia los clientes y la sociedad</t>
  </si>
  <si>
    <t>Aprendizaje Profundo
Aprendizaje automático</t>
  </si>
  <si>
    <t>NPL: Word2Vec y GloVe (Global Vectors for Word Representation)
CNN
Redes Neuronales Básicas (NNs) y Redes Neuronales Recursivas (RNNs)
GloVe + CNN</t>
  </si>
  <si>
    <t>Word2Vec y GloVe para convertir palabras en vectores densos
CNN, NNs y RNNs para comparar el rendimiento del l modelo
GloVe+CNN para el análisis de los sentimientos</t>
  </si>
  <si>
    <t>Facilita el análisis de textos legales para determinar la inclinación emocional de los juicios, clasificando las decisiones en positivas o negativas.
Analizar la tendencia emocional de los abogados en sus evaluaciones de textos legales
Proporciona información de referencia legal de alta calidad a partir de los textos completos de los juicios</t>
  </si>
  <si>
    <t>Accesibilidad de Datos: La falta de un conjunto de datos en tiempo real para el análisis de sentimientos en el ámbito legal dificulta la implementación de modelos efectivos.
Precisión de los Métodos Existentes: Los enfoques actuales, como los léxicos de sentimientos (por ejemplo, SentiWordNet), a menudo proporcionan puntajes inexactos para vocabularios en los textos legales.
Construcción de Vocabularios Eficaces: Desarrollar un vocabulario significativo a partir de largas sentencias legales es un proceso complicado que debe llevarse a cabo con precisión para mejorar la eficiencia del análisis.
Clasificación de Sentencias: La clasificación de los textos judiciales en categorías de sentimientos positivos y negativos representa un desafío debido a la complejidad de los matices legales y emocionales en los textos.
Falta de Estándares en el Análisis de Sentimientos: La falta de estándares claros para llevar a cabo el análisis de sentimientos en documentos legales puede limitar la consistencia y efectividad de los métodos utilizados.</t>
  </si>
  <si>
    <t>Toma de decisiones legales
Resolución de disputas
Revisión de evidencias y testimonios, así como para asesorar a los jueces sobre decisiones basadas en datos históricos y patrones de casos previos
Recopilar y estructurar información relacionada con los juicios
Revisión de evidencias y testimonios
Identificar y comparar similitudes con casos pasados
Apoyan la toma de decisiones más fundamentadas y menos influenciadas por emociones humanas</t>
  </si>
  <si>
    <t>Sesgo en la toma de decisiones: Existe el riesgo de que los sistemas de IA tomen decisiones sesgadas, basadas en datos históricos que pueden contener prejuicios, lo que podría llevar a resultados injustos.
Opacidad de los algoritmos: La falta de transparencia en cómo funcionan los algoritmos de IA puede dificultar la comprensión de sus decisiones, lo que plantea dudas sobre la legitimidad y la confianza en el sistema judicial.
Dificultades en la interpretación de las leyes: La interpretación de las provisiones legales por parte de sistemas automatizados es complicada y puede resultar en decisiones que no reflejen correctamente los valores legales.
Inconclusiones en casos complejos: En situaciones que involucran temas éticos y valores legales complicados, las decisiones basadas en IA pueden ser inciertas o inapropiadas, afectando la equidad de los procesos judiciales.
Desigualdad en el acceso a la justicia: Aunque la IA tiene el potencial de mejorar el acceso a la justicia, también existe el riesgo de que lo haga de manera desigual, beneficiando a aquellos con más recursos tecnológicos y conocimientos legales.
Problemas de responsabilidad legal: La cuestión de quién es responsable cuando un sistema de IA comete errores o produce resultados injustos es un desafío legal importante que todavía necesita abordarse.
Regulación y estándares legales: La falta de marcos regulatorios adecuados que guíen el uso de la IA en el ámbito legal puede resultar en una implementación inconsistente y desorganizada, lo que podría complicar los procesos judiciales.
Adaptabilidad del sistema jurídico: La capacidad del sistema legal para adaptarse a nuevas tecnologías y conceptos introducidos por la IA es un desafío fundamental, ya que las leyes existentes pueden no abordar adecuadamente los nuevos escenarios generados por la tecnología</t>
  </si>
  <si>
    <t>Confianza pública en la IA: La preocupación sobre si el público confiará en las decisiones tomadas por jueces robot o sistemas de IA es un desafío ético significativo.
Valores humanos y representación: Existe el riesgo de que los sistemas de IA no representen adecuadamente los valores humanos y las normas sociales, lo que podría llevar a decisiones que no consideren el contexto ético y cultural necesario,.
Desigualdad en el trato: La posibilidad de que la tecnología perpetúe desigualdades existentes en el acceso a la justicia y en la forma en que se toman las decisiones judiciales puede plantear un desafío ético importante.
Dependencia en datos sesgados: Si los sistemas de IA se entrenan con datos que contienen sesgos históricos, el resultado podría ser decisiones que refuercen y perpetúen injusticias sociales y discriminación.
Falta de empatía y contexto humano: Los sistemas automatizados pueden carecer de la empatía y el entendimiento del contexto humano en el que ocurren los casos judiciales, lo que puede llevar a decisiones críticas que carecen de compasión o entendimiento de las circunstancias.
Necesidad de participación pública: La falta de inclusión de diversas voces y perspectivas, especialmente de aquellos que son no-técnicos, en el diseño de sistemas de IA puede limitar la efectividad de estos sistemas y su alineación con el interés público,.
Educación sobre ética de la IA: Hay una necesidad urgente de formación y educación sobre la ética en el desarrollo y la implementación de la IA, para asegurar que se prioricen consideraciones éticas en el diseño y uso de estas tecnologías.
Valores y decisiones automatizadas: La dificultad de codificar valores humanos complejos en decisiones automatizadas plantea cuestiones éticas sobre qué valores se priorizan y cómo se implementan en el proceso judicial</t>
  </si>
  <si>
    <t>Outline of National IT Development Strategy: Este documento establece las bases para el futuro uso de la IA en diversas áreas, incluyendo el sistema judicial chino. El autor hace referencia a que este esquema contiene orientaciones sobre cómo se debe implementar la tecnología digital en el sistema legal.
Next Generation Artificial Intelligence Development Plan: Este plan proporciona directrices sobre el desarrollo de la IA en China, incluyendo su aplicación en la justicia. Indica la intención del gobierno de integrar la IA en múltiples sectores, priorizando la automatización y digitalización de procesos judiciales.
Regulación sobre el uso de plataformas de resolución de disputas en línea: El documento menciona que las cortes nacionales chinas comenzaron a adoptar plataformas de resolución de disputas en línea, lo que facilita el acceso a la justicia mediante el uso de IA, especialmente en respuesta a la creciente cantidad de litigios y las circunstancias de la pandemia de COVID-19</t>
  </si>
  <si>
    <t>BERT (Bidirectional Encoder Representations from Transformers)
CNN
LSTM
Deep Pyramid CNN (DPCNN)
Recurrent Convolutional Neural Networks (RCNN)</t>
  </si>
  <si>
    <t>BERT se combina con CNN, LSTM, DPCNN y RCNN para predecir juicios en casos judiciales</t>
  </si>
  <si>
    <t>Predicción de juicios judiciales
Procesar y analizar grandes cantidades de datos y documentos legales
Extraer información relevante de manera más eficiente
Análisis basados en datos y ayuda en la toma de decisiones
Identificación y extracción de elementos legales que son importantes para los juicios</t>
  </si>
  <si>
    <t>Número creciente de casos judiciales: El aumento en la cantidad de casos judiciales representa una carga considerable para los jueces y el personal involucrado en la toma de decisiones judiciales,.
Revisión manual de materiales y documentos: Los jueces y el personal legal suelen tener que revisar manualmente una gran cantidad de documentos y materiales legales, lo que es un proceso que consume mucho tiempo y recursos,.
Desigualdades en la experiencia de los jueces: Existe una variabilidad en el nivel de experiencia y competencia entre los jueces, lo que puede resultar en decisiones inconsistentes y erróneas.
Diferencias regionales en la aplicación de la ley: Las interpretaciones y la aplicación de las leyes pueden variar significativamente entre diferentes regiones, lo que puede llevar a inconsistencias en la justicia.
Limitaciones en la cantidad de personal legal: La falta de suficientes profesionales legales capacitados puede afectar la calidad y eficiencia del proceso judicial, llevando a decisiones basadas en información incompleta o inexacta.
Desbalance en la distribución de datos de acusaciones: Los datos sobre acusaciones son a menudo muy desiguales, lo que puede complicar la formación de modelos predictivos fiables y afectar su precisión</t>
  </si>
  <si>
    <t>Transparencia del algoritmo: La falta de claridad sobre cómo funcionan los modelos predictivos puede dificultar la comprensión y la confianza en las decisiones tomadas por estos sistemas, lo que plantea preguntas sobre la transparencia y la rendición de cuentas en el proceso judicial.
Sesgo en los datos: Si los datos utilizados para entrenar los modelos de IA contienen sesgos inherentes, esto podría traducirse en decisiones erróneas o discriminatorias en los juicios, afectando negativamente a ciertos grupos de personas.
Privacidad de la información: La utilización de datos sensibles y personales en la predicción de juicios plantea preocupaciones sobre la privacidad de los individuos involucrados en casos judiciales.
Responsabilidad y atribución de errores: La cuestión de quién es responsable en caso de que un sistema de IA cometa un error en la predicción de un juicio—si es el desarrollador del algoritmo, el juez, o la organización que implementa el sistema—es un dilema ético importante.
Impacto en la autonomía judicial: La dependencia excesiva en las herramientas de IA para la toma de decisiones podría comprometer la autonomía de los jueces, quienes podrían sentirse presionados a seguir las recomendaciones del sistema en lugar de basarse en su propia experiencia y juicio.
Desigualdad en el acceso a tecnología: Las instituciones judiciales con menos recursos pueden no tener acceso a estas tecnologías avanzadas, lo que puede aumentar las desigualdades en la justicia.</t>
  </si>
  <si>
    <t>Se hace referencia a que la aplicación de la inteligencia artificial en el ámbito judicial es una tendencia en crecimiento, y menciona que las instituciones judiciales en China están en un período de "Construcción de Inteligencia Legal" desde 2013, con el objetivo de proporcionar servicios judiciales inteligentes.</t>
  </si>
  <si>
    <t xml:space="preserve">Toma de decisiones en juicios criminales
Extraer y perfeccionar información de testimonios y textos
Capacidad para analizar imágenes de cámaras de vigilancia para identificar a perpetradores
Ayuda en la organización y clasificación de evidencias y testimonios relevantes
Preparar transcripciones de los procedimientos judiciales de manera eficiente
Asistencia a jueces en la identificación de qué evidencias y testimonios son concluyentes y confiables para probar hechos
Propuestas de sentencias basadas en datos de casos anteriores
Organizar grandes volúmenes de documentos y evidencia
</t>
  </si>
  <si>
    <t>Incorporación de sesgos en los datos de entrenamiento: La IA puede aprender y replicar sesgos presentes en los datos con los que fue entrenada, lo que puede afectar la imparcialidad de las decisiones.
Discriminación: Cualquier discriminación basada en factores como raza, género o contexto social, derivada de sesgos en los datos de entrenamiento, puede amenazar la equidad de los juicios.
Problema de la "caja negra": La falta de transparencia en cómo la IA llega a ciertas conclusiones o juicios plantea serias preocupaciones sobre la rendición de cuentas, ya que los usuarios (como jueces y jurados) no tienen acceso claro a los criterios y procesos de decisión de la IA.
Dificultad para cumplir con los criterios de responsabilidad: La opacidad en los procesos de decisión de IA dificulta que esta cumpla con los criterios necesarios para ser considerada responsable en un contexto judicial.
Impacto en la toma de decisiones de los jurados: La dependencia de los jurados en las recomendaciones de la IA o del juez puede llevar a decisiones sesgadas y a que los jurados se conviertan en meros espectadores, perdiendo su capacidad de hacer juicios independientes.
Conflictos entre decisiones de IA y jueces humanos: La falta de claridad sobre si los jurados tienden a seguir más a la IA o a los jueces en situaciones de desacuerdo introduce complicaciones en la dinámica de toma de decisiones judiciales.
Reticencias a la confianza en decisiones automatizadas: Existe una aversión general hacia las decisiones morales otorgadas a las máquinas, lo que puede llevar a los jurados a desconfiar de las decisiones de IA en contextos que requieren empatía y comprensión humana</t>
  </si>
  <si>
    <t>Falta de comprensión emocional: La IA es percibida como incapaz de entender y considerar factores subjetivos, emocionales y morales, lo que puede afectar su aceptación en decisiones que requieren sensibilidad humana.
Desconfianza en las decisiones automatizadas: Las personas tienden a evitar decisiones tomadas por algoritmos, valorando más las decisiones de expertos humanos, especialmente en contextos que involucran aspectos morales y emocionales.
Percepción de justicia procedural: Los sistemas de IA pueden ser vistos como carentes de la capacidad para garantizar un proceso justo en comparación con juicios que involucran humanos, afectando la confianza del público en el sistema judicial.
Impacto en la toma de decisiones humanas: El uso de IA puede llevar a una deshumanización del proceso judicial, donde las personas pueden dejar de considerar su propio juicio y se convierten en meros vehículos de decisiones preestablecidas, lo que pone en tela de juicio la autonomía del jurado.
Confusión sobre la autoridad de decisiones: Las circunstancias en las cuales un jurado debe favorecer la opinión de un juez humano sobre una IA pueden ser difíciles de establecer, lo que plantea problemas éticos sobre cómo se define la autoridad en el contexto judicial.
Sesgo y equidad en la toma de decisiones: Aunque no se trata de un desafío legal directo, el hecho de que la IA pueda empeorar los sesgos existentes plantea preocupaciones éticas sobre la equidad en el sistema judicial, ya que puede recrudecer desigualdades sociales existentes al replicar sesgos presentes en los datos.
Necesidad de formación y educación: La integración efectiva de la IA requiere que el público y los profesionales del derecho comprendan cómo funciona, lo que implica la necesidad de campañas de educación pública para mejorar la aceptación y promoción de la toma de decisiones informadas frente a la tecnología</t>
  </si>
  <si>
    <t>Normas sobre transparencia y responsabilidad: Se destaca la necesidad de que los sistemas de IA en el ámbito judicial cumplan con criterios de rendición de cuentas y transparencia en sus procesos de decisión. Este requisito se menciona en el contexto del "problema de la caja negra", que implica que los algoritmos deben ser comprensibles y accesibles para asegurar la confianza pública en sus decisiones.
Discusión sobre regulaciones en general: El autor apela a una regulación que prevea la supervisión rigurosa en la integración ética de la IA en el entorno judicial. Esto incluye la consideración de posibles sesgos algorítmicos y la protección contra discriminaciones injustas que pudieran surgir debido al uso de herramientas de IA.
Educación pública y transparencia: Se sugiere que las campañas de educación pública sean necesarias para mejorar la comprensión y la confianza en la toma de decisiones asistida por IA en el ámbito legal, lo que implica una regulación orientada a la capacitación y la correcta comunicación de este tipo de tecnología</t>
  </si>
  <si>
    <t>Aprendizaje profundo
Aprendizaje Automático</t>
  </si>
  <si>
    <t>TextCNN
TextRNN
Wide &amp; TextCNN
TextDenseNet
NLP</t>
  </si>
  <si>
    <t>TextCNN para el análisis de texto.
TextRNN para la secuenciación de texto.
Wide &amp; TextCNN para mejorar la clasificación.
TextDenseNet predicción en este estudio.
Natural Language Processing (NLP) para analizar y clasificar la información legal.</t>
  </si>
  <si>
    <t>Predicción de juicios judiciales
Prever los resultados de juicios basándose en descripciones de casos
Analizar grandes volúmenes de datos legales y extraer información relevante
Generar informes que ayuden a evaluar las tasas de éxito en litigios basándose en datos históricos
Tomar decisiones más informadas al identificar patrones en casos pasados
Minimizar diferencias injustas en los juicios
Clasificar casos y multas</t>
  </si>
  <si>
    <t>Uniformidad en la cantidad de multas: Existe una variabilidad en las cantidades de multas impuestas, lo que complica la predicción precisa,.
Confusión de delitos: Los delitos pueden ser fácilmente confundidos, lo que complica la clasificación y la predicción de resultados legales,.
Limitación de información en el corpus de entrenamiento: Los modelos existentes tienden a ignorar información clave, como aspectos relacionados con las disposiciones legales y los términos específicos del ámbito legal, lo que afecta la precisión de las predicciones.
Incapacidad para considerar factores emocionales y humanos: La IA no puede tomar en cuenta las sutilezas emocionales y la variabilidad de la interpretación humana en las decisiones judiciales, lo cual es crucial en el ámbito legal</t>
  </si>
  <si>
    <t>Sesgos en los datos de entrenamiento: Existe un riesgo de que los modelos de IA perpetúen o amplifiquen sesgos existentes en los datos históricos, lo que puede afectar la equidad de las decisiones judiciales.
Falta de interpretabilidad: Los procesos de decisión de la IA pueden carecer de transparencia, lo que dificulta la comprensión de cómo se llegan a ciertas conclusiones, generando desconfianza en los sistemas.
Responsabilidad y rendición de cuentas: Hay inquietudes sobre quién es responsable cuando se produce un error en las decisiones tomadas por sistemas de IA, lo que complica la rendición de cuentas.
Adherencia a la ética legal: Se enfatiza la necesidad de que la IA se utilice de manera que cumpla con principios éticos y legales, asegurando que sus aplicaciones no violen normas aceptadas en el ejercicio de la justicia.
Dudas sobre la complementariedad con el juicio humano: Existe una preocupación sobre cómo la IA puede complementar o sustituir el juicio humano, lo que puede afectar la calidad de las decisiones judiciales</t>
  </si>
  <si>
    <t>Guías de ética para IA confiable: En 2018, la Comisión Europea presentó las "Ethics Guidelines for Trustworthy AI", que destacan la importancia de la transparencia, la responsabilidad y la equidad en las aplicaciones de IA. Este documento ha influido en discusiones y prácticas posteriores en el campo de la IA y la toma de decisiones legales.
Marco de políticas y legales de la UE: Se menciona el marco regulatorio más amplio relacionado con la IA, en particular el "AI Act" de la Unión Europea, que establece directrices para el desarrollo y uso de IA en diversas aplicaciones, incluidas las legales</t>
  </si>
  <si>
    <t>CNN
Word2Vec
Random Forest (RF)
Artificial Neural Networks (ANN) 
XGBoost</t>
  </si>
  <si>
    <t>Word2Vec para construir vectores de palabras a partir de los datos textuales
CNN para la predicción de multas y términos de sentencia
Random Forest (RF), Artificial Neural Networks (ANN) y XGBoost como modelos utilizados para comparar el rendimiento y la eficacia de las predicciones</t>
  </si>
  <si>
    <t>Predicción de términos de sentencia y multas en casos que implican la violación de derechos ambientales
Optimizar y facilitar decisiones judiciales en este contexto
revisión y análisis de contratos legales</t>
  </si>
  <si>
    <t>Derecho penal Internacional</t>
  </si>
  <si>
    <t>Desarrollo Inicial del Derecho Penal Internacional: Se menciona que el derecho penal internacional está en una etapa inicial de desarrollo, lo que implica que aún no se ha abordado adecuadamente la cuestión de la imparidad en las sentencias.
Falta de Normas Claras para la Responsabilidad: Existe controversia sobre si un país puede ser considerado sujeto de responsabilidad penal por crímenes ambientales internacionales, ya que la legislación y la teoría relevante no han evolucionado lo suficiente.
Definición de Elementos del Crimen Ambiental: No está claramente definido cuáles son los elementos constitutivos de los crímenes ambientales internacionales, lo que dificulta la aplicación efectivas de la ley en estos casos.
Tratados Internacionales y Normas Prohibitivas: La necesidad de una consistente integración de normas en los tratados internacionales sobre el crimen ambiental plantea un desafío en la implementación y efectividad del derecho penal internacional.
Implicaciones del Uso de IA en la Sentencia: La falta de investigación y desarrollo sobre cómo aplicar la IA en el ámbito de la sentencia penal dentro del contexto del derecho ambiental internacional representa un desafío legal en términos de establecer prácticas efectivas y justas</t>
  </si>
  <si>
    <t>Imparcialidad en las Decisiones Judiciales: La aplicación de inteligencia artificial en el ámbito judicial puede generar sesgos en la toma de decisiones, lo que plantea preocupaciones sobre la imparcialidad y la justicia en las sentencias.
Transparencia en el Uso de IA: La falta de claridad sobre cómo funcionan los modelos de inteligencia artificial y cómo se toman las decisiones puede causar desconfianza en el sistema judicial y en los procesos de sentencia.
Responsabilidad ética de los Creadores de IA: Existe un desafío en la responsabilidad de los desarrolladores y usuarios de tecnologías de IA, especialmente en cómo estas tecnologías pueden afectar a los derechos humanos y la justicia ambiental.
Impacto en los Derechos Humanos: La implementación de IA en el ámbito legal debe considerar si está alineada con la promoción y protección de los derechos humanos, evitando que su uso lleve a decisiones que puedan afectar negativamente los derechos de las personas.
Acceso a la Tecnología: Las desigualdades en el acceso a la tecnología de IA pueden llevar a disparidades en la aplicación de la justicia, creando un entorno ético problemático donde no todos los grupos tienen las mismas oportunidades de ser escuchados y defendidos</t>
  </si>
  <si>
    <t xml:space="preserve">NLP
DNN
Word2vec
Arboles de Regresión
Gradient boosting 
</t>
  </si>
  <si>
    <t>NLP para manejar y analizar las descripciones textuales
Dnn + Word2vec y Arboles de regresión + Gradient Boosting para la predicción de sentencias</t>
  </si>
  <si>
    <t>Predicción de sentencias en casos de tráfico de drogas.
Predecir los términos de prisión en estos casos legales
Predecir el resultado de un caso legal, como si será resuelto, desestimado, etc.
Identificar los artículos de ley que son aplicables a un caso específico.
Predecir los cargos de los cuales un acusado debería ser condenado
Predecir el término de prisión que se impondrá a un acusado en casos de tráfico de drogas, basándose en información del juicio y el conocimiento del dominio legal.</t>
  </si>
  <si>
    <t>Descubrimiento de cambios en los modelos legales: La necesidad de identificar y gestionar los cambios en las normas legales que pueden afectar la validez de los modelos predictivos.
Identificación de características críticas en los juicios legales: La importancia de determinar qué características de un caso son más relevantes y tienen mayor peso en el resultado de una sentencia.
Justicia en las predicciones de la máquina: Asegurar que las predicciones realizadas por los modelos de IA sean justas y equitativas para todos los individuos, evitando sesgos en las decisiones judiciales.
Explicabilidad de las predicciones de la máquina: La necesidad de que los modelos predictivos ofrezcan explicaciones claras y comprensibles sobre cómo se llegó a una decisión de sentencia, permitiendo a los distintos actores legales entender la lógica detrás de las predicciones.</t>
  </si>
  <si>
    <t>Equidad en la predicción: Garantizar que los modelos de IA no perpetúen o amplifiquen sesgos existentes en el sistema judicial, lo cual podría afectar desproporcionadamente a ciertos grupos demográficos.
Transparencia: La necesidad de que los algoritmos utilizados para hacer predicciones sean transparentes y comprensibles para los usuarios del sistema judicial, asegurando que las decisiones tomadas a partir de estos modelos sean justificables y auditables.
Responsabilidad: Definir quién es responsable de las decisiones tomadas con base en las predicciones de la IA, especialmente en casos en que las decisiones puedan llevar a consecuencias significativas para los individuos implicados.
Privacidad de los datos: Proteger la confidencialidad de la información personal y asegurar que los datos utilizados para entrenar modelos de IA no se utilicen de manera indebida o sin el consentimiento adecuado.
Consentimiento informado: Asegurarse de que las partes involucradas en el proceso judicial estén informadas sobre el uso de tecnología de IA y cómo puede afectar sus casos.</t>
  </si>
  <si>
    <t>Predicción de Decisiones Judiciales
Ayuda en la revisión de evidencia
Automatiza la creación de documentos y resúmenes de juicio
Evaluar el riesgo de reincidencia
Mejora la eficiencia en procesos como la presentación de demandas, audiencias judiciales en línea y revisión de evidencia</t>
  </si>
  <si>
    <t>Falta de Objetividad Absoluta: La dificultad para que la toma de decisiones algorítmica logre una objetividad y precisión absolutas en casos complejos
Desigualdad en la Aplicación del Derecho: Aunque la IA puede reducir la arbitrariedad, todavía existe el riesgo de que la interpretación y aplicación del derecho no sea uniforme, lo que puede llevar a inconsistencias en las decisiones judiciales 
Dependencia en la Capacitación de Jueces: La falta de personal capacitado en IA puede limitar la efectividad de las herramientas de inteligencia artificial, lo que obliga a una formación adicional para los jueces 
Desafíos en el Acceso a la Tecnología: La implementación efectiva de IA puede verse obstaculizada por una falta de acceso a la tecnología avanzada en ciertos tribunales, especialmente en áreas menos desarrolladas 
Riesgo de Discriminación Algorítmica: Los algoritmos utilizados pueden estar influenciados por sesgos en los datos de entrenamiento, lo que puede resultar en decisiones prejudiciales o discriminatorias
Desafío en la Supervisión de Algoritmos: La supervisión y el control de los sistemas de IA son necesarios para asegurar que su funcionamiento se mantenga transparente y justo, lo que representa un desafío legal significativo .
Confianza Pública en el Sistema Judicial: La creciente utilización de IA puede afectar la percepción pública sobre la justicia y la transparencia del sistema judicia</t>
  </si>
  <si>
    <t xml:space="preserve">Sesgo de Datos: La posibilidad de que los datos utilizados para entrenar sistemas de IA contengan sesgos, lo que puede llevar a decisiones injustas o discriminatorias 
Falta de Autonomía de los Jueces: La dependencia excesiva de los sistemas de IA puede disminuir la autonomía de los jueces en la toma de decisiones, haciendo que estos se conviertan en meros ejecutores de las recomendaciones algorítmicas 
Deshumanización de la Justicia: El uso de IA en el proceso judicial puede llevar a una deshumanización del mismo, donde las emociones y el contexto humano son ignorados en favor de la eficiencia y el proceso automatizado
Pérdida de Confianza Pública: La utilización de sistemas de IA puede generar desconfianza entre el público hacia el sistema judicial, especialmente si los algoritmos son percibidos como opacos o injustos 
Responsabilidad y Rendición de Cuentas: Surge la cuestión sobre quién es responsable cuando los sistemas de IA toman decisiones erróneas o sesgadas, complicando la rendición de cuentas en el sistema judicial
Desigualdad en el Acceso a la Tecnología: Existe el temor de que las desigualdades en el acceso a la tecnología y la capacitación en IA puedan llevar a una brecha en la calidad de la justicia 
Ética en la Toma de Decisiones: Los algoritmos pueden carecer de un sentido ético y no ser capaces de considerar valores importantes como la justicia, la equidad y la empatía en la toma de decisiones </t>
  </si>
  <si>
    <t>Construcción de mecanismos de control de calidad en los juicios
Optimización de la aplicación de normas legales
Mejora la capacidad de los litigantes para responder a demandas
Ayuda a las partes involucradas a comprender las decisiones de los jueces y a recoger evidencias adecuadamente.
Intervenir en el proceso de toma de decisiones judiciales
Profesionaliza las decisiones judiciales</t>
  </si>
  <si>
    <t>Crisis de subjetividad del juez: La intervención de la IA puede llevar a una disminución de la iniciativa subjetiva del juez, lo que podría comprometer la calidad de la justicia,.
Crisis de legitimidad del poder judicial: La creciente dependencia de la IA en los procesos judiciales plantea dudas sobre el poder y la autoridad de los jueces humanos frente a las decisiones automatizadas.
Dificultades en la imputación de responsabilidad: Determinar quién es responsable de las decisiones tomadas con la ayuda de IA puede ser complicado. Esto incluye el desafío de asignar responsabilidad legal en caso de errores o injusticias causadas por decisiones algorítmicas.
Deterioro de la realización de la justicia: La automatización de decisiones puede llevar a la pérdida de matices necesarios para la justicia, lo que podría resultar en fallos que no reflejen adecuadamente las circunstancias específicas de cada caso,.
Falta de valores y principios éticos en la IA: La IA carece de elementos esenciales de la profesión legal, tales como un sentido de moralidad y la capacidad de comprender situaciones complejas, lo cual puede afectar la calidad de las decisiones judiciales.
Incidentes de seguridad y riesgos para los participantes en litigios: La tecnología de IA puede introducir inseguridad y crear injusticias sociales, especialmente si se considera que el acceso a la tecnología no es equitativo entre todas las partes involucradas,.
Dependencia de datos y sesgos en la IA: La calidad de las decisiones judiciales asistidas por IA puede verse comprometida por sesgos en los datos y en los algoritmos utilizados, lo que podría afectar la equidad de las decisiones.
Desigualdades y oportunidades desiguales: La implementación de la IA puede aumentar las desigualdades entre aquellos que tienen acceso a la tecnología y aquellos que no, creando así disparidades en el acceso a la justicia</t>
  </si>
  <si>
    <t>Deshumanización del proceso judicial: La creciente dependencia de la IA puede deshumanizar la profesión judicial, convirtiendo a los jueces en meros operadores de algoritmos y afectando la percepción de la justicia como un proceso humano.
Pérdida de valores humanitarios: La IA carece de los valores, la empatía y las capacidades emocionales necesarias que son esenciales en el proceso judicial, lo que podría llevar a decisiones que no consideren adecuadamente el contexto humano de los casos.
Dilución de la responsabilidad moral: La automatización de decisiones judiciales puede llevar a una falta de responsabilidad moral, donde los jueces podrían sentirse menos responsables por fallos incorrectos, al confiar en la tecnología en lugar de en su propio juicio.
Impacto en la equidad y la justicia procedural: La implementación de IA puede provocar desigualdades en cómo se aplica la justicia, ya que no todas las partes pueden tener igual acceso a la tecnología, afectando la equidad en los procesos judiciales.
Confianza en la tecnología: La dependencia excesiva de herramientas tecnológicas puede erosionar la confianza pública en el sistema judicial, especialmente si las personas perciben que las decisiones están destinadas por algoritmos en lugar de la discreción humana.
Dificultades en la comprensión de la justicia: La complejidad de los algoritmos puede hacer que las decisiones resultantes sean difíciles de entender o cuestionar, lo que podría dificultar a las partes en el litigio entender cómo se llegaron a ciertas decisiones.
Falta de sensibilidad cultural y contextual: La IA podría no abordar adecuadamente las diferencias culturales y contextuales que son cruciales para hacer justicia en casos específicos, afectando así la integridad del proceso judicial.
Cambio en las expectativas sociales: La introducción de IA puede cambiar las expectativas de la sociedad sobre el sistema judicial, lo que podría generar presiones para priorizar la eficiencia por encima de la deliberación y el juicio humano en situaciones complejas</t>
  </si>
  <si>
    <t>el texto aboga por un marco regulatorio que priorice la ética, la transparencia, la evaluación rigurosa de tecnología y la autorización pública en la implementación de IA en el sistema legal</t>
  </si>
  <si>
    <t>Facilita el proceso de toma de decisiones dentro del sistema judicia
Recuperación de información legal
Redacción de documentos judiciales
Análisis y comparación de precedentes
Predicción de resultados de casos
Asistencia en la Toma de Decisiones Judiciales
Ayuda a jueces en la evaluación del riesgo durante el proceso de sentencia</t>
  </si>
  <si>
    <t>Derecho procesal y la justicia judicial</t>
  </si>
  <si>
    <t>Limitaciones en el Razonamiento Legal de la IA: La IA no puede replicar completamente el razonamiento legal humano, lo que plantea preguntas sobre su capacidad para realizar argumentos legales sofisticados.
Dependencia de Datos Judiciales Existentes: La eficacia de la IA en la toma de decisiones judiciales depende de la calidad y cantidad de los datos disponibles, lo que puede limitar su aplicabilidad.
Incapacidad para Simular Experiencia Legal Humana: Actualmente, la IA no puede igualar la experiencia y juicio de un experto legal humano en casos complejos.
Obstáculos en la Evolución de las Leyes: Existe el riesgo de “bloqueo tecnológico”, donde la IA, al deducir automáticamente a partir de la ley existente, puede dificultar la evolución y adaptación de las leyes a nuevas realidades sociales y jurídicas.
Desafíos en la Legitimidad del Resultado Judicial: La aceptación pública de un juicio respaldado por IA podría verse comprometida si los resultados no se perciben como justos o legítimos.
Integración en el Proceso Judicial: Asegurar una integración eficaz de la IA dentro de los procedimientos judiciales existentes y la cooperación entre humanos y máquinas es un desafío significativo.
Sistemas Legales Variados: La variabilidad en los sistemas legales y las regulaciones puede dificultar la aplicación uniforme de tecnologías de IA en diferentes jurisdicciones</t>
  </si>
  <si>
    <t>Caja Negra del Algoritmo: La opacidad de los algoritmos de IA puede dificultar la comprensión de cómo se toman las decisiones, lo que genera preocupaciones sobre la falta de transparencia.
Discriminación Algorítmica: Existe el riesgo de que los sistemas de IA perpetúen o incluso amplifiquen sesgos y discriminación hacia ciertos grupos, debido a los datos sesgados en los que se entrenan.
Desconexión entre Toma de Decisiones y Justicia: La capacidad de la IA para tomar decisiones basadas en datos puede no alinearse con los conceptos de justicia y equidad que los seres humanos esperan en el proceso judicial.
Confianza Pública: La dependencia de la IA en el sistema judicial puede afectar la confianza pública en el sistema legal si las decisiones parecen ser arbitrarias o incomprensibles.
Autonomía y Responsabilidad: La utilización de IA plantea preguntas sobre quién es responsable de los errores o fallas en el juicio, así como sobre la autonomía de las máquinas en la toma de decisiones.
Impacto en la Práctica Profesional: La creciente automatización de tareas legales puede desdibujar las líneas entre las funciones de los profesionales del derecho y las máquinas, planteando preocupaciones sobre la pérdida de empleos y la devaluación de la profesión legal.
Ética de la Interacción Hombre-Máquina: La relación entre humanos y máquinas en el proceso judicial plantea dilemas sobre cómo los valores humanos y la empatía se pueden conservar o perder en un entorno automatizado</t>
  </si>
  <si>
    <t>Informe del Parlamento Europeo: Se menciona un informe de 2016 del Parlamento Europeo que evalúa los riesgos que la IA y la robótica pueden representar para los seres humanos, incluyendo aspectos como la seguridad, la privacidad y la protección de datos.
Normativa de Nueva York: Se menciona que el Consejo de la Ciudad de Nueva York aprobó una ley en 2017 para abordar la discriminación algorítmica en el gobierno urbano. Esta norma establece un grupo de trabajo especial que estudia cómo se utilizan las decisiones algorítmicas por parte de las agencias gubernamentales y sus repercusiones en la vida de los neoyorquinos</t>
  </si>
  <si>
    <t>Explainable AI (XAI)</t>
  </si>
  <si>
    <t>Apoyo en la toma de decisiones judiciales
Busca hacer comprensibles los modelos de IA y sus decisiones
Realizar búsquedas y análisis de casos anteriores y decisiones judiciales
Ayudar en el razonamiento legal y en la interpretación y aplicación de la ley en casos concretos
Identificar patrones en grandes volúmenes de datos legales
Asegurar mecanismos de verificación y revisión de decisiones judiciales</t>
  </si>
  <si>
    <t>Falta de datos suficientes: La escasez de datos relevantes y de calidad puede limitar la efectividad de la IA en el aprendizaje y su capacidad para tomar decisiones informadas,.
Acceso limitado a decisiones judiciales: Solo un número reducido de precedentes judiciales ha sido digitalizado y publicado, lo que impide que la IA pueda aprender de un conjunto representativo de casos.
Dificultades en la interpretación: La interrelación compleja entre la interpretación de la ley y la determinación de los hechos plantea retos a la IA en su capacidad para razonar legalmente de manera efectiva.
Cambio en la autoridad judicial: La introducción de la IA en el proceso judicial podría impactar en la autoridad institucional de los jueces, alterando la dinámica de cómo se perciben las decisiones judiciales y la confianza en el sistema,.
Determinación de responsabilidades legales: Asignar responsabilidades en caso de errores o fallos en las decisiones tomadas por la IA es un desafío significativo, ya que involucra cuestiones de quién es responsable de los resultados.
Sustitución de la experticia profesional: La posibilidad de que la IA reemplace o disminuya la necesidad de jueces humanos plantea interrogantes sobre el valor del juicio experto en el sistema legal</t>
  </si>
  <si>
    <t>Equidad: Existe el riesgo de que la IA perpetúe o amplifique sesgos existentes si las bases de datos de entrenamiento contienen prejuicios raciales o de género, lo que puede resultar en decisiones injustas.
Transparencia: La falta de transparencia en los procesos de toma de decisiones de la IA puede dificultar la comprensión de cómo se llegaron a ciertas conclusiones, lo que es fundamental para mantener la confianza en el sistema judicial,.
Responsabilidad: Es un desafío ético determinar quién es responsable de las decisiones erróneas generadas por sistemas de IA, especialmente cuando estos sistemas interfieren en procesos judiciales críticos.
Accountability (Responsabilidad): La capacidad de rastrear y evaluar las decisiones tomadas por la IA es crucial para garantizar que estos sistemas operen de manera responsable y ética.
Desigualdad en el acceso a la justicia: El uso de IA puede acentuar las disparidades existentes en el acceso a la justicia si ciertas poblaciones carecen de recursos para aprovechar estas tecnologías.
Deshumanización de la justicia: La incorporación de IA podría llevar a una deshumanización del proceso judicial, donde las decisiones se perciben como mecánicas y no como resultado del juicio humano</t>
  </si>
  <si>
    <t>El autor sugiere que podrían realizarse estudios experimentales sobre la IA en arbitraje, lo que podría contribuir a la creación de un marco regulatorio</t>
  </si>
  <si>
    <t>Aprendizaje Profundo</t>
  </si>
  <si>
    <t>NLP
FastText
GloVe
CNN
RNN
LSTM
BiLSTM
GRU (Gated Recurrent Unit)
BiGRU (Bidirectional GRU)</t>
  </si>
  <si>
    <t>GloVe y FastText paragenerar nuevos elementos al reemplazar palabras
CNN, RNN, LSTM, BiLSTM, GRU, BiGRU como modelos propuestos</t>
  </si>
  <si>
    <t>Predicción de resultados judiciales
Analizar descripciones textuales de eventos legales 
Organizar y clasificar textos legales según diferentes criterios o categorías
Responder preguntas legales específicas basadas en el contenido de los documentos.
Obtener información significativa de textos legales no estructurados</t>
  </si>
  <si>
    <t>Complejidad y duración de los procedimientos legales: Los procesos legales son a menudo complicados y prolongados, lo que genera demoras y acumulaciones de casos.
Costos de la justicia: La administración de justicia puede ser costosa y difícil de acceder para muchas personas debido a la duración y complejidad de los casos.
Escasez de datos: En el dominio legal, especialmente para idiomas de recursos limitados como el árabe, hay una carencia de conjuntos de datos adecuados y accesibles para entrenar modelos de aprendizaje automático.
Dificultades en el procesamiento del lenguaje árabe: La estructura morfológica compleja del árabe presenta retos adicionales para el procesamiento y análisis de textos legales en este idioma.
Dependencia de técnicas de aprendizaje automático clásicas: Existe una predominancia en el uso de enfoques de aprendizaje automático clásico en lugar de métodos más avanzados como el aprendizaje profundo, limitando el potencial de los sistemas de predicción legal.
Falta de recursos públicos: La mayoría de la investigación previa se ha realizado en bases de datos de documentos legales en inglés, mientras que las investigaciones sobre el árabe y específicamente sobre los tribunales marroquíes son escasas y sin acceso a recursos similars</t>
  </si>
  <si>
    <t>Privacidad de los datos: La protección de la información sensible y personal que puede estar presente en los documentos legales es un reto ético importante.
Transparencia en los procesos automatizados: La necesidad de garantizar que los algoritmos utilizados en la predicción de decisiones judiciales sean comprensibles y transparentes para los usuarios.
Sesgo en los algoritmos: Existe el riesgo de que los modelos de aprendizaje automático reproduzcan o amplifiquen sesgos existentes en los datos, lo que podría llevar a resultados injustos o desiguales en las predicciones de resultados legales.
Confianza y aceptación por parte de los profesionales del derecho: La integración de sistemas de inteligencia artificial en el campo legal requiere que los profesionales confíen en que estos sistemas proporcionarán resultados válidos y justos.
Responsabilidad en las decisiones automatizadas: Establecer quién es responsable en caso de que una decisión automatizada genere un resultado erróneo o perjudicial es un dilema ético importante.
Impacto en el empleo: La automatización de procesos legales podría afectar el empleo de profesionales del derecho, generando preocupaciones sobre el futuro de la profesión</t>
  </si>
  <si>
    <t>Word2vec
BERT
GRU (Gated Recurrent Unit)
LADAN</t>
  </si>
  <si>
    <t>Word2Vec para preentrenar la incrustación de palabras
BERT, GRU y LADAN como modelos preentrendos</t>
  </si>
  <si>
    <t>Predicción de juicios legales (LJP) consta de 3 subtareas:
Predicción de artículos jurídicos relevantes
Predicción de cargos
Predicción de la pena</t>
  </si>
  <si>
    <t>Modelado de la Proceso de Juicio: Las metodologías existentes a menudo no reflejan adecuadamente cómo los jueces analizan y toman decisiones basadas en casos históricos, lo que limita la efectividad de la predicción de juicios legales.
Concisión de los Artículos Legales: Los artículos legales son muy concisos y carecen de los detalles específicos necesarios para una adecuada interpretación, lo que puede llevar a confusiones y dificultades en la identificación del cargo correcto.
Confusión entre Artículos Legales: La presencia de artículos legales que estipulan cargos similares puede causar confusión, ya que pueden contener disposiciones que son difíciles de distinguir entre sí.
Falta de Consideración de Casos Históricos: Muchos métodos no toman en cuenta la práctica real de que los jueces suelen buscar y analizar casos históricos para tomar decisiones, lo que implica que la información histórica es fundamental para acertar en el juicio.
Predicción Basada en un Solo Caso: Los modelos anteriores suelen basarse únicamente en la descripción de un solo caso, sin incorporar información contextual proveniente de otros casos, lo que resulta en una representación menos efectiva de la situación legal actual.</t>
  </si>
  <si>
    <t>Transparencia y Explicabilidad: La opacidad de los modelos de inteligencia artificial puede dificultar que los usuarios comprendan cómo se toman las decisiones, lo que plantea problemas sobre la aceptación y la confianza en el sistema legal automatizado.
Sesgo y Discriminación: Los modelos de predicción podrían perpetuar sesgos existentes en el sistema judicial si se entrenan con datos históricos que reflejan desigualdades, afectando negativamente a ciertos grupos sociales.
Responsabilidad Legal: Cuando una inteligencia artificial predice un juicio que resulta en un fallo erróneo, puede ser complicado determinar quién es responsable de esa decisión, planteando interrogantes sobre la responsabilidad en la toma de decisiones legales.
Privacidad de Datos: El manejo y uso de datos legales y personales en el desarrollo de modelos de predicción pueden plantear problemas relacionados con la privacidad y la protección de datos de los individuos involucrados en casos legales.
Dependencia de la Tecnología: La creciente dependencia de la inteligencia artificial para tomar decisiones legales podría llevar a una disminución de la capacidad y la interpretación humana en el proceso judicial.</t>
  </si>
  <si>
    <t>COMPAS 
Sistema 206</t>
  </si>
  <si>
    <t>COMPAS evalúa la probabilidad de que un delincuente reincida
Sistema 206 para analizar y comparar escenarios de casos, ofreciendo a los jueces análisis de casos pertinentes y predicciones sobre los resultados de juicios basados en casos similares</t>
  </si>
  <si>
    <t>Toma de decisiones judiciales
Analizan y predicen resultados judiciales basados en datos de casos anteriores
Predecir la probabilidad de reincidencia de los delincuentes
Identificar factores relevantes en casos legales, como la naturaleza del delito y la gravedad de las lesiones a las víctimas
Ofrecer análisis de fallos anteriores en casos similares</t>
  </si>
  <si>
    <t>Opacidad Algorítmica: La falta de transparencia en el funcionamiento de los algoritmos de IA puede dificultar la comprensión de cómo se toman las decisiones judiciales, lo que a su vez afecta la confianza del público en el sistema.
Dependencia Algorítmica: Existe el riesgo de que los jueces se vuelvan excesivamente dependientes de la IA, lo que podría socavar su autoridad judicial y su capacidad para tomar decisiones independientes.
Falta de Regulación Legal: La ausencia de normativas claras sobre el uso y la integración de la IA en los procesos judiciales plantea incertidumbres legales y desafíos para la aceptación pública de estas tecnologías.
Inconsistencias entre Decisiones Judiciales y Algorítmicas: Cuando hay discrepancias significativas entre las decisiones de los jueces y las predicciones de los sistemas de IA, esto puede crear problemas de legitimidad y requerir explicaciones que aumenten la carga de trabajo del juez.
Derechos de los Ciudadanos: La cuestión de los derechos de los ciudadanos respecto a la elección de la integración de IA en sus casos judiciales y el derecho a entender el proceso de toma de decisiones puede verse comprometido.
Revisión Independiente de Algoritmos: La falta de organismos independientes para evaluar y revisar los algoritmos utilizados en el sistema judicial puede ser un obstáculo para garantizar la legalidad y equidad de las decisiones generadas por la IA</t>
  </si>
  <si>
    <t>Confianza Pública: La desconfianza en los sistemas de IA debido a la falta de transparencia y comprensión sobre su funcionamiento puede erosionar la confianza del público en el sistema judicial.
Imparcialidad y Sesgos: La posibilidad de que los algoritmos de IA perpetúen o amplifiquen sesgos existentes en los datos judiciales, lo que podría llevar a decisiones injustas que reflejen discriminaciones basadas en género, etnicidad o clase social.
Responsabilidad Moral: La delegación de decisiones críticas a sistemas de IA plantea interrogantes sobre la responsabilidad moral asociada a esas decisiones, especialmente en casos donde se dictan fallos que impactan la vida de personas.
Deshumanización de la Justicia: La utilización de IA puede conducir a una percepción de que los procesos judiciales son menos humanos, lo que podría afectar la empatía y la importancia del contexto humano en la toma de decisiones.
Derecho a la Explicación: La falta de claridad sobre cómo y por qué se toman ciertas decisiones mediante IA puede violar la expectativa ética de que las personas tengan el derecho de comprender los argumentos detrás de las decisiones que les afectan.
Impacto en el Rol de los Jueces: Confiar en IA para la toma de decisiones judiciales puede transformar la función del juez, reduciendo su papel a meramente ratificar las decisiones de la IA, lo que plantea dilemas sobre la profesionalidad y la autoridad moral de los jueces</t>
  </si>
  <si>
    <t>Promoción de AI Confiable en EE. UU.: Se menciona que el gobierno de los Estados Unidos está promoviendo el desarrollo y el uso de IA confiable, lo que sugiere un enfoque proactivo hacia la regulación y el uso ético de esta tecnología en diversas áreas, incluido el sistema judicial.
Directrices Éticas de la Unión Europea: Se hace referencia a las "Directrices éticas para una IA confiable" establecidas por la Unión Europea, lo que indica que existe un intento institucional de garantizar que el uso de IA sea alineado con principios éticos y que fomente la confianza pública</t>
  </si>
  <si>
    <t>Estados Unidos
Unión Europea</t>
  </si>
  <si>
    <t>Red Neuronal Perceptrón Multicapa (BP Neural Network)
Red Neuronal Gris (Gray NN)</t>
  </si>
  <si>
    <t>Predicción de la tasa de cumplimiento de los veredictos judiciales
Ayuda a prever la efectividad de los veredictos y decisiones judiciales
Considera la satisfacción de los demandantes y demandados como indicadores clave en la evaluación del rendimiento de los juicios.
Mejora la capacidad de los jueces para manejar casos
Facilita la divulgación de información sobre procesos judiciales y tasas de cumplimiento
Analiza factores como el tiempo de litigio, tasas de cierre de casos, y otros indicadores relevantes que afectan la decisión judicial y su aceptación por parte de los litigantes</t>
  </si>
  <si>
    <t>Inexactitud en los modelos de predicción: Los modelos tradicionales, como el modelo gris GM(1,1), pueden tener limitaciones en la precisión de las predicciones debido a su falta de capacidad de auto-aprendizaje y adaptación.
Escasez de datos suficientes: La formación de modelos precisos se ve obstaculizada por la insuficiencia de datos históricos y relevantes sobre decisiones judiciales, lo que dificulta la validación y refinamiento de los modelos.
Incapacidad para resolver problemas no lineales: Muchos modelos existentes carecen de la capacidad de manejar relaciones complejas y no lineales entre las variables que influyen en las decisiones judiciales.
Falta de interconexión de factores: La predicción de tasas de cumplimiento debe considerar múltiples factores interrelacionados, pero la investigación actual a menudo se centra en uno o pocos aspectos, lo que puede llevar a una visión incompleta.
Dependencia de la calidad de los datos: La calidad de los datos utilizados para la predicción afecta significativamente la fiabilidad de los resultados, lo que puede llevar a juicios erróneos sobre el rendimiento judicial.
Limitaciones en la adaptación de modelos: La incapacidad de los modelos clásicos para adaptarse dinámicamente a nuevas informaciones o cambios en las tendencias judiciales restringe su relevancia y aplicabilidad a largo plazo.
Desafíos en la implementación de nuevas tecnologías: La adopción de tecnologías avanzadas en los sistemas judiciales enfrenta resistencia y dificultades logísticas, lo que puede limitar su efectividad y difusión.</t>
  </si>
  <si>
    <t>Bias en algoritmos de predicción: El uso de modelos de inteligencia artificial y prédicción podría introducir sesgos basados en los datos históricos utilizados, perpetuando desigualdades existentes en el sistema judicial.
Transparencia y comprensión del proceso: Los modelos complejos, como los de redes neuronales, pueden ser difíciles de comprender para los jueces y otros actores del sistema judicial, lo que plantea preocupaciones sobre la transparencia en la toma de decisiones.
Falta de responsabilidad: Puede haber una falta de claridad sobre quién es responsable en caso de que un modelo de predicción lleve a decisiones judiciales erróneas o injustas.
Privacidad de los datos: El uso de grandes cantidades de datos para entrenar modelos de inteligencia artificial puede implicar preocupaciones sobre la privacidad y el manejo adecuado de la información personal de los litigantes.
Desigualdad de acceso a tecnología: La implementación de sistemas de inteligencia artificial puede no estar disponible de manera equitativa para todos los tribunales o jurisdicciones, creando disparidades en la calidad del servicio judicial.
Impacto en la autonomía de jueces: La dependencia excesiva en modelos algorítmicos podría influir sobre la independencia de los jueces, llevándolos a seguir recomendaciones de los modelos en lugar de tomar decisiones basadas en su propio criterio y experiencia jurídica.
Confianza del público en el sistema judicial: El uso de predicciones basadas en algoritmos puede reducir la confianza pública en el sistema judicial si las decisiones parecen depender demasiado de fórmulas matemáticas y no de un juicio humano.</t>
  </si>
  <si>
    <t xml:space="preserve">Toma de decisiones judiciales
Revisar, comparar y gestionar contratos
Permite un análisis más eficiente de casos legales
Actúa como un sistema de soporte a decisiones, ayudando en la gestión de riesgos en las cadenas de suministro
Se discute el uso de contratos inteligentes como una forma futura de análisis contractual
</t>
  </si>
  <si>
    <t>Derecho Contractual</t>
  </si>
  <si>
    <t>Fiabilidad de las predicciones: Aunque la IA puede hacer predicciones sobre cuestiones legales, el autor señala que estas no son 100% fiables, lo que representa un desafío para su adopción en la práctica legal.
Integración de la IA en procedimientos judiciales: Existe un desafío en cómo integrar efectivamente la IA en los procesos judiciales sin comprometer la calidad del razonamiento judicial.
Impacto en la fuerza laboral legal: La rápida adopción de la IA en el sector legal plantea preguntas sobre cómo afectará esta tecnología a la mano de obra legal existente y al futuro del trabajo en este campo.
Cooperación entre actores: Se menciona la necesidad de colaboración entre legisladores, desarrolladores y empresarios para navegar los cambios que la IA trae al ámbito legal y asegurar que se implementen de manera adecuada y correspondiente a las leyes existentes.
Responsabilidad por errores: La dificultad de determinar la responsabilidad en caso de que la IA cometa un error judicial o haga una mala interpretación de la ley presenta un desafío significativo para la práctica legal.
Regulación de tecnologías emergentes: El desafío de regular tecnológicamente la IA y el uso de contratos inteligentes es crucial, dado que la legislación a menudo no evoluciona al mismo ritmo que la tecnología.
Acceso y gestión de datos: La capacidad de la IA para manejar grandes cantidades de datos puede verse limitada por la variabilidad en el acceso a esos datos y la gestión adecuada de información sensible desde el punto de vista legal</t>
  </si>
  <si>
    <t>Transparencia en la toma de decisiones: La falta de transparencia en cómo la IA llega a decisiones puede generar desconfianza entre el público y las partes involucradas en el proceso legal.
Bias y discriminación: Hay un riesgo inherente de que los algoritmos de IA perpetúen sesgos existentes en los datos, lo que puede conducir a decisiones injustas o discriminatorias en el ámbito judicial.
Autonomía de decisiones: La dependencia excesiva de la IA en la toma de decisiones judiciales puede cuestionar la autonomía de los jueces y abogados, lo que podría afectar la interpretación de la ley y la justicia.
Confidencialidad y privacidad: El procesamiento de datos personales por parte de sistemas de IA plantea preocupaciones éticas sobre la violación de la confidencialidad y la protección de la privacidad de individuos involucrados en casos legales.
Desigualdad en el acceso a la tecnología: Existe una preocupación de que las empresas y partes con más recursos tengan mayor acceso a tecnología de IA, creando una brecha en el acceso a la justicia entre diferentes grupos sociales y económicos.
Responsabilidad moral: La cuestión de a quién se le atribuye responsabilidad moral y ética en las decisiones tomadas por IA es un desafío que debe abordarse a medida que se implementan más sistemas automatizados en el ámbito legal</t>
  </si>
  <si>
    <t>enfatiza la importancia de una cooperación efectiva entre legisladores, desarrolladores y empresarios para avanzar en la regulación de tecnologías emergentes, lo que implica que se debe desarrollar un marco regulatorio que aborde los desafíos éticos y legales relacionados con la IA en el ámbito judicial</t>
  </si>
  <si>
    <t>Redes neuronales de Grafos (GNN)
CNN
RNN
HARNN (RNN con mecanismo de atención jerárquico)
Text-GCN
LA-MGFM (Modelo de fusión multi-gráfico)
TF-IDF + SVM
BERT, LABERT y LawFormer</t>
  </si>
  <si>
    <t>CNN para extraer información de características del texto, con softmax como clasificador
RNN se combinan con CNN en el modelo RCNN para mejorar el rendimiento de clasificación del texto
HARNN (RNN con mecanismo de atención jerárquico)
Text-GCN para la clasificación de texto, que utiliza grafos para capturar dependencias entre palabras
LA-MGFM (Modelo de fusión multi-gráfico) construye gráficos de información contextual y semántica
TF-IDF + SVM para la construcción de características de texto
BERT, LABERT y LawFormer que son utilizados para la representación de palabras y predicción de cargas
GNN para la clasificaci[on de texto</t>
  </si>
  <si>
    <t>Predicción de juicios legales (Legal Judgment Prediction, LJP
Predicción de artículos legales relevantes, cargos y términos de penalidad basándose en descripciones de hechos de casos criminales
Establecer las sanciones o castigos que pueden imponerse según las leyes aplicables para un cargo determinado
Proporcionar recomendaciones o análisis legales a personas sin formación legal
Clasificar documentos legales y extraer información relevante
Determinar las acusaciones específicas que deberían presentarse en un caso criminal</t>
  </si>
  <si>
    <t>Confusión de cargos: La dificultad para distinguir entre diferentes cargos debido a descripciones de casos que pueden ser muy similares o contener solo ligeras diferencias en su redacción,.
Diversidad de artículos legales: La complejidad de manejar y procesar múltiples artículos de la ley que pueden tener diferentes niveles de granularidad y relevancia para un caso particular.
Integración de información legal: El desafío de integrar efectivamente la información proveniente de diferentes artículos legales y facturas en un modelo que pueda realizar predicciones precisas.
Predicción efectiva con datos limitados: La dificultad de realizar predicciones precisas en situaciones donde hay pocos datos disponibles para entrenar modelos, lo que puede afectar la capacidad del modelo para generalizar,.
Variabilidad en descripciones contextuales: La complejidad de extraer información semántica significativa de descripciones de casos que pueden variar en cómo se presentan los hechos, lo que afecta la capacidad del modelo para hacer predicciones precisas.
Requisitos de interpretación y cumplimiento legal: La necesidad de que los modelos se adhieran estrictamente a los artículos de la ley y los principios del derecho, considerando que los jueces deben seguir estas normas en sus decisiones</t>
  </si>
  <si>
    <t>Technique/Model</t>
  </si>
  <si>
    <t>Regulatory Frameworks</t>
  </si>
  <si>
    <t>Country/Region</t>
  </si>
  <si>
    <t>Country</t>
  </si>
  <si>
    <t>Freq</t>
  </si>
  <si>
    <t>CHINA</t>
  </si>
  <si>
    <t>INDIA</t>
  </si>
  <si>
    <t>ITALY</t>
  </si>
  <si>
    <t>BRAZIL</t>
  </si>
  <si>
    <t>USA</t>
  </si>
  <si>
    <t>GERMANY</t>
  </si>
  <si>
    <t>SPAIN</t>
  </si>
  <si>
    <t>JAPAN</t>
  </si>
  <si>
    <t>NETHERLANDS</t>
  </si>
  <si>
    <t>CANADA</t>
  </si>
  <si>
    <t>AUSTRALIA</t>
  </si>
  <si>
    <t>UKRAINE</t>
  </si>
  <si>
    <t>UK</t>
  </si>
  <si>
    <t>THAILAND</t>
  </si>
  <si>
    <t>FRANCE</t>
  </si>
  <si>
    <t>PERU</t>
  </si>
  <si>
    <t>SLOVAKIA</t>
  </si>
  <si>
    <t>PAKISTAN</t>
  </si>
  <si>
    <t>SAUDI ARABIA</t>
  </si>
  <si>
    <t>COLOMBIA</t>
  </si>
  <si>
    <t>DENMARK</t>
  </si>
  <si>
    <t>ECUADOR</t>
  </si>
  <si>
    <t>COSTA RICA</t>
  </si>
  <si>
    <t>GREECE</t>
  </si>
  <si>
    <t>MOROCCO</t>
  </si>
  <si>
    <t>CZECH REPUBLIC</t>
  </si>
  <si>
    <t>SOUTH KOREA</t>
  </si>
  <si>
    <t>FINLAND</t>
  </si>
  <si>
    <t>INDONESIA</t>
  </si>
  <si>
    <t>KAZAKHSTAN</t>
  </si>
  <si>
    <t>POLAND</t>
  </si>
  <si>
    <t>SWITZERLAND</t>
  </si>
  <si>
    <t>BELGIUM</t>
  </si>
  <si>
    <t>CYPRUS</t>
  </si>
  <si>
    <t>ISRAEL</t>
  </si>
  <si>
    <t>OMAN</t>
  </si>
  <si>
    <t>SLOVENIA</t>
  </si>
  <si>
    <t>SOUTH AFRICA</t>
  </si>
  <si>
    <t>SRI LANKA</t>
  </si>
  <si>
    <t>TURKEY</t>
  </si>
  <si>
    <t>Articles</t>
  </si>
  <si>
    <t>Procesamiento de Lenguaje Natural (NLP)</t>
  </si>
  <si>
    <t>Técnicas de representación textual:</t>
  </si>
  <si>
    <t>Word2Vec, Doc2Vec, FastText, GloVe, TF-IDF, CountVectorizer, Bag of Words (BOW)</t>
  </si>
  <si>
    <t>Técnicas de Análisis Textual:</t>
  </si>
  <si>
    <t>Named-Entity Recognition (NER), Named Entity Linking (NEL), PageRank, Autoencoders</t>
  </si>
  <si>
    <t>Aprendizaje automático (ML)</t>
  </si>
  <si>
    <t>Algoritmos Supervisados:</t>
  </si>
  <si>
    <t>Regresión Logística, SVM, Árboles de Decisión/CART, Random Forest (RF), Gradient Boosting (GB)/XGBoost (XGB)/LightGBM, AdaBoost, LDA, Regresión Lineal, Redes Bayesianas/Bayes Net, Naive Bayes/MultinomialNB, K-Nearest Neighbors (KNN), Stochastic Gradient Descent (SGD), Boosted Decision Trees (BDT)</t>
  </si>
  <si>
    <t>Algoritmos no supervisados:</t>
  </si>
  <si>
    <t>K-Means, DBSCAN, Redes Bayesianas/Bayes Net</t>
  </si>
  <si>
    <t xml:space="preserve">Técnicas de Optimización y selección: </t>
  </si>
  <si>
    <t>Feature Engineering, Recursive Feature Elimination (RFE), Particle Swarm Optimization (PSO)</t>
  </si>
  <si>
    <t>Aprendizaje Profundo (DL)</t>
  </si>
  <si>
    <t>Redes Neuronales Convolucionales:</t>
  </si>
  <si>
    <t>CNN, ResNet-50, Deep Pyramid CNN (DPCNN), DSR-CNN (Dilated Skip Residual Convolutional Neural Network), Bert-Text-CNN, Wide ResNet, TextCNN</t>
  </si>
  <si>
    <t>Redes Neuronales Recurrentes:</t>
  </si>
  <si>
    <t>RNN (Redes Neuronales Recurrentes), Long Short-Term Memory (LSTM), Gated Recurrent Units (GRU), BiLSTM, BiGRU, Hierarchical Attention Networks (HAN), TextRNN, Att-GRU (Attention-based Gated Recurrent Units, RCNN (Recurrent Convolutional Neural Networks)</t>
  </si>
  <si>
    <t>Arquitecturas basadas en Transformers:</t>
  </si>
  <si>
    <t>BERT, RoBERTa, ALBERT, XLNet, LegalBERT, WangChanBERT, Judicial CamemBERT, KD-BERT, Longformer, LABERT, T5, GPT</t>
  </si>
  <si>
    <t>Redes Basadas en grafos:</t>
  </si>
  <si>
    <t>Graph Neural Networks (GNN), Text-GCN, Knowledge Graphs (KG), LA-MGFM (Modelo de fusión multi-gráfico)</t>
  </si>
  <si>
    <t>Otras Arquitecturas Neuronales:</t>
  </si>
  <si>
    <t>Redes Neuronales Feed-Forward (FNN), Multi-Layer Perceptron (MLP), Deep Neural Networks (DNN), Red Neuronal Gris (Gray NN), HAN (Hierarchical Attention Network), HARNN (RNN con mecanismo de atención jerárquico), ANN (Artificial Neural Networks), Restricted Boltzmann Machine (RBM), Perceptrón Multicapa (BP Neural Network)</t>
  </si>
  <si>
    <t>Large Language Models (LLM)</t>
  </si>
  <si>
    <t>ChatGPT, Claude, Gemini, Llama</t>
  </si>
  <si>
    <t>Enfoques Híbridos y avanzados</t>
  </si>
  <si>
    <t>Sistemas Basados en Conocimiento:</t>
  </si>
  <si>
    <t>Case-Based Reasoning (CBR), Redes Semánticas (SN), Knowledge Graph (KG)</t>
  </si>
  <si>
    <t>IA Explicativa:</t>
  </si>
  <si>
    <t>XAI (Explainable AI)</t>
  </si>
  <si>
    <t>Combinación de técnicas:</t>
  </si>
  <si>
    <t>CNN Híbrido con Transformers, GloVe y CNN, TF-IDF y SVM</t>
  </si>
  <si>
    <t>Sistemas Judiciales Específicos</t>
  </si>
  <si>
    <t>Sistemas de Evaluación de Riesgos:</t>
  </si>
  <si>
    <t>COMPAS, RisCanvi, Sistema 206</t>
  </si>
  <si>
    <t xml:space="preserve">Sistemas de Análisis Legal: </t>
  </si>
  <si>
    <t>InCaseLaw, CrimeMiner, LADAN, Jud_RoBERTa, Judicial CamemBERT, InCaseLaw, Fact-Law, TOPJUDGE</t>
  </si>
  <si>
    <t>Predicción y anticipación de decisiones</t>
  </si>
  <si>
    <t>Predicción de sentencias y fallos judiciales (Legal Judgment Prediction, LJP)</t>
  </si>
  <si>
    <t>Anticipación de resultados de juicios basados en datos históricos</t>
  </si>
  <si>
    <t>Estimación de cargos, penas y términos de sentencia</t>
  </si>
  <si>
    <t>Apoyo en la toma de decisiones</t>
  </si>
  <si>
    <t>Proporcionar recomendaciones y asesoramiento para la toma de decisiones informadas</t>
  </si>
  <si>
    <t>Apoyo en la formulación de estrategias y argumentación legal</t>
  </si>
  <si>
    <t>Asistencia en la evaluación y fundamentación de fallos</t>
  </si>
  <si>
    <t>Reducción de sesgos y mejora en la objetividad de las decisiones.</t>
  </si>
  <si>
    <t>Automatización y optimización de procesos</t>
  </si>
  <si>
    <t>Automatización de procesos y juicios normativos.</t>
  </si>
  <si>
    <t>Gestión y asignación de recursos (p.ej., programación de audiencias, gestión de casos).</t>
  </si>
  <si>
    <t>Digitalización de procedimientos judiciales y reducción de la sobrecarga operativa.</t>
  </si>
  <si>
    <t>Optimización en la revisión de evidencia y documentación.</t>
  </si>
  <si>
    <t>Análisis, clasificación y gestión de información legal</t>
  </si>
  <si>
    <t>Gestión y clasificación de documentos y archivos legales.</t>
  </si>
  <si>
    <t>Identificación y extracción de entidades relevantes (personas, organizaciones, fechas, montos, etc.).</t>
  </si>
  <si>
    <t>Búsqueda y recuperación de precedentes y jurisprudencia.</t>
  </si>
  <si>
    <t>Análisis de tendencias y comparación de textos jurídicos para detectar inconsistencias y patrones.</t>
  </si>
  <si>
    <t>Generación y redacción de documentos legales</t>
  </si>
  <si>
    <t>Redacción y generación automática de argumentos, textos y plantillas legales.</t>
  </si>
  <si>
    <t>Traducción y transformación de documentos judiciales complejos</t>
  </si>
  <si>
    <t>Elaboración de borradores que sirvan como base para documentos finales.</t>
  </si>
  <si>
    <t>Evaluación de riesgos y análisis de patrones</t>
  </si>
  <si>
    <t>Evaluación del riesgo de reincidencia y determinación del perfil delictivo.</t>
  </si>
  <si>
    <t>Detección de anomalías y patrones atípicos en los procesos judiciales.</t>
  </si>
  <si>
    <t>Análisis de evidencias y tendencias en la imposición de penas.</t>
  </si>
  <si>
    <t>Identificación de factores que puedan influir en la toma de decisiones (p.ej., sesgos, condiciones económicas).</t>
  </si>
  <si>
    <t>Asistencia en resolución de conflictos y asesoramiento</t>
  </si>
  <si>
    <t>Soporte en la resolución de disputas y arbitraje.</t>
  </si>
  <si>
    <t>Asistencia en la negociación y en la formulación de normas de conducta.</t>
  </si>
  <si>
    <t>Apoyo en la interpretación y aplicación de leyes.</t>
  </si>
  <si>
    <t>Generación de argumentos y recomendaciones para fundamentar decisiones en procesos de conflicto.</t>
  </si>
  <si>
    <t xml:space="preserve">Protección de Datos </t>
  </si>
  <si>
    <t>y Privacidad</t>
  </si>
  <si>
    <t>Garantizar la confidencialidad, integridad y adecuada anonimización de datos judiciales.</t>
  </si>
  <si>
    <t>Respetar la privacidad y garantizar el consentimiento informado en la recolección y uso de datos.</t>
  </si>
  <si>
    <t>Asegurar que el manejo de información sensible no vulnere derechos fundamentales.</t>
  </si>
  <si>
    <t>Proteger la información personal de los individuos, evitando el uso indebido o la exposición no autorizada.</t>
  </si>
  <si>
    <t xml:space="preserve">Transparencia y </t>
  </si>
  <si>
    <t>Explicabilidad</t>
  </si>
  <si>
    <t>Requerir que los sistemas de IA ofrezcan explicaciones claras y rastreables de sus decisiones para garantizar el derecho de defensa.</t>
  </si>
  <si>
    <t>Reducir la opacidad de los modelos para facilitar la comprensión de cómo se toman las decisiones.</t>
  </si>
  <si>
    <t>Necesidad de justificar la lógica interna de los algoritmos en contextos judiciales.</t>
  </si>
  <si>
    <t>Fortalecer la confianza pública mediante procesos transparentes y explicables.</t>
  </si>
  <si>
    <t xml:space="preserve">Responsabilidad y </t>
  </si>
  <si>
    <t>Rendición de Cuentas</t>
  </si>
  <si>
    <t>Definir claramente la responsabilidad legal en caso de errores en las decisiones automatizadas, incluyendo la supervisión humana.</t>
  </si>
  <si>
    <t>Plantear mecanismos éticos de rendición de cuentas y responsabilidad moral ante fallos o sesgos en la toma de decisiones.</t>
  </si>
  <si>
    <t>Establecer marcos legales para la atribución de responsabilidad en el uso de IA en el ámbito judicial.</t>
  </si>
  <si>
    <t>Asegurar que, pese al uso de IA, la responsabilidad final permanezca en manos humanas.</t>
  </si>
  <si>
    <t xml:space="preserve">Garantías Procesales </t>
  </si>
  <si>
    <t>y Derechos Fundamentales</t>
  </si>
  <si>
    <t>Asegurar que la automatización no comprometa el derecho a un juicio justo, la discreción judicial y otras garantías procesales.</t>
  </si>
  <si>
    <t>Prevenir la deshumanización del proceso judicial, manteniendo la empatía y el juicio humano necesarios para la protección de los derechos de las partes.</t>
  </si>
  <si>
    <t>Evitar que el uso de IA vulnere derechos fundamentales durante el proceso judicial.</t>
  </si>
  <si>
    <t>Resguardar la dignidad y autonomía de los involucrados en cada caso.</t>
  </si>
  <si>
    <t>Conformidad Normativa y Adaptabilidad</t>
  </si>
  <si>
    <t>Cumplir con las normativas legales vigentes y adaptar los modelos de IA a diferentes jurisdicciones y marcos legales</t>
  </si>
  <si>
    <t>Desarrollar marcos éticos y normativos que aseguren la implementación responsable de la IA, adaptándose a la evolución de valores sociales y legales.</t>
  </si>
  <si>
    <t>Garantizar que el uso de la IA se ajuste a un proceso legal que respete el debido proceso</t>
  </si>
  <si>
    <t>Actualizar las directrices en función de los cambios normativos y culturales.</t>
  </si>
  <si>
    <t>Sesgos y Discriminación</t>
  </si>
  <si>
    <t>Identificar, mitigar y evitar que los modelos perpetúen sesgos en la toma de decisiones, lo que podría derivar en discriminación.</t>
  </si>
  <si>
    <t>Prevenir que la IA reproduzca o amplifique prejuicios existentes en los datos, garantizando decisiones justas y no discriminatorias.</t>
  </si>
  <si>
    <t>Asegurar la equidad en el acceso a la justicia mediante el manejo adecuado de datos históricos.</t>
  </si>
  <si>
    <t>Evaluar y corregir los sesgos en los algoritmos para favorecer la equidad social.</t>
  </si>
  <si>
    <t>Integración y Limitaciones Tecnológicas</t>
  </si>
  <si>
    <t>Afrontar desafíos de integrar sistemas de IA en la infraestructura judicial, asegurando la interoperabilidad y adaptación a los procesos existentes.</t>
  </si>
  <si>
    <t>Evitar la dependencia excesiva en la tecnología y reconocer las limitaciones de la IA en la interpretación de contextos complejos, preservando el juicio humano.</t>
  </si>
  <si>
    <t>Superar limitaciones técnicas que afecten la efectividad de los modelos.</t>
  </si>
  <si>
    <t>Abordar la deshumanización que puede derivarse de la automatización total del proceso judicial.</t>
  </si>
  <si>
    <t>Calidad y Validez de Datos</t>
  </si>
  <si>
    <t>Garantizar el uso de datos precisos, representativos y bien anotados para entrenar modelos confiables.</t>
  </si>
  <si>
    <t>Asegurar la integridad y robustez de los datos para que las decisiones basadas en ellos sean justas y fundamentadas.</t>
  </si>
  <si>
    <t>Prevenir errores y sesgos derivados de la baja calidad o falta de validez de los datos judiciales.</t>
  </si>
  <si>
    <t>Mitigar riesgos de utilizar información sesgada que pueda comprometer la precisión de las predicciones.</t>
  </si>
  <si>
    <t xml:space="preserve">Impacto Social y </t>
  </si>
  <si>
    <t>Profesional</t>
  </si>
  <si>
    <t>Considerar cómo la automatización y el uso de IA afectan la confianza en el sistema judicial, la independencia de los jueces y la accesibilidad a la justicia.</t>
  </si>
  <si>
    <t>Examinar el impacto de la IA en la profesión legal, incluyendo la posible erosión de habilidades, la deshumanización del proceso y el efecto sobre la percepción pública de la justicia.</t>
  </si>
  <si>
    <t>Evaluar el riesgo de mecanización y pérdida de control en procesos judiciales.</t>
  </si>
  <si>
    <t>Considerar consecuencias en el empleo y la formación profesional en el ámbito jurídico.</t>
  </si>
  <si>
    <t>AI Technology</t>
  </si>
  <si>
    <t>AI contribution</t>
  </si>
  <si>
    <t>Challenges</t>
  </si>
  <si>
    <t>Legal Implications</t>
  </si>
  <si>
    <t>Ethical Implications</t>
  </si>
  <si>
    <t>Type of study</t>
  </si>
  <si>
    <t>Random generation of sequence</t>
  </si>
  <si>
    <t xml:space="preserve">Score </t>
  </si>
  <si>
    <t>Average</t>
  </si>
  <si>
    <t xml:space="preserve">Justification </t>
  </si>
  <si>
    <t>Hiding the assignment</t>
  </si>
  <si>
    <t>Blinding of participants and staff</t>
  </si>
  <si>
    <t>Blinding the evaluation of results</t>
  </si>
  <si>
    <t>Incomplete Results Data</t>
  </si>
  <si>
    <t>Selective reporting of results</t>
  </si>
  <si>
    <t>Titulo del estudio</t>
  </si>
  <si>
    <t>Autor</t>
  </si>
  <si>
    <t>Tecnologías de IA</t>
  </si>
  <si>
    <t>Técnica/ Modelo</t>
  </si>
  <si>
    <t>Aplicación</t>
  </si>
  <si>
    <t xml:space="preserve">Finalidad </t>
  </si>
  <si>
    <t>Ámbito legal</t>
  </si>
  <si>
    <t>Desafíos éticos</t>
  </si>
  <si>
    <t>Marcos regulatorios</t>
  </si>
  <si>
    <t xml:space="preserve">Desafíos legales </t>
  </si>
  <si>
    <t>País/ Región</t>
  </si>
  <si>
    <t>RQ1. ¿Qué tecnologías de IA están siendo implementadas para asistir a expertos legales en la toma de decisiones judiciales?</t>
  </si>
  <si>
    <t>RQ2. ¿De qué manera estas tecnologías de IA apoyan a los expertos legales la toma de decisiones judiciales?</t>
  </si>
  <si>
    <t>RQ3. ¿Cuáles son los principales desafíos legales y éticos asociados a la implementación de modelos de inteligencia artificial en el sistema legal enfocados a la toma de decisiones judiciales?</t>
  </si>
  <si>
    <t>RQ4. ¿Qué marcos regulatorios existen actualmente para transparentar el uso de la inteligencia artificial en el proceso de toma de decisiones judiciales?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</si>
</sst>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Aptos Narrow"/>
      <family val="2"/>
      <scheme val="minor"/>
    </font>
    <font>
      <u/>
      <sz val="11"/>
      <color theme="10"/>
      <name val="Aptos Narrow"/>
      <family val="2"/>
      <scheme val="minor"/>
    </font>
    <font>
      <b/>
      <sz val="11"/>
      <color rgb="FF000000"/>
      <name val="Aptos Narrow"/>
      <family val="2"/>
      <scheme val="minor"/>
    </font>
    <font>
      <sz val="11"/>
      <color theme="1"/>
      <name val="Calibri"/>
      <family val="2"/>
    </font>
    <font>
      <sz val="10"/>
      <color rgb="FF2E2E2E"/>
      <name val="Arial"/>
      <family val="2"/>
    </font>
    <font>
      <sz val="8"/>
      <name val="Aptos Narrow"/>
      <family val="2"/>
      <scheme val="minor"/>
    </font>
    <font>
      <sz val="11"/>
      <color theme="1"/>
      <name val="Aptos Narrow"/>
      <family val="2"/>
      <scheme val="minor"/>
    </font>
    <font>
      <b/>
      <sz val="11"/>
      <color theme="0"/>
      <name val="Aptos Narrow"/>
      <family val="2"/>
      <scheme val="minor"/>
    </font>
    <font>
      <b/>
      <sz val="11"/>
      <color theme="1"/>
      <name val="Aptos Narrow"/>
      <family val="2"/>
      <scheme val="minor"/>
    </font>
    <font>
      <b/>
      <sz val="11"/>
      <name val="Aptos Narrow"/>
      <family val="2"/>
      <scheme val="minor"/>
    </font>
    <font>
      <sz val="10"/>
      <name val="Arial"/>
      <family val="2"/>
    </font>
    <font>
      <b/>
      <sz val="12"/>
      <color theme="1"/>
      <name val="Aptos Narrow"/>
      <family val="2"/>
      <scheme val="minor"/>
    </font>
    <font>
      <b/>
      <sz val="11"/>
      <name val="Calibri"/>
      <family val="2"/>
    </font>
    <font>
      <sz val="10"/>
      <color rgb="FF000000"/>
      <name val="Palatino Linotype"/>
      <family val="1"/>
    </font>
    <font>
      <b/>
      <sz val="10"/>
      <color rgb="FF000000"/>
      <name val="Palatino Linotype"/>
      <family val="1"/>
    </font>
    <font>
      <b/>
      <sz val="9"/>
      <color rgb="FF000000"/>
      <name val="Palatino Linotype"/>
      <family val="1"/>
    </font>
    <font>
      <sz val="9"/>
      <color rgb="FF000000"/>
      <name val="Palatino Linotype"/>
      <family val="1"/>
    </font>
    <font>
      <b/>
      <sz val="12"/>
      <name val="Aptos Narrow"/>
      <family val="2"/>
      <scheme val="minor"/>
    </font>
    <font>
      <sz val="11"/>
      <name val="Aptos Narrow"/>
      <family val="2"/>
      <scheme val="minor"/>
    </font>
  </fonts>
  <fills count="14">
    <fill>
      <patternFill patternType="none"/>
    </fill>
    <fill>
      <patternFill patternType="gray125"/>
    </fill>
    <fill>
      <patternFill patternType="solid">
        <fgColor rgb="FFFF0000"/>
        <bgColor indexed="64"/>
      </patternFill>
    </fill>
    <fill>
      <patternFill patternType="solid">
        <fgColor theme="4"/>
        <bgColor indexed="64"/>
      </patternFill>
    </fill>
    <fill>
      <patternFill patternType="solid">
        <fgColor theme="0" tint="-0.499984740745262"/>
        <bgColor indexed="64"/>
      </patternFill>
    </fill>
    <fill>
      <patternFill patternType="solid">
        <fgColor rgb="FF0070C0"/>
        <bgColor indexed="64"/>
      </patternFill>
    </fill>
    <fill>
      <patternFill patternType="solid">
        <fgColor theme="4" tint="0.79998168889431442"/>
        <bgColor theme="4" tint="0.79998168889431442"/>
      </patternFill>
    </fill>
    <fill>
      <patternFill patternType="solid">
        <fgColor theme="9"/>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3" tint="0.89999084444715716"/>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right/>
      <top style="medium">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1" fillId="0" borderId="0" applyNumberFormat="0" applyFill="0" applyBorder="0" applyAlignment="0" applyProtection="0"/>
    <xf numFmtId="0" fontId="10" fillId="0" borderId="0"/>
    <xf numFmtId="9" fontId="6" fillId="0" borderId="0" applyFont="0" applyFill="0" applyBorder="0" applyAlignment="0" applyProtection="0"/>
  </cellStyleXfs>
  <cellXfs count="63">
    <xf numFmtId="0" fontId="0" fillId="0" borderId="0" xfId="0"/>
    <xf numFmtId="0" fontId="0" fillId="2" borderId="0" xfId="0" applyFill="1"/>
    <xf numFmtId="0" fontId="1" fillId="0" borderId="0" xfId="1" applyNumberFormat="1"/>
    <xf numFmtId="0" fontId="2" fillId="0" borderId="0" xfId="0" applyFont="1"/>
    <xf numFmtId="0" fontId="3" fillId="0" borderId="0" xfId="0" applyFont="1" applyAlignment="1">
      <alignment wrapText="1"/>
    </xf>
    <xf numFmtId="0" fontId="0" fillId="0" borderId="0" xfId="0" applyAlignment="1">
      <alignment wrapText="1"/>
    </xf>
    <xf numFmtId="0" fontId="4" fillId="0" borderId="0" xfId="0" applyFont="1" applyAlignment="1">
      <alignment wrapText="1"/>
    </xf>
    <xf numFmtId="0" fontId="0" fillId="2" borderId="0" xfId="0" applyFill="1" applyAlignment="1">
      <alignment wrapText="1"/>
    </xf>
    <xf numFmtId="0" fontId="0" fillId="0" borderId="0" xfId="0" quotePrefix="1" applyAlignment="1">
      <alignment wrapText="1"/>
    </xf>
    <xf numFmtId="14" fontId="0" fillId="0" borderId="0" xfId="0" applyNumberFormat="1"/>
    <xf numFmtId="0" fontId="1" fillId="0" borderId="0" xfId="1" applyNumberFormat="1" applyFill="1"/>
    <xf numFmtId="0" fontId="7"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0" fillId="0" borderId="1" xfId="0" applyBorder="1" applyAlignment="1">
      <alignment horizontal="left" vertical="center" wrapText="1"/>
    </xf>
    <xf numFmtId="0" fontId="0" fillId="6" borderId="1" xfId="0" applyFill="1" applyBorder="1" applyAlignment="1">
      <alignment vertical="center" wrapText="1"/>
    </xf>
    <xf numFmtId="0" fontId="9" fillId="0" borderId="1"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1" xfId="0" applyBorder="1" applyAlignment="1">
      <alignment horizontal="left" wrapText="1"/>
    </xf>
    <xf numFmtId="0" fontId="0" fillId="0" borderId="1" xfId="0" applyBorder="1" applyAlignment="1">
      <alignment horizontal="center" wrapText="1"/>
    </xf>
    <xf numFmtId="0" fontId="0" fillId="0" borderId="0" xfId="0" applyAlignment="1">
      <alignment horizontal="center" vertical="center" wrapText="1"/>
    </xf>
    <xf numFmtId="0" fontId="7" fillId="5" borderId="1" xfId="0" applyFont="1" applyFill="1" applyBorder="1" applyAlignment="1">
      <alignment horizontal="center" vertical="center" wrapText="1"/>
    </xf>
    <xf numFmtId="0" fontId="0" fillId="0" borderId="1" xfId="0" applyBorder="1" applyAlignment="1">
      <alignment wrapText="1"/>
    </xf>
    <xf numFmtId="2" fontId="0" fillId="0" borderId="1" xfId="0" applyNumberFormat="1" applyBorder="1" applyAlignment="1">
      <alignment horizontal="center" vertical="center" wrapText="1"/>
    </xf>
    <xf numFmtId="0" fontId="7" fillId="7" borderId="0" xfId="0" applyFont="1" applyFill="1" applyAlignment="1">
      <alignment horizontal="center" vertical="center"/>
    </xf>
    <xf numFmtId="0" fontId="10" fillId="0" borderId="0" xfId="2"/>
    <xf numFmtId="9" fontId="10" fillId="0" borderId="0" xfId="2" applyNumberFormat="1"/>
    <xf numFmtId="9" fontId="0" fillId="0" borderId="0" xfId="3" applyFont="1"/>
    <xf numFmtId="0" fontId="8" fillId="8" borderId="1" xfId="0" applyFont="1" applyFill="1" applyBorder="1" applyAlignment="1">
      <alignment wrapText="1"/>
    </xf>
    <xf numFmtId="0" fontId="0" fillId="13" borderId="1" xfId="0" applyFill="1" applyBorder="1" applyAlignment="1">
      <alignment wrapText="1"/>
    </xf>
    <xf numFmtId="0" fontId="0" fillId="8" borderId="1" xfId="0" applyFill="1" applyBorder="1" applyAlignment="1">
      <alignment wrapText="1"/>
    </xf>
    <xf numFmtId="0" fontId="11" fillId="8" borderId="1" xfId="0" applyFont="1" applyFill="1" applyBorder="1" applyAlignment="1">
      <alignment horizontal="center" wrapText="1"/>
    </xf>
    <xf numFmtId="0" fontId="12" fillId="0" borderId="0" xfId="0" applyFont="1"/>
    <xf numFmtId="0" fontId="16" fillId="0" borderId="0" xfId="0" applyFont="1" applyAlignment="1">
      <alignment horizontal="center" vertical="center" wrapText="1"/>
    </xf>
    <xf numFmtId="0" fontId="15" fillId="0" borderId="0" xfId="0" applyFont="1" applyAlignment="1">
      <alignment horizontal="justify" vertical="center" wrapText="1"/>
    </xf>
    <xf numFmtId="0" fontId="16" fillId="0" borderId="0" xfId="0" applyFont="1" applyAlignment="1">
      <alignment horizontal="justify" vertical="center" wrapText="1"/>
    </xf>
    <xf numFmtId="0" fontId="16" fillId="0" borderId="4" xfId="0" applyFont="1" applyBorder="1" applyAlignment="1">
      <alignment horizontal="justify" vertical="center" wrapText="1"/>
    </xf>
    <xf numFmtId="0" fontId="16" fillId="0" borderId="4" xfId="0" applyFont="1" applyBorder="1" applyAlignment="1">
      <alignment horizontal="center" vertical="center" wrapText="1"/>
    </xf>
    <xf numFmtId="0" fontId="16" fillId="0" borderId="5" xfId="0" applyFont="1" applyBorder="1" applyAlignment="1">
      <alignment horizontal="center" vertical="center" wrapText="1"/>
    </xf>
    <xf numFmtId="0" fontId="15" fillId="0" borderId="4" xfId="0" applyFont="1" applyBorder="1" applyAlignment="1">
      <alignment horizontal="center" vertical="center" wrapText="1"/>
    </xf>
    <xf numFmtId="0" fontId="13" fillId="0" borderId="0" xfId="0" applyFont="1" applyAlignment="1">
      <alignment horizontal="justify" vertical="center"/>
    </xf>
    <xf numFmtId="0" fontId="13" fillId="0" borderId="4" xfId="0" applyFont="1" applyBorder="1" applyAlignment="1">
      <alignment horizontal="justify" vertical="center"/>
    </xf>
    <xf numFmtId="0" fontId="13" fillId="0" borderId="5" xfId="0" applyFont="1" applyBorder="1" applyAlignment="1">
      <alignment horizontal="center" vertical="center"/>
    </xf>
    <xf numFmtId="0" fontId="13" fillId="0" borderId="0" xfId="0" applyFont="1" applyAlignment="1">
      <alignment horizontal="center" vertical="center"/>
    </xf>
    <xf numFmtId="0" fontId="13" fillId="0" borderId="4" xfId="0" applyFont="1" applyBorder="1" applyAlignment="1">
      <alignment horizontal="center" vertical="center"/>
    </xf>
    <xf numFmtId="0" fontId="14" fillId="0" borderId="4" xfId="0" applyFont="1" applyBorder="1" applyAlignment="1">
      <alignment horizontal="center" vertical="center"/>
    </xf>
    <xf numFmtId="0" fontId="17" fillId="8" borderId="8" xfId="0" applyFont="1" applyFill="1" applyBorder="1" applyAlignment="1">
      <alignment horizontal="center" wrapText="1"/>
    </xf>
    <xf numFmtId="0" fontId="17" fillId="8" borderId="9" xfId="0" applyFont="1" applyFill="1" applyBorder="1" applyAlignment="1">
      <alignment horizontal="center" wrapText="1"/>
    </xf>
    <xf numFmtId="0" fontId="18" fillId="0" borderId="6" xfId="0" applyFont="1" applyBorder="1" applyAlignment="1">
      <alignment wrapText="1"/>
    </xf>
    <xf numFmtId="0" fontId="18" fillId="0" borderId="7" xfId="0" applyFont="1" applyBorder="1" applyAlignment="1">
      <alignment wrapText="1"/>
    </xf>
    <xf numFmtId="0" fontId="18" fillId="13" borderId="6" xfId="0" applyFont="1" applyFill="1" applyBorder="1" applyAlignment="1">
      <alignment wrapText="1"/>
    </xf>
    <xf numFmtId="0" fontId="18" fillId="13" borderId="7" xfId="0" applyFont="1" applyFill="1" applyBorder="1" applyAlignment="1">
      <alignment wrapText="1"/>
    </xf>
    <xf numFmtId="0" fontId="18" fillId="8" borderId="6" xfId="0" applyFont="1" applyFill="1" applyBorder="1" applyAlignment="1">
      <alignment wrapText="1"/>
    </xf>
    <xf numFmtId="0" fontId="18" fillId="8" borderId="7" xfId="0" applyFont="1" applyFill="1" applyBorder="1" applyAlignment="1">
      <alignment wrapText="1"/>
    </xf>
    <xf numFmtId="0" fontId="18" fillId="0" borderId="10" xfId="0" applyFont="1" applyBorder="1" applyAlignment="1">
      <alignment wrapText="1"/>
    </xf>
    <xf numFmtId="0" fontId="18" fillId="0" borderId="11" xfId="0" applyFont="1" applyBorder="1" applyAlignment="1">
      <alignment wrapText="1"/>
    </xf>
    <xf numFmtId="0" fontId="8" fillId="12" borderId="1" xfId="0" applyFont="1" applyFill="1" applyBorder="1" applyAlignment="1">
      <alignment horizontal="center" vertical="center" wrapText="1"/>
    </xf>
    <xf numFmtId="0" fontId="11" fillId="8" borderId="1" xfId="0" applyFont="1" applyFill="1" applyBorder="1" applyAlignment="1">
      <alignment horizontal="center" vertical="center" wrapText="1"/>
    </xf>
    <xf numFmtId="0" fontId="11" fillId="8" borderId="2" xfId="0" applyFont="1" applyFill="1" applyBorder="1" applyAlignment="1">
      <alignment horizontal="center" vertical="center" wrapText="1"/>
    </xf>
    <xf numFmtId="0" fontId="11" fillId="8" borderId="3" xfId="0" applyFont="1" applyFill="1" applyBorder="1" applyAlignment="1">
      <alignment horizontal="center" vertical="center" wrapText="1"/>
    </xf>
    <xf numFmtId="0" fontId="11" fillId="9" borderId="1" xfId="0" applyFont="1" applyFill="1" applyBorder="1" applyAlignment="1">
      <alignment horizontal="center" wrapText="1"/>
    </xf>
    <xf numFmtId="0" fontId="11" fillId="10" borderId="1" xfId="0" applyFont="1" applyFill="1" applyBorder="1" applyAlignment="1">
      <alignment horizontal="center" wrapText="1"/>
    </xf>
    <xf numFmtId="0" fontId="11" fillId="11" borderId="1" xfId="0" applyFont="1" applyFill="1" applyBorder="1" applyAlignment="1">
      <alignment horizontal="center" wrapText="1"/>
    </xf>
  </cellXfs>
  <cellStyles count="4">
    <cellStyle name="Hipervínculo" xfId="1" builtinId="8"/>
    <cellStyle name="Normal" xfId="0" builtinId="0"/>
    <cellStyle name="Normal 2" xfId="2" xr:uid="{BEE2309B-46EE-44F5-94FA-42DBC6C38C83}"/>
    <cellStyle name="Porcentaje 2" xfId="3" xr:uid="{305C78AB-236B-4B8F-8CB3-C9EA8BF3A2A3}"/>
  </cellStyles>
  <dxfs count="147">
    <dxf>
      <font>
        <strike val="0"/>
        <outline val="0"/>
        <shadow val="0"/>
        <u val="none"/>
        <vertAlign val="baseline"/>
        <color auto="1"/>
        <name val="Aptos Narrow"/>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color auto="1"/>
        <name val="Aptos Narrow"/>
        <family val="2"/>
        <scheme val="minor"/>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color auto="1"/>
        <name val="Aptos Narrow"/>
        <family val="2"/>
        <scheme val="minor"/>
      </font>
    </dxf>
    <dxf>
      <border outline="0">
        <bottom style="thin">
          <color indexed="64"/>
        </bottom>
      </border>
    </dxf>
    <dxf>
      <font>
        <b/>
        <i val="0"/>
        <strike val="0"/>
        <condense val="0"/>
        <extend val="0"/>
        <outline val="0"/>
        <shadow val="0"/>
        <u val="none"/>
        <vertAlign val="baseline"/>
        <sz val="12"/>
        <color auto="1"/>
        <name val="Aptos Narrow"/>
        <family val="2"/>
        <scheme val="minor"/>
      </font>
      <fill>
        <patternFill patternType="solid">
          <fgColor indexed="64"/>
          <bgColor theme="4" tint="0.79998168889431442"/>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9"/>
        <color rgb="FF000000"/>
        <name val="Palatino Linotype"/>
        <family val="1"/>
        <scheme val="none"/>
      </font>
      <alignment horizontal="justify" vertical="center" textRotation="0" wrapText="1" indent="0" justifyLastLine="0" shrinkToFit="0" readingOrder="0"/>
    </dxf>
    <dxf>
      <font>
        <b val="0"/>
        <i val="0"/>
        <strike val="0"/>
        <condense val="0"/>
        <extend val="0"/>
        <outline val="0"/>
        <shadow val="0"/>
        <u val="none"/>
        <vertAlign val="baseline"/>
        <sz val="9"/>
        <color rgb="FF000000"/>
        <name val="Palatino Linotype"/>
        <family val="1"/>
        <scheme val="none"/>
      </font>
      <alignment horizontal="justify" vertical="center" textRotation="0" wrapText="1" indent="0" justifyLastLine="0" shrinkToFit="0" readingOrder="0"/>
    </dxf>
    <dxf>
      <font>
        <b val="0"/>
        <i val="0"/>
        <strike val="0"/>
        <condense val="0"/>
        <extend val="0"/>
        <outline val="0"/>
        <shadow val="0"/>
        <u val="none"/>
        <vertAlign val="baseline"/>
        <sz val="9"/>
        <color rgb="FF000000"/>
        <name val="Palatino Linotype"/>
        <family val="1"/>
        <scheme val="none"/>
      </font>
      <alignment horizontal="center" vertical="center" textRotation="0" wrapText="1" indent="0" justifyLastLine="0" shrinkToFit="0" readingOrder="0"/>
    </dxf>
    <dxf>
      <border outline="0">
        <top style="medium">
          <color indexed="64"/>
        </top>
        <bottom style="medium">
          <color indexed="64"/>
        </bottom>
      </border>
    </dxf>
    <dxf>
      <border outline="0">
        <bottom style="medium">
          <color indexed="64"/>
        </bottom>
      </border>
    </dxf>
    <dxf>
      <font>
        <b/>
        <i val="0"/>
        <strike val="0"/>
        <condense val="0"/>
        <extend val="0"/>
        <outline val="0"/>
        <shadow val="0"/>
        <u val="none"/>
        <vertAlign val="baseline"/>
        <sz val="9"/>
        <color rgb="FF000000"/>
        <name val="Palatino Linotype"/>
        <family val="1"/>
        <scheme val="none"/>
      </font>
      <alignment horizontal="center" vertical="center" textRotation="0" wrapText="1" indent="0" justifyLastLine="0" shrinkToFit="0" readingOrder="0"/>
    </dxf>
    <dxf>
      <font>
        <b val="0"/>
        <i val="0"/>
        <strike val="0"/>
        <condense val="0"/>
        <extend val="0"/>
        <outline val="0"/>
        <shadow val="0"/>
        <u val="none"/>
        <vertAlign val="baseline"/>
        <sz val="10"/>
        <color rgb="FF000000"/>
        <name val="Palatino Linotype"/>
        <family val="1"/>
        <scheme val="none"/>
      </font>
      <alignment horizontal="justify" vertical="center" textRotation="0" wrapText="0" indent="0" justifyLastLine="0" shrinkToFit="0" readingOrder="0"/>
    </dxf>
    <dxf>
      <font>
        <b val="0"/>
        <i val="0"/>
        <strike val="0"/>
        <condense val="0"/>
        <extend val="0"/>
        <outline val="0"/>
        <shadow val="0"/>
        <u val="none"/>
        <vertAlign val="baseline"/>
        <sz val="10"/>
        <color rgb="FF000000"/>
        <name val="Palatino Linotype"/>
        <family val="1"/>
        <scheme val="none"/>
      </font>
      <alignment horizontal="center" vertical="center" textRotation="0" wrapText="0" indent="0" justifyLastLine="0" shrinkToFit="0" readingOrder="0"/>
    </dxf>
    <dxf>
      <border outline="0">
        <top style="medium">
          <color indexed="64"/>
        </top>
        <bottom style="medium">
          <color indexed="64"/>
        </bottom>
      </border>
    </dxf>
    <dxf>
      <border outline="0">
        <bottom style="medium">
          <color indexed="64"/>
        </bottom>
      </border>
    </dxf>
    <dxf>
      <font>
        <b/>
        <i val="0"/>
        <strike val="0"/>
        <condense val="0"/>
        <extend val="0"/>
        <outline val="0"/>
        <shadow val="0"/>
        <u val="none"/>
        <vertAlign val="baseline"/>
        <sz val="10"/>
        <color rgb="FF000000"/>
        <name val="Palatino Linotype"/>
        <family val="1"/>
        <scheme val="none"/>
      </font>
      <alignment horizontal="center" vertical="center" textRotation="0" wrapText="0" indent="0" justifyLastLine="0" shrinkToFit="0" readingOrder="0"/>
    </dxf>
    <dxf>
      <font>
        <b val="0"/>
        <i val="0"/>
        <strike val="0"/>
        <condense val="0"/>
        <extend val="0"/>
        <outline val="0"/>
        <shadow val="0"/>
        <u val="none"/>
        <vertAlign val="baseline"/>
        <sz val="9"/>
        <color rgb="FF000000"/>
        <name val="Palatino Linotype"/>
        <family val="1"/>
        <scheme val="none"/>
      </font>
      <alignment horizontal="justify" vertical="center" textRotation="0" wrapText="1" indent="0" justifyLastLine="0" shrinkToFit="0" readingOrder="0"/>
    </dxf>
    <dxf>
      <font>
        <b val="0"/>
        <i val="0"/>
        <strike val="0"/>
        <condense val="0"/>
        <extend val="0"/>
        <outline val="0"/>
        <shadow val="0"/>
        <u val="none"/>
        <vertAlign val="baseline"/>
        <sz val="9"/>
        <color rgb="FF000000"/>
        <name val="Palatino Linotype"/>
        <family val="1"/>
        <scheme val="none"/>
      </font>
      <alignment horizontal="center" vertical="center" textRotation="0" wrapText="1" indent="0" justifyLastLine="0" shrinkToFit="0" readingOrder="0"/>
    </dxf>
    <dxf>
      <border outline="0">
        <top style="medium">
          <color indexed="64"/>
        </top>
        <bottom style="medium">
          <color indexed="64"/>
        </bottom>
      </border>
    </dxf>
    <dxf>
      <alignment vertical="center" textRotation="0" wrapText="1" indent="0" justifyLastLine="0" shrinkToFit="0" readingOrder="0"/>
    </dxf>
    <dxf>
      <border outline="0">
        <bottom style="medium">
          <color indexed="64"/>
        </bottom>
      </border>
    </dxf>
    <dxf>
      <font>
        <b/>
        <i val="0"/>
        <strike val="0"/>
        <condense val="0"/>
        <extend val="0"/>
        <outline val="0"/>
        <shadow val="0"/>
        <u val="none"/>
        <vertAlign val="baseline"/>
        <sz val="9"/>
        <color rgb="FF000000"/>
        <name val="Palatino Linotype"/>
        <family val="1"/>
        <scheme val="none"/>
      </font>
      <alignment horizontal="center" vertical="center" textRotation="0" wrapText="1" indent="0" justifyLastLine="0" shrinkToFit="0" readingOrder="0"/>
    </dxf>
    <dxf>
      <fill>
        <patternFill>
          <bgColor rgb="FF00B050"/>
        </patternFill>
      </fill>
    </dxf>
    <dxf>
      <fill>
        <patternFill>
          <bgColor rgb="FFFF0000"/>
        </patternFill>
      </fill>
    </dxf>
    <dxf>
      <fill>
        <patternFill>
          <fgColor theme="1"/>
          <bgColor rgb="FFFFFF0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00B050"/>
        </patternFill>
      </fill>
    </dxf>
    <dxf>
      <numFmt numFmtId="0" formatCode="General"/>
      <alignment horizontal="general" vertical="bottom" textRotation="0" wrapText="0" indent="0" justifyLastLine="0" shrinkToFit="0" readingOrder="0"/>
    </dxf>
    <dxf>
      <numFmt numFmtId="0" formatCode="General"/>
    </dxf>
    <dxf>
      <numFmt numFmtId="0" formatCode="General"/>
      <alignment horizontal="general" vertical="bottom" textRotation="0" wrapText="1" indent="0" justifyLastLine="0" shrinkToFit="0" readingOrder="0"/>
    </dxf>
    <dxf>
      <numFmt numFmtId="0" formatCode="General"/>
    </dxf>
    <dxf>
      <numFmt numFmtId="0" formatCode="General"/>
    </dxf>
    <dxf>
      <numFmt numFmtId="0" formatCode="General"/>
    </dxf>
    <dxf>
      <numFmt numFmtId="0" formatCode="General"/>
    </dxf>
    <dxf>
      <numFmt numFmtId="0" formatCode="General"/>
    </dxf>
    <dxf>
      <numFmt numFmtId="0" formatCode="General"/>
      <alignment horizontal="general" vertical="bottom" textRotation="0" wrapText="1" indent="0" justifyLastLine="0" shrinkToFit="0" readingOrder="0"/>
    </dxf>
    <dxf>
      <numFmt numFmtId="0" formatCode="General"/>
    </dxf>
    <dxf>
      <font>
        <color rgb="FF9C0006"/>
      </font>
      <fill>
        <patternFill>
          <bgColor rgb="FFFFC7CE"/>
        </patternFill>
      </fill>
    </dxf>
    <dxf>
      <numFmt numFmtId="0" formatCode="General"/>
      <alignment horizontal="general" vertical="bottom" textRotation="0" wrapText="1" indent="0" justifyLastLine="0" shrinkToFit="0" readingOrder="0"/>
    </dxf>
    <dxf>
      <numFmt numFmtId="0" formatCode="General"/>
    </dxf>
    <dxf>
      <numFmt numFmtId="0" formatCode="General"/>
    </dxf>
    <dxf>
      <numFmt numFmtId="0" formatCode="General"/>
    </dxf>
    <dxf>
      <numFmt numFmtId="0" formatCode="General"/>
    </dxf>
    <dxf>
      <numFmt numFmtId="0" formatCode="General"/>
    </dxf>
    <dxf>
      <numFmt numFmtId="0" formatCode="General"/>
      <alignment horizontal="general" vertical="bottom" textRotation="0" wrapText="1" indent="0" justifyLastLine="0" shrinkToFit="0" readingOrder="0"/>
    </dxf>
    <dxf>
      <numFmt numFmtId="0" formatCode="General"/>
    </dxf>
    <dxf>
      <font>
        <color rgb="FF9C0006"/>
      </font>
      <fill>
        <patternFill>
          <bgColor rgb="FFFFC7CE"/>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19" formatCode="d/m/yyyy"/>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Años!$B$4</c:f>
              <c:strCache>
                <c:ptCount val="1"/>
                <c:pt idx="0">
                  <c:v>Articles</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Años!$A$5:$A$10</c:f>
              <c:numCache>
                <c:formatCode>General</c:formatCode>
                <c:ptCount val="6"/>
                <c:pt idx="0">
                  <c:v>2020</c:v>
                </c:pt>
                <c:pt idx="1">
                  <c:v>2021</c:v>
                </c:pt>
                <c:pt idx="2">
                  <c:v>2022</c:v>
                </c:pt>
                <c:pt idx="3">
                  <c:v>2023</c:v>
                </c:pt>
                <c:pt idx="4">
                  <c:v>2024</c:v>
                </c:pt>
                <c:pt idx="5">
                  <c:v>2025</c:v>
                </c:pt>
              </c:numCache>
            </c:numRef>
          </c:xVal>
          <c:yVal>
            <c:numRef>
              <c:f>Años!$B$5:$B$10</c:f>
              <c:numCache>
                <c:formatCode>General</c:formatCode>
                <c:ptCount val="6"/>
                <c:pt idx="0">
                  <c:v>15</c:v>
                </c:pt>
                <c:pt idx="1">
                  <c:v>14</c:v>
                </c:pt>
                <c:pt idx="2">
                  <c:v>30</c:v>
                </c:pt>
                <c:pt idx="3">
                  <c:v>51</c:v>
                </c:pt>
                <c:pt idx="4">
                  <c:v>57</c:v>
                </c:pt>
                <c:pt idx="5">
                  <c:v>5</c:v>
                </c:pt>
              </c:numCache>
            </c:numRef>
          </c:yVal>
          <c:smooth val="0"/>
          <c:extLst>
            <c:ext xmlns:c16="http://schemas.microsoft.com/office/drawing/2014/chart" uri="{C3380CC4-5D6E-409C-BE32-E72D297353CC}">
              <c16:uniqueId val="{00000000-8074-4894-AF94-206F3C076424}"/>
            </c:ext>
          </c:extLst>
        </c:ser>
        <c:dLbls>
          <c:showLegendKey val="0"/>
          <c:showVal val="0"/>
          <c:showCatName val="0"/>
          <c:showSerName val="0"/>
          <c:showPercent val="0"/>
          <c:showBubbleSize val="0"/>
        </c:dLbls>
        <c:axId val="1375055232"/>
        <c:axId val="1375046592"/>
      </c:scatterChart>
      <c:valAx>
        <c:axId val="13750552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375046592"/>
        <c:crosses val="autoZero"/>
        <c:crossBetween val="midCat"/>
      </c:valAx>
      <c:valAx>
        <c:axId val="13750465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137505523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_xlchart.v5.1</cx:f>
        <cx:nf>_xlchart.v5.0</cx:nf>
      </cx:strDim>
      <cx:numDim type="colorVal">
        <cx:f>_xlchart.v5.3</cx:f>
        <cx:nf>_xlchart.v5.2</cx:nf>
      </cx:numDim>
    </cx:data>
  </cx:chartData>
  <cx:chart>
    <cx:plotArea>
      <cx:plotAreaRegion>
        <cx:series layoutId="regionMap" uniqueId="{E428D0A6-9A62-48C1-930A-7DB85614E157}">
          <cx:tx>
            <cx:txData>
              <cx:f>_xlchart.v5.2</cx:f>
              <cx:v>Freq</cx:v>
            </cx:txData>
          </cx:tx>
          <cx:dataId val="0"/>
          <cx:layoutPr>
            <cx:geography cultureLanguage="es-ES" cultureRegion="MX" attribution="Con tecnología de Bing">
              <cx:geoCache provider="{E9337A44-BEBE-4D9F-B70C-5C5E7DAFC167}">
                <cx:binary>7H3Jcty60uarOLxu6hATCdy4548Qhxo0W4NtacMoSzLBEZynt7nLf3EXHb3r7XmxzlKp5BKPriy5
q0OOaNXGYULgkJnI/HIC/nnd/eM6vl0UH7okTst/XHd/fpRVlf3jjz/Ka3mbLMqdJLguVKm+VzvX
KvlDff8eXN/+cVMs2iD1/8A6on9cy0VR3XYf/+ufcDf/Vh2o60UVqPRTfVv0p7dlHVflM2NPDn24
VnVaLaf7cKc/P9qz+dHuxw+3aRVU/Xmf3f758dFffPzwx/g+f3vmhxheq6pvYC4xdhgTxESCitXv
44dYpf79MNLJjskIoYKsn3m0SGCeLYN0sb701GvcvcTi5qa4LcsP9/8+THv0xg9Xg1LZq4+11fLd
7KO7j/njMTH/65+jC/B5oysb9B7T4mdDY3IfLuJFGTz7pa8k+I6hY8qo0O9/6DHBEd0xdUoN0zTW
/FjxekX3F7zP05R/mDii/cP1MfUPL9+e+men8w8Hu0f7WxR4E+QdqE8Juqc/CPaGwHN9x0TE5AQb
a+leEf6sCD4cLNLoWVF4mvQbU0fE3xgZk/9g/+3JPz9y5lskPcY7hGGmc0ae0jWm2CEGAcEXfMWa
EQfm6c3zC/Fp6t9PG1H+/uqY6vPfQOW4Zaya2/T5b32d0qHGDkJCUMbIirSPhR50Dkeg5Qm51zni
sey/6I2epv7G1BEHNkbGXDib/wayf757ABpwW3aWkh0QfQbCT1ccGKl9vIOM5cC96OswvKn259Ui
fl4gnib/et6I9uvLY8LPz9+e8Bs6cVvEf9f5d9jzTkTGsHQMeC7OtqjxidhhOmEmJeZTekcTYkdH
HLT+Gn3Sx2LvltXiRpUfLtIA/lmPvRxujuePlsF4eLwcLs5+g+VwcPzZPdqmGX43BpsO2YsWxfTU
dW33Ofl7nT0mfEcIRgwuAONsoE+MdgQ3TYQ5WyEkvn7mCoROi9vrXzED63kj+V9fHsv99PTt5d4+
Pjg+tLYq9zs6EBUZS1d2g+aaiXeEzjki9GncaatYJd9+hew/Zo4I/2NgTHr7+O1Jf5z89a90LXhP
KdvXCTsI9VL5Y27cu1yPoQ8zYRiWAnBg/cyVsP/0NZ6GPPfTRhS/vzom9/Hh25PbOt29mh+sv/3/
nt4a0neWWJ4QHT+WdEZ28J0dNu+wJvBk/dQVxa0CYh3x+tpTb/I0ydfzRjRfXx4T3foN1Mvhoijq
2+vnQcXr5JygHWRijiFm9pR7q5nAFQNTvh4V5prSK+q/6JWeZsDG1BEPNkbGbDgEoAexwlHs7G8X
/p+G137q07+OBe8RhpfBGff0cPdoi94tAxUvEEAXY2li4QeivWFilwqJg2tr8nsLO9L0uzEE2H8S
8Hha8H/MHMn9j4Gx2DuA495a7C8guLct5xaUOkQzIWC51iuAGTdor2EIeOrMoDpbuWBjpX96G6Rq
5WE991JP0//R5BELHo2NuTC13p4LY/dvWxx593qrJ9XQKgP25NA4CnF2srsMxW6LIxQUkNCRbkAQ
9O43WiMQnGOUGAZaJwVGCsots8Vf/3Px3As9vT4eJo7WxsP18bpwf4OQw97uye4WiQ8pRoNRxJiJ
76n/SEFBtmVHmAYzMFvTd4WH9hbZX//rWT/kaZqv541Ivr48pvjeydtroh/+4NYk/t3ZfVoJjTXN
kXs+c08hyejAytsW9RnegRyvQTB6DITYjoENCDZAjuthKayeuRL5k8Vf/y5vyw/WInzeM3la8kfT
RwtgNDpeB0fggr41LrJ3j3YdcEu2xQcDwI9JBDfW4GfkEAtQTTpHkJFc+cVjbGQv0sXNX/967oWe
5sTDxBEPHq6PqW/DV7819Xcvzs5Pdw+2GXPTMNsBn1gHr3dtekfKn+5AKQQyocTkDp6iNa1XC2K3
Lqvi11JfG1NHTNgYGbNh9+Lt2XCxfwrgZ4vRZip2KIcKH5Pfq53HSgniFtiELAxi987bKOh8cV38
mnP2MHFE/4frY+pf/AaL4PD49NheRmG3pYPew0KPCuDu9OXPkpCHuwe7l2fbVETkvezq5Tng89nu
fImItrcIENtBBEEEiDztA+gQQAIVtIRM64euDMD5IogXv1b4szF1pIA2RsYq6Hz29gbg5Hi7xF+i
UQRFntS8DwE9RkFIAG8oxfi+Nmhce3IC+a9fCs49TByR/+H6mPgnvwEEnZzuHm0z1QvZ9mXQXxf4
sdXFO5RxYhprmyxGNVcTMLq/lOt9mDii+sP1MdUnp7+ByLungLy2ZXI1Y4dDJZsh1sVWOtSVbMZE
TbajA/kZNu7z7KO6k5Pb4q///dz7PI3676eNCH9/dUz2E0B4b434zy9O990t5gGWdQ1cQPkyui9v
Bji/QXfCdiiBQDUXa/93TeN7ZV8Xef3Xvxfrqy/PQJ4/zBwR/8fAmP7nv4HY21euPftw6p5cWAdz
+7nPXorK4zr456r6AfFDzRUwYh3QfFzyANaYEHB7jVXNoT7W+La8zetfKnhYTxxx4eGGYybYV2+/
CM6gwmp3f5tgk3IgP4KKWvNvlpYyqIOAMttVLmbk7d6VxC5+jfSbc0fU3xwaM+DsNygzPwHqn51v
M+SMoZQcAmwQcH7MAIOvCp2h2OdJBpwsoqCsflL98h90/4+pI/Jv3HRM/ZPfgPpnuxfO/MPu6e5W
i60w3UHYwByZj00vpTuMciSQfl8ROloCu8UCSq0+nC3qm7/+/ZxCfJoLo+kjToxGx9xYVr6+tUXe
iE1tDQ29x+BeXfDpuEeHu6fbzNKzHYENA9osfkSaN5DRsh4ULTErGOoV31eIyIEuu2RRXP8CJNqY
OloGGyPjJeD8Dgrp+OJ89mH/+NSF9bitRQBJSCiSwD+KEEeICJs7UELBofVuFP20VXG7+HBzG384
q4vn3udphTSaPuLEaHTMjf3fAaL+rNHzdcj0vd/0cVfwOB3p2he7zjHwfVuCryHA+pBfN0aGWLtr
tzNA5eB7jTSyxO51Db0XvyDyDxNHwv5wfSzmLng+b2131x1R2yL7e78XNLuPXda75uuxxNvHgP0/
nM6XGdBtUV9ARYnQoRJ33c8IwbUNa6txQKeCISzAR777sfWzV2bXVtB49OE0+BW7uzl3tAI2h8aL
wP4NdP1kfrTdyLMBBed3rezsvvATP+IDAFOBoXCU3Zejj+MQkyD91eD/xtQREzZGxjyYzN9eEe3v
Xu3uz7brDkM8Aukg7Yzer4fHoWjD2DFNqM+FGt0nV8P+YliEv+oXP5o8YsWjsTEz9n+D0BA0wB8f
uVtNRGo6qB7x0Ii9JDgY3g3lhKAbW9eFwf7WEAPF8iq9/cluFE/D0I2pIx5sjIw5MIcE4Fvb5bMv
8/OrVX3WWkU/FRV+HQiFnAyH9XBXEnon8Y+dAb4DqTBh0HVyYNyocVYHw+K5t3maB/fTRvS/vzqm
vf0b5CEt92A6v4AOqW2ZZabvQB26YA9Jr8d6iO5ABS60Pq67BPSRM2z99d+x/0s2+cfMEfV/DIwZ
YP0G6ZmNyOG2WPAeGX15GYR9eXK6bAHfFu0JhewYqBboAlvZ2cdqh5AdRBlEpv9jVibIitvnXudp
vQNbNd3NG4n++vJY8G3IB7611l/Xam+N8u8l6D8rudqAxdui+jv6f3XceX52uutusReY6JDwwhSD
h7UqOIfo5gbWBI0EOw1QAP/3v5HFnZfF4vYXGoLX80YqZ315rHKW3c9vrXIeipK2Jf3vVVev6Pd6
iA1ui/rvYc8XBd+OoQ/4OUTxOr/qfaeH54P7Z/Oj6e4JJLa2R3KI7kPnHGyg9PB7pOCX+3dCZAfr
1Ljf33P96FWg8wz2Ll1kv5LY+jFzpOR/DIzV/Nn07dX8QwPOthTNe4vR/c62L9I3Z3e53d3JdsP9
Gl7mz6F2XB8VXEGAGZrtEMViVOB5BuUl//pe/FIwYXPuWPY3bjuW/ivIb7w1yFnvyLIt4X/fauZx
TeaTCa416t0W0d8x/UtTiw8l79si/Xsx/6gI+UmBf9jcYGtkf9++4RW+1I+tb7ZF//ftfR72738R
yhl12m+NDe+7CoyPU3gRO36ar3udl/uePXwR1R+6vLcl/u9t7K8wAhs1vtuiP3svYX4p8NzsuNkW
+d+bitZn6LxI/TzafW5bPHjfa++JI41exI5HpV7bYsd7XdvfD5h6ETd+dMVuixXvnb+vcxE2tqDY
Fgve99h4BT76aYf/63yC9x0HXljtP2rB3Jbsv7eb/u2kwRcZgs2OhG3x4r354peiFOvDOLbFBrDI
CPadIQTdnzj1uNoQw7bRsBcBnDQIPRmrZ65SwvAet9e/UGa4njdKia0vj9Nhv8UZI+vtKrZF8/d9
N15hgkfNr9viwXun7y86BRudINvixXuzy6tiFj+6EbbFgPeOi9e5Zeui+G3R/73k/6Uh0x9lY9ui
/Xtp3Otkf7OuaVs8+P+oMmt0jtLGQeMPO7U5i2rh3h3c/uLRtRc3mvpcT9KKd/ObPz/ebT8PNWer
IqXlLR4h/VGdxsOM20VZ/fmR7sD29YgL6MaD4+F1QaB1oL1djmgIXAtTh2OaKYOT4RH82ccPqSoq
CbPgvHiTUNjeSZhw5DCiMFSqejkEW6wYOtWh+Y/BSXCEIePj+tWg+L73VfpAqPv/f0jr5EQFaVX+
+RF6+eEFstUfLl+VGfAcAvtLUTgvEUMLAwYHJ7tenEJJ6/Lv/0fW62UQxc33miHefJImbTK7FG2l
O10lytYykwFJy+j7wUUaGQ68gA1T3mJ66wkc+5de6tVkahQJqW3Fhz764pv5gJwSp4l0on6IbNQQ
Ui9qOL60toocGZFdkF4ZNsvMorObmNXGBAUDLs4yzRNWSGOiTjTTR2TaJYHRuHVHWTkdGi/2rG7I
9cbCRq7HdjokRmKLWDOZGxpJ4wTJwHM7QFl+omEpuC2x1iNHz8OisaQedpU1hF5NndzLtAtp9Hlq
+0ngFdOKs/Q7SUtJKsvAYX4UoCC/5Dgy0H7V9WLqyaIrbaNNRWKZVaxiu/HCTFo19LnWblCaOHYy
penYhZsceIVPsRunbX/a6lniWaTL+ksNK913urKptbMh91U0CVkjjL2+a9vejaMwOA+Qkbm+EQft
VKZ+TyzFC6BjoUWpdMqqy7srmK0FVp11TXsuhTK0TyLvsnpSeEwPbF0q/TRMcsQOm8BP+gmpyjZy
mkFovpWXXn5ZQVdvbWtNmXqW7JviJk+kZ57JNCWJpTOWDTNe601nh23XXrI0iOOJ5D3y7azz5XBS
E5RHE55rUWuxHPm+NQRIBDatkNxjbVPVVp2a5pGvk5ycmkPeBI4XBvAVVYizS1XnUsyj1sOfWsSZ
spUvq72sGgbfpU0ju0kv+oLaud90+VElSZZZXlvS3uG+yBOXsEbP57FhKGURPRn2TJwHxEr0mH+t
S6hidZqGerFDWC2/yNT0TCumWURd5rVpOdf8smutJkyT/LINkvC7ymTsWyqlPrpRrOhOzEoOoV03
SusCC6d0gXI4gnSPY9Z6E6+sEm5XvA96tyzrMHcKWFPS1RXz5UXGovYbVmGNLYX1ClZSPOiDE0Re
VtnM82p8PBQIbuZ3CG5GA1X2yCp6WIxuHmhFUls5fBhQtxkMb191eanbOW05mqRCdCepyHXk5Gbb
aGcxrTidcw3BYqsQHxpLJQnctO5RLB1UdN1Jh/Wop/ZqKVZV0QTSCsMGbpGxtOyuOuUxOpNaP4Sh
pSTplG9XRMnkhkYkHlqrEnWnFZYWBUqFVsakEJ87qYyOOoHRwYMH0WWXvIwqfBxHSeNNVuI64Nxj
X2tUA9MTLQLVsBK6opWJmPCs0RsHl0OaHsioJbA6jDiq7LDkC5P6DXNooOUg9I3PvuKCK2Oe0jbE
lt+bxM5YWH4CmpDACmRPL7XKiw5YbFbHBmq13IpDSb91WksrK/XUTRjF+gwTHO5L3yvcpsRsXpcK
lnKaVbHjc9zM/CT97tdd4QwpNvyJoSXRkRljM7RppAdyEqqi7q3Gq0hpDTpr3TT09C9dg2qLxRF2
wyHsL7uMm0fK1NML0fCosFLfV1dtrIv9uA8CYvdaKlu7jmps16mXOIVS8Wfdy8Q8Z606ZHXft1bi
Z+EJaaustvuQk5kPx26YVteb8iLu2BmXXYGAU0Hg21RvquoTx21dOwLuYFiFb4YY6FOaPTyiDpBt
MA0IrWLhO6WHg8GOhB9gq2d57mTI7E8jVWjSwX3DTgyUqAPEM+AB0erzuhO5XXol2+vNLrR5wWtl
ZVXLHJ8VwWmfyagDGvL+eEjr/MBvVeRyhnpQx9VFZFbhUY/773rYFl84Uoq5A/O00DZAz2rzJlHe
ly4Kz+qh8OdVXhcH8PWx0/C6vuxEG1tBE3jzSLSRncW1mmYRiG5TZaR0zCBM9wYKCzpoZNVaWseR
rTKRERsO14OVG6Imb90hkjFos1h+r1WfnIHGTnwr84SRWmFW5lNd+BFcMBN53IpcRG6b58WE+WUi
QF8YQ25LsAnYDvMkPBgE9aXNZVlfcxkHoTWYQaY5Im+8hRoEmaEkxVd1UihpUc3MvwWBZuiu5+n9
Wd7mxlQP/FyzYoZF5Jh9VXFb0BC7yjeMoyGOo7leJnwKmqQ+SNrItNOS+nuwI3Y+i1NzuGr6tLL9
GtfJJJeZQSxfD9U3MI1hYUV5FcxCFVazRGWF4w8SxVbFU4r3AgrHis/iJNSU1dTAMaurouZGUx29
NWTz3dOH4tCPle9UAEUueiq8S65H5pXGuzZwaJl9q9I2zaywDzy70D2eWL7ZICcAuYBHRcLcD8Ms
FPt63OSnlPaewxHvAqcQbXbb61X5nYdlfgIaPs8tDmvvCA50rq4RqsyzWja1U7RIiy3lDeZBndIh
c4oYxzbxMP+U4d5cJEWffwo1IzgFhZm4ZeAPXyLUsv2KSwTaJvMOeRwN16U+oC/14EcTXJbVJzhN
XdhZXwkr1XvlJEbmN5eVF6SgP0xRlEcJlsP5kGQktLOIg2KoyiJrZhFhTFwqQGS+hWMtlG4YoTSy
UFDwwtLDpj+UyjMuo2iAxY6HRlgDYWnrahThwhZ+HX/nVUupFbZZ+ZkXBth+UAc8toNgGMCeeIOy
ZFDhSSqTprZxRcEYhy0IkZUaKTEnbRB23QSsQfQlMqrGmFTR0OxTljamk+kinpZVyaWdmw1LbZWr
Sv/UK17Oqipht0noq71BgnK3GCGdYcfIiIepRCaS9oD7IHEFgDFaWx3wgF80AvWlxQFC6qEVmwrU
nB8y/hXn8NJ2p7OQOQnrDDrzMPVjRysbWboAgiJHUVhcDkJpJhzlpdotNmupT1ruB57jx71obKbh
3GlEV03azvMHW2ZNIMDcZaC7Eeyt1lh6jRMdYImoDzKm6sCJvKKsnTLHhnbamgEqHdUI03c52M3S
SgwUoysVUHRVE7PvTmrR63bSU5pNWQBQCGyA3uhW2ja5dIuhyeoTA5BScIC8DkWw/ntc7fmsFh1w
oiLRgQhF+TXoafYJLDJv9mjQqsbyAHWElhYHYLn6Istu6r5i8VRXpsDTqKO1mpgdAfMRC0RmJGwT
fxo2lW5RKczMbgZOpdW2zNCskuiAWqkXGuhTnNMYWYFomhPWmkluRRJl05pEYj/JasFdDACvdOq0
1Wc9HAUqQJkExn7vZUy3g6gLZ8Tzw1Ncd2BXaUbZdwBHR0YSohxoiHNzD5Gy8yzTGNLGEpkoOxDJ
QEsmmteF+22kyH5S8oxO9dqrIzv2y4juq6QD+dd03kSW0NoisCTgjEsz8z1u0aHNjyKwocxuOvWJ
ejIJHb3WhbRIpgPo6BrSVY6nARSzUo32xOZRD4s9Br/HTfwSwPoAMGBRpH51FocDmOWhLKLDAtXG
rY/MctJrsrc9BmjL7UJDO4riJLsSyBeFFcoY5nt5bSBL0KxNrKBqwsiK+rQurVJlPba8ITB6S5Zw
eucsTVXdWG0TEG6xpE2jSaIPeT7Fpo+JVQ9MO9DTkOfOUDMN7YHjUxl2Rurgs2jCktm+SPnXNil8
J2C0L6xWBvxzTnSZwEuD7rErQ2TzsJFkD2ecZ7ZITFi+hZHCa0qi8GeehemBSDugf08qFtlmHZoH
RsNE4fp6TS9IFalLGmfNNKpEeEUDAmAexaq7wRXKP/FcRT18sfTovNYMMk8xKdu5HutpZLO61q+8
0o9Lq71zAmSMOnzQR9Hn0Cfccwsx5MOkGVrFZxVvMwICRKUGrorXMqtF3nfC2mBfD/RuDvafzxHh
1YEoUxXauRbXmZNIMhCnFpqeLtFfacsBk+GLRMXwuUZ9TV1k1MOZ2RRm6UqRkP2YRcENJp6qrLzr
+EnLQcKsNKbI1pfKgqGCYFvRppwV2C/OAH43lgbL3+J9G8wyb+kQSuWHFhA+OhSYq3kptcLNTFPO
ZSZvmFFllj4E3RwWXYvsmPuNFRV6AkyuNGMmAy+aaDyTn2jAwtuCJvR73TDtNBFBcSU6Kc783vNd
E+yrg00t0WyWDjy09CI1TwxYvrde22nSysBl+VrVfprZSg6SOGnQxvk0L3rzEhWKNI5R6r2lLf0v
3iID/q943h83WEgbS1VNeGSm1BKxKqy4a7TIJilpZg2m6V5fBd0UjGVr9eBT8tg0K9sjvpZZht6d
6IA8pqEovgSm6V8gDRv7uKCgLHSCZ0PSzQC99cdUy/FXlrXZYCV5K/eRKgfiAjgppkaP0xOskaKw
QNojf9rRrp53fVxOZI+aiy5G5tT0AcDnOpmohDXHZYVraXklEQdDbN6oDmmDFXlShyUqhmSfp0E4
q5oB1ojn11FoiwDzvUB1eA7W51a2vn9jaHkz6yUiLgelmjpCacaBHpoFcWA/zUDZFQsFsqu4kqeg
JePDhNeJ22aBABWRgXSCrRepb8H2m2LS9qHxVQXCt+vSDx2SIYC2OuF2Ao6fnYdNcZIEQepK0jaH
7RDfsgpmNX2lzQuDxPs01PCs8Qw7AING3RxpyS0PM+IGZpkfi7g0BkB4qmCTsEgaNpVRWh1RVZaf
Us+LpmaGtL1C8/3YLYUHyLI2pWmBF6Izq6jyzLdiMZBJrCWAr70ylnbIVbinV17zCZfpYvCzbg/g
RTWLeqM4iGtTt2C/OHqMkzL+3CSyyd2OFwHYZjD0X9qw66eSeSXAC1xVdsFF0E5IHIAsgXzOvawI
yKxLW/GNpoE6TUu9AuYTr7GyQsbVPmpjT7PaINeFW+Gw+R4XOTguCFAN6EkRSavIgmjaakb/zWxp
fFxmWVbvMYM1J6WpwSKSeAB1rw1hcaN3sgDAHFUDgNmKfCkq8AlpUaN0Gplm982LUo6sEFAHrF6I
Q2lWooGDAmI8ACYvqK9bbRfUZ5Qn2hzAeBnaUmeeTTJftWARdeZmJJXULWvaTHIPX9I8R/tpqAI7
SVE1YXkbGpNO0670TjenuDFTG4Vhty89zZ934H9YUaVlLmAUsK1FWDUWj5A3z3sJvgGq0n5WmARd
dJUZxDboBRa5RgXv3MGJtV8ynnqVXXWig3CUiE78TuVXzE+NGLzzUp33nXdelH51HHeGWczbQoOF
Y0a0Ds+LtEmYZYpar+zaCNuTgDaad9yzhttN0YjPqR4XLhyf2E770o+GSee31ABvRe+dvAvjU8CD
wwS1BOeWiVjxLWJpsagjv4CIWd5cd20VFU5NBrcPtHjaJDGdAvLUuMVFS/e6Js/cMmm0IzCA+bca
adGJZH5uF16jwAUbWnyIwfVXU60vvHkbx+1cgZP0KWmaiWnGfHBMv4+/DUGV9TaYXjFHMtmPCO8t
VHhyhmgCiqIe5MxUEENpAazXdmrU/LZo9b60GZy/w5zK7GvAAIZWVNNON4ZP5tDUX3PW9zNV47I6
6YuonyhZXYE5Ts5CnnYuj5L4JOnlvIavndZaDQudG1F9S1ujZXtDWA36nm/ysnXzpNOuhoLlX3lS
HWUhTlwFwU+7I2bwNfBT/bQowsRmQ4QhgKYHlyIqs5nm1xAvNLUz5dHOCiFU1s8AM4sewhgaoG3w
k5WltUZy0NRDNAd3Mp2SwjOutCRATuQTeRgClyrVGKFTGV7TWXJg6RxiPZXTlrif15Jqp2UIlggw
D4OlQE6RWdd7EPTzbQlmalJoGj30aNUfqMDUpIuHKs0tURIzsgaOeoAArA6O9EKgS68GZNeWqvDc
OtLUvlBNB7G5LL0yJQEMF/ffUdK1kxzHwWcckxqAlRc4lWDhXidkcRj5g3GEzfhi0AD9p016Yyqu
n7OyhBVUJmV6HIvWom1Xfq5oKoMDjafV55IybS9PeXXJU90LwDWIFD4JAUd0VynjPgRhzVqPncqr
w9oBf8iAcFcb+GiwsoTCN0KoL81PgiGBYKoZg+VxpJ6X52ZiAAIkBbgvVr+MBHk00POpJA0ELnPi
A0oVldI1K4g1/aLPae3kjcxiy5cN3ddSHf4AHHvjpKdtcg4Wt2gmRhoAllKt8pmlYh/CAw04I4mD
siLP9qtKedJREkCVJXnUBi7rUJcdADIRoZNXBaiZjprgdAFPOQSfZBI11l1P+Sq+/0TQ/KmIOaOM
LY+Dh+SAAfvvbUbMc0W9FrZFvOWG2e/xpNbZrB+ojOxe+ZVNVe0pB3tFf2RGWvb1+WfDlrujaL3B
BSawqSLsb2ZyiP4/ejY3mjJHalhwVaaHgSD11O9R6AwQdHUClNczReL6VPMimthhremT5x+P/vZ8
2AGbsKXrAYdhmuZyc8HNb295XfgyD1KIezXJMsaltcPM1FKD2HWWGFNwwCFiKdoeFZbZaF3tdEYz
1BAq6Jc+du3FAOq7BK5gbwmJaQwuglsnAS/cgEH2wVagxDJH6WaSOSJpJV9t+fsfuff3T+AmGF2B
YSd7sL0GHbFPmkxqnQHB8EFHUrqJnpoQAxVB0F97CWXNecYp0sF4CZCiTtP1b2EY0nJSmBCgddui
hhATuC156PQs6KK5V2t9vF8r38NTJnGiOTQq8+5EDXBWgYX6kGirnZv+8yfAvguPpQCgE5xDB1kl
weAfOuKCJg0E8XgaWxh5kTGVhYRQvpamWLebBgKMbhUhFAPai4BHMuVAXD9GS9JrXfuZllGSTIdC
6xoH3XFByzUjXp3w/aqXhCNKdAbADZYJvOdjUSEE7IXp5bFlZEXYTD2iGWo/aXx4L8AenyrZBrci
qiDdFEYDEPlOKoQSICc497HhytAPIGJlFrKHCCgbxE/WMVm+wWbqCzb1AtoxWE6Y6RS2E3z8hlnI
hljIPLIwjUEGSNTH/Cr286xxtR5W+CLJgWpOq0kaHfoY+8gCvSnDI783lNyHQ5N9NovjzIOEFpZB
PIFcWOk7LSvpYLFCgvYMl2khCAlIZrdVjz8z5hmFJYrYyCAcFkZ0kgOA7pwkAZ8DQHXOpxpXiYIb
Jtp3cJ3CU9gKEYKuQQ7JE7sbuLbIZMvbT20pjXPRERZbpKoy9TMZWy6Dx8QhjIKzxZZbny0PgXtM
HEhcyMzLo8Cq6lg0pyulWuIy7KYogxjkEdgFVk6MAPIxjqmK3pj7XTnERyKVXRdbeV8hiH50EcDD
OE9hLf0f6s5ryU5k69ZPxB+QFiJOnAtYplZ5K3eTIamkxGQmJB6e/gwk7b2rqrXVpy//iL4odRkW
kGbOMb45s5spppHyc7Rc2MLTSaf91IsYvVP/bb/e/vyILz1Nsq2Brz85k5gA6JEq0ZVN8DcTfIW3
YiV8qXTEJ8mvgyJGdjb0xaqyAmFfvXe8ZvSqa3vkhG1RkOViTYSuznno8DVD3nkDA6MrjomDRZu5
iLPmDPtAVV6EYonZweKo7CCFs0u6na8GuE+x1fhVMsd1gSDPhcm0i9uhjD83wlbrCcJR+QEeRbg8
/vlmX6/HkoTb6UCxYNswxkFl2xF9L9fjfIqWhVWqTG08uS0J0FlVzOZkQ9uci6KFpBHWAuEQ68l+
CRLb/c0kIq/XInwCPGTBMYEoui2L5Ie//MI/XvOZL67sIInnoFcPQkcMcfAaQxb56UrhMUt2ShTL
PxRB3c+pydttZY00+cpz3rjMNLxgOwJ9WWXEQG49WDoNn1yJfRwJtFKnYJyU3+MYQnbkQ2WanUe+
XqSOr4EdU0tUsOcMWuvxz0+XvH28cNhx4GqMU8gElThyjLx+vDwXOlSif0Zy5a8gFjmTkcHg00Pk
SK6QCA8qLXAu97mSVf65CR0UUSnbSu3DOFZ0PyWuj9IaHfZvFoi7u3Epywcyz/0CWyziD8mwlBdi
cJg2oeKuzGBAuXYXhlN0VcyxzKBqQ/mPF1pWu8a5oYEcybu9TZr2ninkc9mf73iDDl5MHolu/2hg
jgVRMny9NRF+fccmqKXhtXnu6WYNUhg3SIPqbpP/QCW4LIZ6Nh4wxuorM+q5OPIa0jHSCmRmvaf5
jLZdf5rNb/iE7QPF6LkeUQJCQRCc9fn6A1nGCsRBy7ZWYDs/1UMTPJRl4mSqh0j53UzF8jT6MYIZ
3RtV7Ce+xOoySVxRQDDruyGd4LWXaaR58t3lcdnvSxuKa0krGh2GprJoccThtvLG26thdN48hFM8
I0XcPFosNM1H0nT8kQ+wHNIlDCFA/vi/wcgb+A3hGMhs0WMx7nQQV+bQqQBDpO69TsOxQwbKu7qi
KW8s4t3FRl2TTXDidaZWWhRHW88dRvToIDga5BU5/uTElsxiFek/JK7GHzM/TFRiGdVnTg7+jAoW
HWKQC8iFuRrUvo6RlMOpVfW8p6Xx9c5Jm7CTW8qNFghIdbmYJnrqkgWiNq+RvqVV2UqTjja5MmEj
osyRyCR72ltE4NwYAcMPTzdIl2iAY/bjxf4CeH6t0z9ZlK/QYdsCaeObf/7fx9riv/+z/c6/f+YH
zfKff10VX9u6q7/3b3/q1S/hD/+68MbnvPrHX1Chf+Eyb2Cg18z1m2/+/5FCYHheDO6/kEKn9nP1
ryqBjb358eO/MKEY59sC5sG5n5Khy+h/MCEUIMgELzOMqMD58lsU9QsSovJ/MFVxGta/vonF61+Q
UPI/IQ5mRarAUZqAOJ3+E0hIhK93VEl4jBU+FHQ7cw6nO23nAb7cZWQ/cKPG0O18HsBEbttOnGns
ohTrVX/KVWHOVK26ZAf0B8pHM8PnP+OrLvMnmUxIqiEu8fxORt5WjyFmfL+rY9c2x23Gk0x3dcPT
EL5dc237MCkP0i1aH8Opm/Uh8cgQz3PHrTwXa0dzkVZdS/2nwVu23KsamhacpjIx56WrAvaOQfPs
TOpi3bO0FzaKj7nJo4/hbBGp1dUQroe+DUKRKgEF7WrQA5sgnZPJ73RrZpo2gwnDdKi68jZuO1Ok
beFdmSa9CcxeN+2wPOUwbEyq5nUVKTKFGj+zmF7DXZvU91II6vc4wRLO9RguvWBbXN54mPySVXe+
b2b2RBSDEgqrpO9FKuoC7NBOEjZN51wrhLy2QS6WlcTxEpDRMrLdNEgtj8myRI8FNQGMxVy6Ykeq
argOAFP4PUwdKLp0XvIYnzlfbjqzPJmKb3BA5crPMaChG4hq47JzQ0UdFLWWTlksg/oZWW1wYTpW
xlm5NqLOIjpyvgNURIqddzVycGS8CNdbXkT5ofOCczyMogSfE601HDidszXYT7jRJ+Yjs6ZkrJOr
0VjSnaqyqvp9EweD/m6sHMhj34RxBzoJxEG2DEbNex8jbkvV2BVDNnoJsUiqBEKvpqw68J61yAN0
heGk9bCZZ4nFpZmDirM3XRv6bNZdU5547/RTq+dgzRrYc3avKVkRi6sRG2oQdOo+l304INxGOr2P
ExM/qwreAJbNxpW7rqZ9fukhp9/nEKhMJj1V3+Z4Wd5ZJLH93g8BRNIySRZocBbBJhK+oO72jMNU
xnfjjzoMgzNq4FAclYtFe54EcpZHoQWGGBmAfKULhJ/y4KoYF7C0nQ7gafIVa/aso1M8Bz7cUdWs
826IVoMh5sekPUzOxPfLJOQVcLLGQ2wnkKKpbuA2IpKoBxifXZenxObmxuRQ09NVef9xaKG67yK3
1CTlrGptWnLroePJPl4zDe12SDsAWfJqIWG0wM6FknZq7Nh8RvzHy4xGuv8eF0Opd5xXc5PZtVPv
Rb9IlcYzbZ7WnMMrUhwKembGfrouyzZRaRMZqNDdwtQVHPWY3xWtqvIsyHtO0iYuF5UuXsegt8hS
MtihY/wZzt+Q7xSdJ5nWY11s0110D2Fg2nI/qZYlO9NjkB1G0q9LVlKsHlfTMHXYz2pVVDvbBNxn
pajZU4L8q9vDGWs1QpTEt+nQUUsPbYeNejdMy/xVkTDXu7zlUwf/ivW3rhj6L1Vkk+eGeZA0YThO
Vx5DATzRVIkibQId1SkfV/K+KoUCllSRJc86CcJPFF7yVMO1xaDOhbg1YT7Wu0koqdNyTRTWQt50
XVqZcoLvD+8xOjncWZOJtoRDzS3kFVgMU8gOQCsYlETWAEmZ8369LoYpKbNigNySBl0Fn4YmGqYL
Jzn0jIWBwgQEomeW1ljLvzLje9gm0YAYu1CjgYHj9aR3ddMhpFhgdg7piNXj2rBa4r1R0qpDERT2
oHNBvnhu6zX1E6MfZJ3AgY3XgVwsE29pujrfIQCVQQAsaoBjycvF1jtqsRRmTUgIMEgVR/eGFGJX
mLi/78IOSKGmxdQey7nqcatEKqAfLFrPBlXKBKGV8WOWIHSOIPQOiKUNs+oDJ7pWqcNToylBzJZn
jNadzkzPMOboVAUnEq8088U67kmZ3zjsVAWxqYhUXqS0AJe3FPQkTQN1l5TXtJDjJV6X3i+AJyqu
p5tcltCooEw2Rlf3s2AXpvT+tordvWFdcbNYuXNxcFG3+YPqMQjaglz0S3OrJr+mRQcfS8TjLV34
3oX+XFS81emkm9BmWP/rM9iqiNVDEe2mxvs7xetz1oanXK/FLulsAQOse4c9DoiCUffSxeVTtUzv
GkTYSCXcvQjzrGqH4VmHyL8teQdO86QK2FMdqJ5JK3ETKXWsEv5lWqdHCfsja0eQLyBpmrNRrJiy
UXW1+lIdqi44Fmv5pRbVUyctUNChP/ekY9+aCPAlFpOrXsbB+Uy7ft0NoS0/MA3TCsQQEsmx0ycx
5Y8efyGqFIeOtsQ5YtkypCZdHMZ7qgZEqHlLr6uJAG+kIrMhu8C2h1WuJrsRyfINmLP4QAsrFDSy
akM/ud4pZNB3iROwPNcKEkkE73rm4WeYTJBXZV2VMP39QRfmQk31eT9am9GxSFm33JjC3pm+ugw2
PxAGEa+eh5ZfVYEtL1Zt5zvpsKMID8Edf+h2CubrciiGRzvWYhfZJThjS/kE/MFd4bXDXJK1uFRV
RzKAkdMxBs+XBj52N1XI7kBIFMeRi4Ufk6o9EhfIs4BVT94as1MSO29hctAs5XBBGJwlYpMzDxVJ
IQ9+6EboPGluo7toIHE2cXo3tz75kcN/4gSocmx9fKsCbCerCJfM9diqLWmv+xjSESC+Ahwcd65/
GKfGfedyqS9ZXEfHasyXwzKE4qoP5vombDukrpqefOB29eKw7iwBPBlMvS7J8tl/6+ropiMlKfeO
MXsWIod4EA34u2oOTQo/wUHYHwp4BfMIKIKY8br2OUAk6OrYXXt4onEx3VYNgCCa54/tnL8Pmz64
ixCqZokgkHWL5r0axjE1k/5qTP8JWDBCGiE4ewigTjyKgFPIQhV9lpF6KoH0PhlAo2kYMsQvK0nN
AmJgYsW4j+x0pCPARJ+b6kw39JNBKJHOA3seYLYLGK4egeweFnLwIEuDXW80YoeMcEijUl02AGJP
W/bd5BIxa1FfVn7i12Z1NiN0vuqAOYAq5Ul5lBWlp54lp6ASXZpg76odTNklaOqd6SRoBWIOOLnZ
3A5Ck2dOzb2a1g8Lyb8XQzDeBcG0PBJelZ907yM1nHJeRiQruIcvJQCfkiOchM6dyjrkA0QpADzA
eDpIuV+ADTbhLYnIWF2RaBhjncV9NfPvYMbX2WIVBNm3gyTS4x0NrOvu256I8JzYdhppxvIxMd+V
D4iR8PPbqd9LhAqA6+Y6LJ279m0MdONgJjlKbK9V0NVfx7jtm2Jf90s02x1iAuqqa+grA/DcyhfW
niPLG2Z44MRGHDBfPNnqrgQv7x9oMQfzR26tltN+soij6LlY1rEoj7nNQdM9tpA7SHMbCxvO1aWu
i9C525jEJu5uxyohVflZ+VZ7C051VN+BF8nCprWs8ZG6RkyfmC7n1Oddu2YEhq7fxSMTM9ipRtyX
8BvAf7dIvUUTT9jIwdvE4XUblAF9Kl3cfKCUNOHekTwK3zcFPD33U6f4R+nsTfPNPfSo/O6vPjf/
C/JVstlH/xZj/pKvPtT2syk+v0xZf/zGz5QV7SxZBBoSOSa6Rr9MWVmIE3qS6Ic9FHPJCNLFXzlr
FOFbm1S41cLgq02S/5Wz4qwBITA3cYSzQMYJ7Un+k6T1jSwJ2Q4dq7GfUpwIHcPmeZOyijqZoLzE
JMVa3H4pJpDbJbayPH3xRH4jNr/JjH9ehkIvExCbOfzA15kxKcpOqZWRVJiyg9mKzRHTLdqNoW72
uVzkw5+vR9gmwP1H3YYUKRNoBNAKCASDzcR6fUUFQANBMGAln9RlCPKuW9Y5TENnAVXm2Maw+cnQ
D9qnk23AcMRdk/vzQkgFopP1CdbvzFnR37XM2ficRTNLDowhWIiPFdYFQrI+cdXaZmMfqGAEuFpO
PRyIONF9sQNPRkO1m+WiANNW2rRTkk5NMIwooikiFO+kyzqwaESRzyBlkUqou3K6aEcENAB/m3GE
+IshMvVbVAAINBtDOo8ELGW9yDWb4sQK+rF1dimmnS9CpiVI1DCA1so7kwgI7Awia5SRpIixr87O
6LlMAfNQBIvL1K/vIP+blmZzh4Oiznpo/LHN2r4LoSkwD+ArBdUkUcjjKoqUIR0nt8zhjkuw5IjS
wGpq6He1rGb4OHw2HFr/JKuTWYVguxABjSP7fDZycikpwMfyFJ8lIVkcMAoxnuUtaoyqypMYsUls
gvYO2E+Yn9thDICXV7hxldqibu2F5ZF5z6zx8E/KpCr2ZbNGNUA8LiP9qdOh7U5wAhdSprK1pP6+
lH37CETHkVNQiqJA1oLSqd0C8TWCIh5NSea8jckjg9CIXNlpN+xLsFjlMyA70WYiDGR4xDMPwMZE
LG4PjWqS/OtUkZh+c/XKoGZgmEVzRkrUBF1A142C3UpxEixLqWNj/KUC7lwdmmLp8wNDEop6h8rV
fgoyAZQxuSzYhDyolZVSFwDRRnvfrEFQnwvpgrbCYg3mIUo9oHhzSWc3DA+NbhG2mGZw/n4pF1yw
CkwVXpspnOhFjTK5Kut4AUo0Q8lF5dJ1DUB22bijAvQBmUaGNJKHRX0oQG+JC9FrL25QsdQMUdbB
X6svgrJGzVpacN73J0SdIfwRyBM128/TAJtyjzh3RA2OQZ1SDh7ag4g+aNR9rR+TkRKgei2IoPDe
IiOtsr6NEdF5i9d2S2tPkutW902QBjW4l4egoMVwDWWNRo8MghniJRKj9CFQqz1bRAh2UTQIwqIe
wa8b2UaqiEkZd12MsS1QvLVogYe+8ObkZ2m1vxo1mzZqtw2RyWZyKkJzjOO1WU7eAqs/LwUS4uuN
RYjTQTZbstEN4P5Trtc1NzuQsFMZHYu2K+RZEzWi/Zj4rpvu9BgqQ1HMA9Tpoa1mZvI0DDzqmNJ8
MNWnmpe2vwjGqoqfSg0VCKvPGqlegVoKPbKmRZSkGrJ8YNav91D8eAfFpUO4UI8PwDGDtnlYkp4W
yTXWLOAvWTsRbYY7FYCVHS58I5c2/rL2vucrkNdctY9DU7MA5RMoVmhSEL10Bm3ZIhZIy1Hqcu/F
GuYgBZLWd3tZAsxKEZYhIAa1K3KRjVEzoaCt3mTXG7icxYjCFwy+BGC3TWSXIYHWc2oDEGqHtfUo
ApRdL8ObRJZBeb4GLgj2SIFitWtj1K6czb02KPeCnL7g6YRDcxJYOKKnoAo8PzpTQEsfYqnYedU3
7YVDbFvtKobXkcoA0WdmGCNLvFvU2geg8dfGJQzARqlRRUBbaJ0yXWvN2vKjRhLTJhcjIHptkBDF
7aSu9GjVludPRubD3/g+r7dL7CoxhZWXUIi7oKpi+sb2EQSiB9RmaIcD1+3eWhTNpEasxfs/71+/
vU4ccQLRmhBQNK93L+z7YQ8yOE9rqIQovwEH/YDqqr+z9l9vy782SRS1UsQmCTCVN5ukLIvYS4XL
gGxIxAn87IVH0WDX8vaS5Wwkhz/f1mskaHt8OICWRPDJUVBDUO77+rZULfW8CoLHt84DyiGBn6Yr
rzcPBhUM2gKOrNkSfkYd4PQ3b257Yq/iARzCCgiJRghh8erEmzdXh8sogPvkac+V2ZcTguDe1+Eh
DNtp9+e7/N2lCIUxyOALUmBIr+8SmzUHNYtLrVUtbqaoyi+HaCvL093PY4j/Kzzy1+e53QwQi830
kzF/M0xQCocUi64opprWDlzc3OCGlOUfGOvhQdYogoOvlZ+N1Nifr/IfBfL/1XR6ZVT9bwv3IwoS
4r+H+79pLvrDpdp+62fIH8NxghNO4pBHksN1RbT7s5gd3bxZQgHDMRETgdAbXtSvkB8Nj7Gshfgl
BrAY5bf4c79CfiQK8KhEjHAWBbQsZuyfRPz4Oy8mAsBZHAvKEfMD70IcEpLt+y9ABKDFdugR1x1q
3cIjimdVfYsaDuUEmDnEOm75Nap7EDC9eEq/SQFez4pf190+/DYJsdZsa9GL6xb55NWESrpDB340
DRumDi0K2c7IZMT5ny/1eln7eakE9ts2AdGV7Id5/+JSds3LdQBWfBibSZ4DD32X9Gt/gLsxpo4E
t3++2utJ+OtqwAzBdFAcuPrW9Zs8wK4Ste+HQEKqqxCOIq2BmuKTvjg00zRluvBRZkX9N0nOb24T
6k+E0xSxyCTR29lfTBGtyzrAm4QGh8oeEX4fhF32RblG+8509dmfb/R310MKSzbyISbkBzH44rG2
ZhG5qob1ANvEImLG9i/hBK7jnWjjEcmRNb39m1HzeiPcHi7yX8KQweHIeCg5G3ny4pqd6EUZQ0o/
jFVfHktQrykEvPj45zt7exURhiDbsLOjxwPmxtZH4uVVgpZBym7ldOCxEfu46fMzX5biH21BWKFD
HBmFG0LGjf0HqsDrq+SsA3sopvkwKuvWjJq5eA9XELkfwPfw9OdbejvdtotBP9hYpyjhfxmVPSrm
qBJ6xn7QFEeRz0+arBJKMvn45wv95tlJBoQLhw1vznv0Zg9CZahzhbTzIUjkTdXw9oi+BfPfDL3f
XgQsMdYtjkn2I9t/MQwwomUcd/18UJR9hc05X+hVxX+zbPzukTEGoSbEqggb/02IQHNlhI5xJyDJ
xmOzrvcFSepLHBMuDn9+Ztuo/U8wIkEGb4s/2IMIx6Hi9bxZg6d8XJfI2uqQoyqEIRAKVXtPRRn1
d7U1XYEYmjQg6lZV8nRs6rF5V8PInu//0ccg27qBUQn2AYovw8r8ekAKskxxAIDlApJfGv7NzN1+
+c09InKlgN4o/nQUvp1TQUfjFcWkhz6cqvVDXKtNzC9IV2fAgWOQgi6nn+axycU/G/rb08XKj3UK
ZhsA4L/QaOsCTxm+2EEVsTkuheMHNAlYshaD6/HPT/B3N7mxfVzCBEdgu73oF+MSCrKjLgkrlJsH
8gk9M9qvWNOG06jYelyJHe4rHw84FfPf8cZvdtLfXXSb0gLrMEVXzW1DenFRVZIQzlxrDnURObcf
ZN+/R61Oc3KiR3OGWRPksn6s6bd/eF2svyIJJYB6vE8EEW+uS8LaVejSctBQuB4CIT3KPpz72JnJ
H5FC17eOGPb+zxd9M/Oh3UF7IiGHREkhhtLt+y9ulqGDjnRJhIL+JYrvJlRromXJVNC/q1Z4M/l/
XgdRlmA42y9EqPX6OqiNhBLaoQQ4HLS64tXIbhsi+V2ul/pvZv/b95dAZAAntKG3MsQI3fbZl7eU
GzFXoPJOOSqtPhU3f35gIH+2herl1IPCSjClI4hLwNsguL6+AOrWowKQJjuOfc7lPlxWdz7maNGx
m0DmgGqoxqYHXY1yQXh8kCR2xsUT2IZ+jhzKX7XIU9MFCAkpKmKeYNijHH0udfKB9ZyhTDbvYM60
soNTPMZca6hwaOSDrNzLjzUzw7mp6kVnNJ7nb9FKuwgCyFi8axztZdYEzp6Vk5NgDaqWnqO3Rcev
DFmD+E4T67MGxb7x0QZieg+Qh6M8qSH5vasS8aHqePBRzQu7jsqef5ULl88hiKs79CAY6G4TJj4W
cKp71FVTn0B3XXmbtmuDera80yvLGo9PshN9vZz1ed0B3NEsNHuL7fsBk1hdD/BOul3H437EMeaV
u2vFSm02QntKso6OGuBMB6SHRn3R7RgqC+YzUTRlBKgwkY9m7FBYMMceTQU4WEq5R44wo+QaE5Rk
MgmWLzRfyIfcUAMr30WwGRNbFUvGNPHnJfaNZa+inveZGIa6OQQoCIc6PGn3AR0DOrtXQWjuvBRo
lYO4kl5oVATCbgKlr87guWuUFMXTijpJ3yGzh0RihrOKe5i6iHPqdjdOsntUlcF0LeII9adLDv0W
allFM16Jcj5T+EaYdkmfHA1dvUV8Ys1J6iAnOy/6oDpMJm6ekWiuN7xYQ3KgS0t7WICNuWqKQNHb
qtXT7YLGTmM26aruL9H+yc1Y+acBBdZL69wZi4foGUXpQIKoc+bjjFqCTyQqpj6Nc7hmGequArnr
gad3me6hjaEdlY5spmZj7FXFNxygl+PkU6AxI5jqvKf3EN/a4sDW2X1HrXoTp0bFzmU54sePShY1
Ocl6ax7TliHEDmaS4EjRwUaglnS2HxH0oZtWHcGvONgaENSZ0cxP2YKGPC5losMnRG11uwccurFn
wark0QLOWk96QOcS2oPw2deV2BSw2gfhPig4QYso64evNFAomJn8MjrU643kooEUIg+o3q3AlKJm
/Q4fByxSG3YAmNEFiQbZhDommaFRQRKiJ1jT6ExPTVOj3ENM6CgTVS7Dgb3Lp0SThqVEyxmAlUKT
s8tKLX1zDApf8n2A+hx0TVlkt4Mp2dV7XQKyRQ2t7tVJoka2T0m0dvouGFAhuFsSNEXBk1jKPfob
zRdqbpM6U/UQeTR34eYpUgkHnoRKW3euAB0DdBlQ4pKtaK8S7BGXopOWofB1jgq0iU1zFCGjHHZI
IEgAf/UJ1DmnAfloSFN2zzqpx2xhjW6yNez1l7YdUcuBshLODgWfYbV4Q6f8aGfRu8cEtWPxbmyq
Pt4zdDsLdyHqVyfASS2aZOSwGz7AqIBFwmk+vI88yiWfJjRRe4cyx1AfKhSwPAfJhlatLOzZqVuX
tQNmNddoW0SL7nz2knO0WarFR4WmD/1Jo3JVZ7UU7XuD9Q2liEE3PRdA0SmqmwzaV1RFJQasXEsQ
AIQbUNgih0ZNh9is63uGyP/S+bBd9hyibbxvUMpdo2dEqNlhCm3do47Um2O7oMfDno/1wiEqBgxQ
Z5MP36ETB1EWFUV1rQi3zQH2zvqt8Q4/xsjA3zWRjQbIPQ5DoOlo0AOu7/PPY5LX96MsNH7ZKLSJ
MHUFHKcSrnZpbSX0WQcWCu2rmnqejw3AFX7SKgnG/VwVKBhwKwp/NjyohVjXyMaeg5P0ZzaeI7UP
kE2D7EwIGsxVRLhTP/0Yap31h5qtfX3S1QC7ipSKkSyaazfsTG4V2ZOcqVvBOvN1rGZANIvEj3k0
jQkyv1amy4qA9RS7VM+/DaEI5KVGtzWNqhT01dpDRBZb66EV5Ud4F0BqisWhFjxuRwA0BgZFsYc9
Aa8pwj4gziI0LeJHKO9RmNp64nWKnhhtABwH65HtCYZiFyy7ypYKHQFmDoTKOPehgQa6N6XFOAcd
H6DRReKugrEvvgAuf0auMGWFVOGNneD1o/9Bc6TrBvHViDD2Qvt7WmP52dUA24YdQpfm4w+RJXOo
RUfnESS1eLIVqiM6hAr4TMvstwZYY3NE8cmwprMdzxUto8sB4RgWhno/8OSzC8hNx22yd9Y+u2DD
b+oaUFTQPwMsXB8mUn0nsTzkITmjRfxgPFqwVEv4YUGvjjysPvS2PGMNuUd5f52hNhWkS1yWV1Su
fivpfYILh3JcsmyCv7/0ebtcLBUNzuoCU2vBLocq3cClMG/PWQ8dXFQgbQWpQTPa9rIdZfsOZVbo
ulLZWw5Icx+XBcCIrgXuNoJXXXhNslZamAvadeflgveEcudD0KzLKUILv5vcgjqblmbt9l2OhS/r
ynar9UBZAdCy2n+jPmqeRWeHeY9K5vqxDUd/buUSp51FdpdtodKxE3DGJp7wr90KpAP3jrG2GWnk
YS1Uf88sRRxbJAs6CbawNtcGgleJGzkO4xQeo8SVN8zrFVWA0aekUvISDuh4M2MGaXC/UfFBNxrk
ZeRic+NjpQPEU5MtUL7Ws2cvLASSyA4qfGyTLmclHohInqZx+aw4PamF34uhRxeJsX9CiXKX5jl5
6OOwzqpuJveuqficFmrx8E6ovJcw5r8PYyd2muplH3Y5wo8i3AFycTBnCzBENIqKaN+2YftFIZRF
qQnp1IImMzPK8dexDfccILPKwM7RALjbRD5R9Ny5rEkAolQkxJ552WE21FMH/iQiW/8tfx0g+PlS
qmCd3vV2mdAiwgISBUBdA5NsQr98W0k3ozPj+q3mctjXU9BfoS0Luguid8Z79IQonk2x8G/dCJod
TVsQWAx5/W6OBLubY8gh2xTBcCtDMZ2PGgxm6tEI5WMTjgMK0Vn4HY2SPs2Jo3dkpe5h6ZczhEdm
HwVR8B2U1nCJWkifLVX0IY99+57xcMzQJPQ88qGe0mpCr6kUXZXaa1S1n0qPbpdy6Tzo8qlY03hg
DhFKYs9QBfsdrXtARi3KglhH27Gql+seZlm3a4ZgbdJhIstjlbBmBw9d79ExdDpuBYcZKmSXbyXj
/4+9M1mOG9m27L/UHNccjaOZookIMoKNSEkkNYFJlIjW0Tu6r38r7qtXlal8lWlV47I7yWuZUnQA
/Jx99l7Hf/SZ34am6C1e2MSPWCynQOwPvrHXZVjhg7rtZTv4MU5E99eYbw3HaGs0A27ZWn9nrlnP
kT20S0JVKkKMqtNhc+cgWRZy54VlH5ZUejz1C2h6i6oTnNayiH18fzeCYi7HBrh2t8xOuWXNDj6W
tpEjtRvElU7lEHWjsH44DuyPIF+/ptqtnrt2nCmhumC77QnUhEEqMga9afNmV9r8PAW+ecGCTLFa
re5jqRv7M7TI4kmU1jxyUvhpDkbDnAnwB8ZDsY/lTqiHi4qsXXVxONOYyMPT6EYrPw62s8TurgFr
bTaPFDlxy22lKU+GkZ4rA6u/P+Of5DPnh3WvHTLx40i9MlVRgAszModmI6ejdHMrsnF8oAgcIixV
uKo76fLDKdc4U1wb49UtLx9LR81fnY5QZWhXRd9HqVvnx7Tr17dib2FHbPPWJarmQD/su5U9oObu
QTTbWFnDAJQKnoV246lBjXeLfwPGZ3C1W1IEQrazN+8wzYiz4dDUTFGX3crrCJ5VuiceqWz6kCWz
PpWSgvxUFlq+K7Odi7NSqW/fgHPc+rsUI/1ECrOfl4utfHePy1W3VCxmY0MF4iGdQDui/vArjjzy
DwzKc6M5Kp/CNuy9PCPM6BQ7+QRT7OqwF73D36ektXU82PoW03aoGfxOD5qnPrWrgsN0A81P3/Tu
WHEp+EP+2WUcpj/1wuke/NH41XVCxtvWm8x2AxGNWhoH2wYOGJEX+RJQ4/zq20CrYw8A8ukaakra
YhQPi1O+adaExMNaPRSG7iO3yGGiFpRlkZf5gxcthUuzORCyOPIcgqRQlnkWkFOj4Lrarde3vdLO
FIvRbo7rslWHlUO2JtI3NPSbHed4T//aFIYRz831QesieORAsm6a3Lxr9vIlMzLnFpBl1Dd2mbgU
P7d13nl3OH6yy2w0+tk1cr85OvuuI1Wr/JSlto3IPMCkKNyuiKa6KMbHrt66S6GdKuHmsR4HNfhu
4nZu7xwGkQEFClz+vTO693I1u9iQw2k2KO32MhN7pIsse6Sj6kJgOiPcuqk/GSs/SyiWunwolfEy
dGN7BNFmvvd4a79CnMjpSiy6I2kUU6hUt51JAAdejA7UHfgGvjJrEH1sZ6SgwoYJR3vYg0o5ZC1t
CfGwdgIaSMClN5SGHhiP3gFaKtvs6Jb5ZSj9d2vPgpvJCu6cZlO4QgkoVmHTFvOJ6P5Ls3XTl8I0
5ns/9cVjjrk1+Xcur97XH+7aq4fOlOphwHDwkyvrK0rbwDPTzFssTF5+mRe4raq3j4zJ5yemIzc4
MIziSn3gu9XZIm5MiL2wh9q3PFuu5+bVq137NjMM09w/pR7yUghNS5wxUQQnO9MuVnYqiKZR1gvF
Q/F5qnVjhIOLmh7mxoSJrBzSejlCcss++8qFoMyNnd3XWVpxxVLZf+NkzHnRqYt9nqVUUooCw5u7
sDazh1U06Q0Uwv4V3zkecgjIzRejbgVfqzVdSaRT+pylDn54300jItXKc5POLNZLbkuduHNlfCE4
ItawAv9YRDiuB4JI4hUyavpcty4E56Wev2+j+QWFyTlkVYodJwUXi/sPInMzkGpYqCMPvldfijnt
KdHnlNqy9dY+hNrL+YMt9LMx9csvsJ8FONbuZZQaM5GPAQ1MVzdzkIJe4Q9Rc/zqgoEHu51X23hH
AKdbv4hhqH+SJU4PiMzNW+YNzsuUBXYR25hOkn7I/R/euqVJM7gDf80+CXOCoiS3A96Xnl+4UeIh
tXkmx37R/nJBDxBeyYw71zN8devOmfGpx2E+E5jQ2xtgUEU1ThFxn6ognY/oao1K1LLJL0VukDnl
tBi+CT9z4lJt9S9r7LEKpf72dQFf/GybnReSZAUc2cKwgpHQFnUW+1Y7H4VhEvjZsa0+DFvZQCWb
7DNAQp0e8nzHKuE1ltfgNCHp1ZW7QS4Ya1wU7GQYcLasHUi8cSJLaqyjFSQq59ePVCH8c2lP1npw
JE6uuJrnRoabdqevGgBMFq5t596Oo+e+gDLxCrw8PXyzcvX1kIwwTvg9iZo08bx7/Z23DlN24AKp
lziolbqz3ArMS2dNUOoGOI7ftU1FGRXd0D6mm++uTIWI+lI8meBK1L5tc7yYu3gvRh7qMewYMhXm
goxCBFarz2Ug8C6bnbAgiDRi2WN32QxSApLwTeL1/vi0gFYaIshDqom8brZU5Pue+WH4Ql0RgxMA
ADl6vYt7IM2xqcMwLMNmhfNHfUf9Ffe905LPmqqOo6AE1wrLqvtImRMvcQqFqYsy9Ka7lmHspdw2
2uCy9Hiq+/M2Pwb2XplxymX/aMwB3mQZwDMNl54UT0Qtt4LVW7N1ODVMoPcIrZeu0CppTvJ0dj7P
dUWLsqY9uZVhLnnubY7eXxFs5ikel3G61PzimPZTuUJxqnJIggMJiYeeA3w/tqvgB1bGmlO5D4EH
1XnZsXXuujGRlzwiiz4wVh0548Zlwq1l81Rxtqy5WZQ2xwQKeqqpHk15acHuBehQnv5Erm40EGJW
GjyHR+0awvGuSV5UtWecoRN5ZeJhE8cHl7fD5xqgGrEQWMtYMtc6+DGbSLehdgoaD6S/GUUbnJmM
g9btHkQpODRb+IjpjWsHrQphnAZTXElgmZRYs/pW2LrnAYpdcI7WWV/xlhCge/h2dTh2QWkkZi1n
L3SNFhaVbYvtzgmGziT/YfcP3u7tKqpMnf3gb3Q/2hzkxzVOmL1Ja/I/RhuPTihUsx5sQ/VkK93A
2Y4boDQav210nRDeA17erbBAbrXugmabCcQ3OMhkLg6B9uzXrQAbFXWuAfbH7Rvy18VmQI8KhIPu
UAm9XSSG/+kqgqFukOHL5gRla37Itm31I8MP8NcXgWH4cU/0Gb1aqtWPB6oibvsG291Rj2bQ34BV
ziSKX03chNyZfeNeWa5hNufNURK3gRaw9h3BhtaovEdievYQGYhbuICmlpkUwVnuBKQ4V4Q1Oe5v
uHHlFz5z8Fz4Gw7K3rIzCFtFMAy3jZ75WD7vkYPTA5d+7vH3rzdwuZ1X0ed09RNt7Os8UWUke4oj
OrZW7T77pbXxV2VYK6J0NqftIWugJUR1YOmvhRgMFbvB1Dg/Nh8Dxb1vYNa/o+oFd1Wqovu1mtos
om6fTStcWJfgXKYOiTyy6Cf8FV8cXtm4H3MxHlNMlueNbQK8RGtaN6rcV8f+oEo1Rj8SRSnHPXLT
lZzxY1a5WV2cg9GcMHTCMgqWNiGNT1Y5nCUzyulUVHytbrRLrzWyE6SDuuEB1dXtFkFKzdtHn8N4
IWwhM7rprqJltwR0gLhmqOMmW7BX4sbXPq4PII/XSK2wuz3uBmHPB6iCSr0IuxmmsDXpz49Z1c9e
BCSxTmNGhiN0bnQ93Io15NWrWVhTcfOw5pNPRKTDocRReDvOtL/RXF3TR9BTvTI9q4ryNYGsk62v
c9eb+401VdAsl4ZWM85XD4XaMhbYxci4M040gEpDEDvODCrIXuz2ZXLKhfqjoLXm8i9xEue2aPM3
QpD5fhaOqeukxyDafucc0fbZqtr252xmfYmqUtCnbYvB0AVJGAODjUe5jXBojfaRqIzfJMVQ2dkL
2sGQ3lfaVxS7LXiwpMEsasSSvscI14o5PjLBnPW/KmfsjKM3+I1MulXZwVtZwxA9Vb05Ul9JQGZx
xSfKb92m1C/gmHyudMdzOsonDR/NMMpJnQ12VNi3mCSdYAy9a7f1sOeK+9kHZDuhXUnnsy27+vpl
1+uvaZbiqYMaAhu72LRxYbvE+mJtw+Scl1mL4piaaxNcnBLhhoda7t0a0l49sOOzN0cjKV73UVdt
9oTuW/A4ztfRMA6iSy3SoRnLCrimNFSWLMd1HF7tqMsrnGSRXRw5O/rRQVOojvjyDTK8hnPN/jXu
9t2WI65xLiXhIpnhEMCVXHofxEVNFGe0jUAcKCSuCGc9Y0efuU7ErR7S3vvUA6khQT1WlNiL6TJq
F1M5IYrahBcT9OwC2kqarerUcUtOh3RVXXNavH79oOwuHM6YVAefimW112+sCOlSEt6mgE/U7E2b
VMY62Xh/K9r5SCjPrn9aWVpvFDqbHSRomcbIA5acYGjMTMIi5uf5s79TPsUwPPaNRmIZBgJ1fZf/
wl9EZMFo7fE5IPDuhM7mmc+7U7Ve6LUtKzJgm7XHtnEJjk4y88ajtSuoqb23TmVssksD6ozsy4JA
4lTFaWMF/Xk0990JwYHbj8rpnOcakhYrSITSPyG+e+Z5Z3JWhFvZG4+dPS+cv0q5zw7N8HdytG15
t+V79mGLZjZCWWWd8ZT6vvtkNJXJH5vGIHjbbDtlGQNTIFzNVu/edr7b72fcjF12mjd6yIu+QqMO
9STa4GjbniZ5vbFRoUyGuvTlA2Cl+hnD72weRhtOOmXlkH8NrpIQzfQk6dBT/RONjA58hyTlH1fW
e3iHlKdlc5/mOqOV50qDsV3vjjrkzS5Z9MDV/UAym6BgU4G7h/U8NMe+a/zqWIjNXS66Kznh8QrJ
N/zpRkfnSiubAFKh+/RpZbknyYi+U7ros8Jb3cEwrDM4d8OQz5Atnfw56wNO5qAR1I/GpFDJe8Np
43GnOiXGlpGCHMsiP67WDowWPh5U2bXBf055ptakwtv2k2DruEVZDo0wkljAijZ23NRozjxTK+ue
rpipiECqnbjRTZv0/6o+RBaIPPahIV4pDHtDjhv4CpExZr/mTbWVLCqRulNkqc2KkVLIf67mU7dD
rw4hwHu7vNhNSdFfTrO3PlQGgOIIEGiZH7yi6NvnRps1KAgM2sw/tvS60iZYiJz1VpO9qsaHBB8o
htRhwKU6n9sGkh1DrBLQREXWr6Yt1yOo91GWcIf3zoyHvgm+YaemdoGtWufJNDAvoTzLbVVz06XF
cp+Z7kYNHNi5OE/VhMYmnd39JWGmAiLm/5dxKgY93VWTXj08xnYvEpF76nbamJnGtrDXH47ayzOD
vIoZGs72syqdjlt+Wfs34bYeDfSMbk1ZuORfTNYyNPdBztya+UC1kSIgM4D4CVkuMVEOvTgwxv1U
TLXLKD9t5RblPRtkEq2Ul10GPgjVNTivMqQYHnpEGUDNt/0qbchy0OBLVgaYLoSBOcstgu8mqv8i
OjrokTNxCbXRZt+sRTEBZvaBzI7ag47CiNMQ4azr/Uub1724DUrHX26dlAb0Zvc9qsOsxVyfZNLQ
fgIHvytvr/NvTJ8l8qhD7mu7BR877yc2KtR7kk+iY/TkLKMJD6yAvlkvzS8xWrgZc+ycO2VSXl5h
6d0Kfaov29MiMyrkodvWS0r/nFHgaX6x2fe39gTyz0FKlRTZh5bZLdFQpFcvTBtnq5K6DgIj4iEn
XtM+JT0vq2bPbhWj7h8bUf0qaQMJDhfL17X+QoVRSdGZLrQnDsfugIN1pxbl7H2y3KXxQ7VQucUG
e4rco+/ZeQA9noc5p39nL481KRpysnPZm28jldvnAQzhE/EsIzi5uyTvNWZ5bXBiYUZn+06lpqeB
Coe5WaqMXztMKudU8ZZu6qa3vlKUVDIG/CZVvJYy/eK01lax78O4NqQ7m1ogARUOYC87dTbortaW
nvQ6s5qnLuBg3KDSt4iFZC3y8VRxvb14TN+3sBwRkRJMHbA7JgFzPVS1mVfPsK4tRvykqdg2Ubhy
Hw774sr6O1i4dPoke1Gwb4pO5KJtH61tt/HThORaixVg/ia/NdVqTvG1mIQD3DmMEHpqyPlgOa10
n2U5BA/akvOS1JYzPvlVuWnEHHhjyGCdOVzX87A2ZOnd5XNlio2dS2KS8nYwHD8lzy2c4KT7hbdI
eQN1mOppnw+aBnq78cx96R5Ixpa86YxO/p4k0bbGQbWAg2JAwmaJItWqS7Sxmkium/TbaM8a71LW
6QCLG4R0/63rK2GRj29QJJLSQdB5xRIwflvz2dMR3yMD+5Ikep/suvfuQL057xk4q887vx6YvWqz
DOciXe7ZxBzZurTVGRsmAndrr1ubdIlZRqZKH4sZJfCmrejwdawlClBib8sCaVAJ70fvO2TrJ+gH
bJtZlQVToi7b75nh4LZtcPwEEfQoXR5nTtL+ltUYyOJ7jy3ydgf7ApXezEfzYoABkRuKXWp7kdNt
/fjV2y1E4gsG43VlZ0Gqsq9erqhEwmDJVgLMpT+PTrTAknVCkzTdcs73DeLFvNZKH7Tn9uNNt7bW
fLtWtHmJB6l4ObF5ppoVRhvH+gWiRnbxktsVUae5NsubcUKOI2/ll+92vTAg7YZMYlVe3cE9LxRr
Pyu51ANUxZpRY90P0vuk92KXz964kH4H3w1TmrFA9WvGImEzjqAPu62urzYNhv2TAScazLD0S3/C
paK7I2LWoCOXEh38uJTL7bAOln5arHl9Y/SX14lPNrANx3nukfBF7nyMJK+Ne26p+su4zuJLLgk6
e1MhHyd6L8raWXc/MDOVdbjY3rBEi5Tq02xTD8Su0y/MB7y9gzjXIU+EacroLCwsc/0AJZJmkNmE
N96UmbRYWLQyF78r6df5D9s65YyaTOcbZRh6QyuZukK8MSmcsNv0BbFApV6tzeAfDbo+rNeDbzOL
KoqVVQjp0GsRVbVVFonJF+5eNs8o/QPLj8zhDntkDuJS2oMVmnxLKHUr2asDhmigHb3SI8+/vtrB
OFjgho9GK5066VD9X/vVhqg4morRnr/YGeuCDMtuqKmvMKAt54w4iSyr6Gely0FX5D1ZQ1zbRN2y
qqnNE0Vz+orQMFIVVKzGSlwMhT9dqQzmpYvb0hoPqUjsSo3FwcXW9X1UZr895ttG4WyAJB6siF0J
/XaqA23t5zFv4RZ5/kQ5YbgDC7LKDX7FZbOA7DCt9xbrvNepg2K/kDDMkNhVLJzZeWKFAkNb5QTN
mV+/DKDeZJzbVbpMP4tqbIaoNalpw7VvoHPURdAprKNtYUQNC+y8qJipwqO97hXvmmoOCQtMgTqX
jknd21hFihVf86dv8n0u5dFoGGZGtaW7B3cSuxt5+A99/vqqNmOzXGZyqUvVg0AafOb5YFb6y5IH
Rh8Lv87ffW+ELLCDV3zxxo0qf6hHiOljyVQzKofSugP8a7xnfGlf8EbIPUydqv4widKPJI7gPcbL
KvnJRpDg9zmADOsBfy86NG+rOBZTBQ8bR8DIDhxpuI/rTAUYs7Bj+aaRI8jOUjk9TbAn4D57fp8h
rBPah1SnrohTGp7HGVz7/cTs8iuXMb6YpVxaGsFsJUnWM5pFQFCD/dlxhpbEJ/Nf2BpMQ2mx3bZ5
tINpRbiq/WtJQ7KU4Kwr5teU7h9uXtBl43VeOj6wlWha8YdVXGDWVPcwS5ztXUhLfroiA996WTOu
KY2U4idAY32o9rVzkixrvqNoemy20+v2Mue+/L64TvbLQwOFl9xOziXVQou4q2vrSaxeDamm6w2k
Q83NFZcIbu+GoyqbvOFe0HJmyn2XamuNxyGwJ+CzJm6ok1Om7oev2HcYGbYaDzUOKUxQ+9xShm1W
ceeuBUL9yKMhoIE0zPQWzEnVf3NHSN0h6eaGLU4daeywhCKdRqpK2fNo9hOblvrdEN7DWqUc49nI
ewxTmRKUVi0egguDE2+PTQAyM5TwZuBedea+oo7v5J1fSUfgUPEo73AVU2QM+1R8WNzCLBqgWRxj
XDIwYPB1+SxsaFm1Fm1jgTyjMjLFsVNv4lTSfs9Rp1C27uTKDGjGtBcQRPasSw73cWE7YG49tsoU
H4FZseBpBKrJLwVE7k46Djvpsn3dP6Sqqi8GJuY5LFH1f3KcadwUBhGGcAKytickTc0Gu8FUkjUl
cMDqrlFm9s/BAf1z2a8K9AfRd1G8935fVGQi82qIJqddieCyWeQH41GlmJ3rdr1pMyrg0KtnzFd5
sG53V41mipVeyrse81OJzVS0xRdLuznVwZizRBMqcGa94y6Y2R+JPre/8Ddu7qERK23ONVPIXICk
dB3tS4Mtp219hV9FT+rQFLsvYwOayqaiSQHYOvE50AJn2bE+hXjrivI/pkj6ir2E/JhWMfRX1F7A
/8KRdURZYgw5NwT6HvM3pjZkSqVAu8emkLovnZsq+Ua4pPcvBgH7DFNNRSW5YsIILWuQe6TMTVU3
VoaN8bPPGPEORtXQQudv2YxRjzwIT2Nf+1RQ82AdpiwL2pgYKpYE+DqyvXfMtoZfIAsbarq7I3qU
HQHX0LcaHFnWvBX9Sz5YUI6iZUOe7lB8UdKAYWbUe98IZ+/7aQ4yMXydRddaDxQ4xLBKDjL1zqIh
GEtqYN/CnVGvLPK52+oCnEhkVu3akent2VYay2zOGG+ClLUSn5bdvyhiz9kJn17bXIzMn1BS5Li1
aTynxtTemXrCNUil5JOl6YjSi3gJfJH5oU3dx24/j7WdnJEVfLClODCmK4H/TctWSIoIoyHZz1Yv
Nb7nTl+y9tLex7ELx3VhmSZJ8+adUmRmqcAqyzeWRxAz0FDghtPK9QGqCKdIPDGBQrA31uG72Jus
foT8FHig0TJDnQMjB5xStwt0Mcd11ozlYMuwvBaFKfTd1litPmH3q4ukWfYUo+latMI6koWXr2WW
2R8jFzHQMFuma5y1Vn2dSc5Ti8cDV6QRkmmeBp5VRl8/AQ2wysjCVLvEK2vQ5EVwZr9w9a7DMWXG
8qt2Wa56Nsdpxpq5jQ3Kb02/dwNhYcAGIUswadzvLbD6xXEqEGY0md/VmvkO0XeyMVGO/zkXnCGC
mb+hOo6PYt5kdu/YHqSFjKWML/jY8L2ByGUa7mC0zVhWpnxUWVac4CHzS6V/SK1KtoQoyIZYKXK2
AKJzNPNtw9AbvA7BNm887VYn2Uu0zkXjfcKUAtGM+Lb9niL7lokoHUcg7zR8wSgZWZGkLFrDBMtq
JomDtMbU1cXsk+j2gwNZ5zUvbBwKpcILcOirASwbEng338o6aDZIyeBtDhNKibrNTMYip5Tdl2nc
qYp9pL5RlUtsrtsYoM/pEhJ6xhraMQnkZuijN5EXOOMq7CDV7xNbVJW7NfiDLM3kcsqAchxT1snY
b4YJbC2h/dmGk7UpkZ/xZjdWnG+9Bz1xLFi7ynjJ3xPMjorSaEPwDFVOn/6gxQTYv0YbEvi8pmG8
cyyJLZKfWpTn1Vom1rTikOUpQ8xzeeZuqMzPwlqv80moF4JaYzc+pVbXuRfTSAE6zQMbqr5XbG4J
oFIN2gxdDnRwJjsYl1GesWzM3Dc5OJPmFVZ61p9bmlP0mx4m1KfOSreCRg7sedJanaFeRpjjusH+
no3fjZIhITCqtB2/Di3+0EtglRvZxaBbuzoyW6fwfxbDzoiI1WLo4SblmEKlthYHqGG2NE3zaVxa
U7/ojMB8Q/rDMbDl4Iae2H/sVNX45qIqUuMxs/ftiFBsXcKioMbh6l9Iar8umE5casAOImpsWWmn
P3P9i7mIUlEHbK2pgtVS9w7hBZa9bBDoD0auNyLiEvVxjgPWDAw3ZdWp7HarPcwcW3cl6IeM8f2f
bQFi/MUza2HcaJc27NM+DRvulR6wovmwL6ZeMIiMu35rp8q07jpR+H7MkjSvZwHfXGGSp4QFiRmz
b3iftjM7KLOqOjttNjbWA+QottdhjDfSIW5YolkdO0cZ9T0i29BemFjK4sX1cNGcizYHu8Y2Ewx7
jYLcfz35rIvaBdT4cRyDmwLmdc/u6MDi2R6UpR0Vfued6H+ZGwK83DCCDHgVCTVgFgT4lTvv9dRh
G7zSUtHakH7PgXbogaeZf3HWgv4K1BqVYQZfxJI4A9LjtOaZsx7ThWK1ew7KAuXpptRlI5sTcxBL
Dd99uCDckVWNaXE7+51JMmCX86A/zUIAYUswn7JC9uuM1ALGblZV2W3vamxp/g482lwx3YIxyXv/
sKwTKtlq4OHOYtvcC6c+zDVkKVwPxTbWyaw2VvKFHctGqWLzXmIHGEcf1kkoLMaBHMbZ4BqYcMH1
sN9w3XPGkPk0Z0GRLMIe3ac0TXNWezLh9O3xBn+YXB/BMwqOipn3FjzbbpEup4G5yn6F7mbIonXD
sodlGf3jBFPiK1x6psCFyMSnxd7VR0EohnW15SJ/cazNDhVp7794e5N+C/Do6rDDVfy51H5wXIW5
DydlGdU3c+jlS2PI4DUfm3wmD6PGsj0M7NZGEZtg4yQEiUxCLEXbQwNmuP2f4dL/n8f/H9d81P+K
x/2FvpW86+8/2+GP9K3rH/jPJL7hyX+ZDGpdVg+AR7iG8v8rim8E1r+EAL91DZRalvvvf/Vf+K1/
uXglabQd0wGO8YcoviH/JUybhQ/E9Anky/+bIL755+C4NJmm4t2+7iW5ojC83/PbkAd1XhF7Ygdv
i4BTfbanBZnpo4EoX6/BTdscNUal5mvtXXwPqp9LQbW2nAf6uPbWMYcaKNbtH9KT1/TZ/w6PXd8V
q+KoEBkhMxq0rN/ShWCJUr8PjCDRAsgT+F38seMUJCNGi6RwA+MfcqL+X74GoCCUs2DOAvhj5Mr/
nFYDC1ZCtmJSXOwEfug2QVjfTy6LvQE3V0w/4RozIFlgR7KNWmjqE0QM43k0y12wmWWcG3jHfX2v
961gkJKljDGElvSdixhBLPb59NJX1+WdTVX6VWi7wiQguTrWa7fi1LtaBVjdSKDsm6HxrFMRbFsX
I2Qv5XMzBqTplYXoSh9Y9CkCDUjxZKxxH5CucmR+dBfBTjjsVoV/a1NstAcOO/Ypyd2antKRSBfr
eur90K0m2/ToSbKj4W4lGrKha+fAQ1Ef0PqEG7aA5G97TvKrsVhynK+6wc0olQ3T1clNN27KBn9t
PS/6rXeu63nKsc8hU5WUcAz7MWbhc3RbtrU5A+AuucLxcYOUvXlBlvUTFjsOnqic22Y6gHhxZcTU
YH/32TeC2IHUGtwyzGOgUijMAOEVG1zFTbZsDwhWuksIDfP1OrALqUVwyLHAzffUlGSsMiY6kRsE
Jti5if4sRC2/6J2tkMyOfPfravQNAiY643TKRFfem3S8+z9cTX9OVnP1+qhFUHp8oqJA3z3u9z9m
Kw0qwHpVm52QIRxvXCqJe7JYoguxzZJcTOu1u5mAoFP71xrZhHpj2v7hPfz1ggZ0YzqBuD4h4Gz8
liPHRN/R1lM0tcN1ElMXE7OuffYtaEleU3GlGIuSWMxFv2Ii8YPx8Icn4H8TEDavYdU/3MOwdRwY
9Pw+QMd5iMnf3sE+AnBikZtIMBTanxE1xscyH5d404Q09Kybm6DOGqakSAZ0N7SuC44yDywBQtoV
8zyT0/z79/TnHK9krxHUE4t3xEYp07Tk9bHzh9CrZ6D4baI0mSal9V3gDPohkO7w5f/hVdyAfUqB
5REh+C0tjEHPKqHVmjGU0uZM9LtOarZHJH//KuafA7bXD2O7JpcZ6B0XH4H3W1i4B84FyJ8P0xFo
eGSPvXzSCDK/TEodzVLj+2ALXnk0OzHDljGa+ir/h6f0b9fYX97Bbx+UVfFiBw8Numw1PzynIWlE
9RyVRBoYguCxzlLmSf3W/EO6+Lf76y+v+1u0OEVDcopCQW7MKaDpEo3bskcgzyEp0u333aErs+3n
1uD6hlvYbo9//9X/djr9+/WZRwiTlLbJzpnfvnnE27LLHNQELurskMK9Zrug1I/kHutbb7PdH3//
ev9mxfzpVuKntsHxBATRuaSgbf7pusVuT2Rtd0VsBUOVGD5Q31F01hfEdCYn3gpHv66CT3OHYXo3
5fqLotZ7lpiOpn94rPz1DgLXQF4cHJhzDan/dge1gofz5kjclFcePPeY9eT0W/Xp7z/wn8Pp/760
uUNZJePx9RJOv14Af7hPF+gqdtuxu750REn4Y4MzV63eZ5mzWGyDUctxmbMN4u9f9a+fjSEh23Qs
0AK2oPT686tqI8A72XE5y27inM11lYDF/Z818v8Rl3W9OP/8WzoClhp3roV1I/gdnEBSDlFAkRd1
vBFZBfH02F5ja8os67e//0B/vU6hqkLluR5E1+2HvxU1O74FG5oTEa0cLH6Dq+6rAb8xrDrDSdou
K/9hD9l/99E8+DXWdRcRcJ7fvkBjXeFcz76IWZDRH+XMAg4G0WWsWYH+Dy9l/vbZeCzz0LMwaoKg
oLD+HcaSo4t1ospcFhmN855kJktQQ8le+h/2lkKmb10LzqXJAiTMy6XzH7Sd15LjSJZtf6Wt3zEG
7YDZ9DyQoAjJ0CleYCkiobXG19+FrJ7qIIJB3uS1Ww/VXZVlcMLh8pyz1+62XMiy1BlwjBuuE5HL
9QrmZH/XoT5uVlFey/pNHwgqKpEDsCcf/xKznuHXcrKeaAcTus8WcxpI49W6KIEcrALq1qhzB/YO
Sggujkau7HhTM/ACasKpLeoLZFnhRM/f9oexMjZUFpNqXjVmI3/tRgqEFwi2qucyRfu8rIbUQnQc
IU/aBH2vodshgnepCOIxS8vW5RIEQxQBcAxG+1sSsrmscS2zIMD2mv6EWwtu4+jlVaJ+wnDTBdrr
WLk4/hIH+otjE+46wqC7uAvsv0NE2EUx0kBbKYNmXWOual2OKjJQgWPiw/GmZmvN1F2sZpztFUMF
iCbP1tYUTnU00RVWOriizajo4z0QA4w5MFquVgoerE+UrTUnVriJq/x2GfjdLFKYaeOGjcRBbP8N
EY/LDMUEKGoaVA/4F7gpFTWltEYJmpHwKBXKnYTQ+wtg4kpH4gDi+DJ0fUzZIq1KzW09lpQqaO5o
AgwORyqRmwCLLyrkcGSp7CC9VMCeG1fUZ4l0g3cgLpjwJCzqEBSUv87xbpwtnr/fB9KNzSdThSbm
DGf8aruqwwFtpQJWvbGb3HYEwZITrUwryJvF869WoDzBSNG5Nv8+E73ZGNw8gZPcW8pqsne7NtEU
/sxMCMCroLb8S81F9k2xwHidNrr9RH16dGKLONC+zezC30k3NMRO07h9037CpltlocHq6aXXZald
5SoSL1HcFmbwCt0dUxdLvOha/uN4775f7bibUvxIDAmWH8y8/XYLJNdB2uGXi114u4qAlVzIedwt
zbYIVrUkxB/3M6AzHXALcHDYUPZsdCZ6YULlz1Cf9k15TRVT/KgnfnqBclZOFnpAlYUtqdIGmReC
ukCH1XL8hedHHr40V3/mhs7tAS3InF/pBoEeqKLgjf3OfRQioYx4ILWEY5VdE+XNFNEShTDxVYdP
CiZ6ScoOg2lTa9PngvqkU+zO9wOc2I1gyBEFoHO02eZW+hzRJJSjK/7UoCgi/aVRbXlin/j9Wv8Z
4BzyFBpAHG/zvwZ/zT60MKS6SnObksEoRJuleqbxI698pXcsF+9bis7G5i7A5ZK7Yy0slcoJ3VI3
nZz6v0zi5l/APWYx3AcKGknBGLgXTZUlV749Bhg4hQEwbMXMAJjo/hh/oqoFwrFHRTooHRK26QYx
zvB64lvud93vlzKJVJEw0aZzjz4bTbaH71ca6OqKqqt15amcY0PQwEpDzpz8by8vRiWWvgZDL1BC
tUVDVDTsbZyqgn5VjSBrdPhZ9zp5lufjP21/n+GXaUSYbGIt04/TzTmQ1Zb41vCwETaKoHDa2tL6
hUoE595CbfPyh23pkGdNBUr6FHMjt7U/h5sGH0GhqsIRbMyUDXiJQwUhRlgCwd6fNsVdwYSONa3F
TJ5p83mzTNm+XlPADauAcJJ2HfWdIKnko3wTsThxF5pd8+nC6V5CABMIJHVCYop7vm0r1jxLHnPa
ktP8Fm9WmfWoaZdNoogftka8i3oJqkTasYFqZauXvoklo00l3UJrwpxcm6efuB6++6jT6Z09nY11
ujT9jvW9eXu1LlON8jreXtKHNaISg3heZyKtHP4M2DW9/H5Ts0VB6KWspuR9nACN1WogqLEESMU6
WY/eiaVh/5zyu6lpVYC0ySfVgV/u97NKZtR2GwvMeCq3dy0clxeqDqSHsR+se3RTihPFqXZiv1Pe
TV1SszYbLiNXhns43/DKIR18EEaCg3MnHiM5RCrb6+GFPVbq1gNrtMxxHEXfOWQrM6j8a5b07M7H
zRYNSqkCDrSN9oHCKPXPPzK3GjgmU5T4PdlvTNswSqNaOLh/2uu8wP2oL5tuXQaUjP3pbKJgFe6b
TMUqRhnz636XeRmW96ZACpnJKIEr80bFBeVWxn71xHp0oLtpagr3T9sMsaP9jzwqOXp2e2qqMgVy
AeAmsoee9vgL7cdtfg8li6fb03lXpZ1ZKyYK8Zz6RjHpj+JwrUI++IIyKL3qEwBeyBvsZkcV1nhl
tW51YhjPNva/Gkc9SmfqZOLQC+6/YuVFQNa9RjijqTWXBNIbCloKfWcmbu4ggrc3HozpF6Ia8RqL
wfiCg3/wjYLzojjRDfuHuX//EviTeMsLgmnz1AfV4lgp9NTPB5iJ31SjG/2ozKK/ReFXbbUUdK8g
bf0sOrl5yqsmvTr+FQ5MaHClzCnW/N87/n5HRDDLkNZJpmMbEiXSkqy99DrC4bCpnzj4N2sDf8jP
x9s8+MoGxdtgItVJ4LnfpolmSbJ6/NH6LB7xplIJ2XH3vch9S/rO9oq7tq4kL1019JswMfun480f
WJnhPkNet7htTcNvv3kQY1FoA7ZysJsrqHjWmrueirabWlWbn8ebmvjWb64K//66b9qaLc1yTikN
4CvhtAa5Vm7gxmUWInubNDRXQITLrUClTjB+bO8N0bm3GAxEX1ItM2/wyPPPWEMIizC3SQ1gEjsL
hg/64DVBx1iTh6Jz6oJ1VPayXxyGTpkwH+7j/7Q0+8QjSCOcVWkpje1hCRpLX6XIEsnWIFw+0cfT
s/ZOq8DA377V7JwRywpOhdDfHfwpIMGZCcwWaA47X0eRb1KGAxrJpiYF78BlBS7zpuy6NV7Fp66F
B995ujAQmiSsr05//mbHb4hT6mwHwtGwYnBGw0X92dXaulcC68Q7H2pK0wjrKxNYnwvvflM+Fj5K
XLF8YZ+tb+KyNtYqpdBOTHRne7x79y99f41gxotBPaOJ+9G8KTvGgdXsOZx2KdlFVNLpVxtp0ZVu
IyKjRqQ+gR7WD3xN9h4WRJ0iCeq/91/NGxruB03G15xwfw1JKUqUKJk6/laHliB8CVgECN1ByZ21
IhI9UQuFVsZRqS6LbpRuoUNw7pexqixTSBkgy7UbAGfprUaJxIlF/9Cq+7b52ZDttUqIsp0WfYOw
fVz51jqOMKP3O4Myec7LCO7UcHP8nQ/2rEEQlqABIdd5PNuAQJVJTAO+JBSuWE/jCzTd0YlWDg5N
Q+cOORlbEPDd/35SECc57ALhhKiU8UDsjY3soaERrnGiEw8urswp4gMEy4k3zpqKSs4nEfccJ7Jj
RohUEAYxg7rfxlHjpJTWrHr8hNejvq2jJv9coH34Ri5dHlY54dwTI+rgPBE62QIYASRIZrM/B5pO
uRu9G7bcMeWuLG4gqwG1C6nUbrq6uTjja75pb3bjkQFm9eT6eXnfzpdFDXRWpb0TfXxozBAZNIkZ
Txh1Mf35mzXNTVrUtjJraxVLyYNSYueLqvoUof1UK7O+q9MuUQKwio5ijv4GNJNYV/kYrI732KE5
z0Fdm3LRBtfg2bsgVlCVVGLOB8h3LgfhBcAqi7D7QkWYPtn+BAXBuwnnIMpCUTaxSpn18Z8wvchs
qyLXogth8uVYumdHD5imGpyQ1HJ6FEBXjY+DAIS4aJmSRH853tSBJcbmjEX0jCJ6knWzvd6Eoy73
GEs5PfXWX9q47CF6GsuqyvKvJVvYOs5ceX28zQPfkTYNIcsG1zTu/Pujpephfsa4wjnYPAAaDEPl
EhXEqdzVwVYwp5RJkBlY/s42P4E37TigynAazEYnAs4vbarAO/4qB7uPigH+on6CPXb/VeJKawYT
pKETaAmW1ShzopXGivdlpGR7R3g5uscZSzvR6sFXI/Jm0XkU581p+BPkAvQorRbEJm4It+pXkX8y
kaseGIXU23KZ5pTCzXq2dFTqCDBHUlg6uj7aRI0oP9UUda8tPxmvc6mmqI9S6k2BtGkpyZ26gdc8
XFQqtvDYIxWnQlIHuxpSKcVn8rTGzLq6pTIVSQOXaGK7VHZ2wYRb6dRiE+dDzdKddDeDrlHfc/wL
H1gObNJhfzc79dKbpc3HClni0CTweu2qlZq37iv+cALUoV04mKeFw0JowJM6Cy1z3VO9eLz9Q3dQ
doupBGTKjzJT939AAKCrjjPPcgwNq9pFBmgL3YJGOh0YkTkOCw+F51Ompvo3CYltu6iTEWVXPhqe
TGRLkIM58YsOdgkBDSI7Ciej+R5Wm7WvgaPkhFBrlIs0powAq46lWy7J1m0QS8rnvtE3YVXHy1AF
7FcYzbAoG3N4GqnGf61K9wv4H3cphYF+Ads4XFNLHO4C4I/ItuGenIgMHZovJObIRrBiTYUJ+10I
cBjWlm5YDjUu2tL0hH8huxAdj/fLoQGK9QqqcgaMheXFfiuFnxbkOUOIO3GrLfKgQ4FlC5DGiub1
GyrzVVjUuM8YJ9p9v1tAtpSnuDDRWo5s09u/GaGYT4OPwrESEgbMX5+SnlWJMBAWQe45x19x2nj2
NyaaAmGvUY7ExWL+5bswB0lNmZsjd2lyV0EOiRYIABHg+lSeJMCv5fC6qWWRfBVRiyT0ePPaNMfn
7VNCxCmOF6W6ZLamd3kzJAnUFQc2Z6MvwVNGryAwOTpRY6jfhrFqo6pvZPPaCNMekWbdPUoYXaLA
0tANLQC+jObKlpsEVVg5hkB4pAR4QWXmQ7l0jTrEyLNo9W8B0jtQUaPr4oLkpeqtNXjomFURlJBG
hVw+cCJX76d45LfKa6VxqYxxlq2TtCp1OHRFv0treNgnDgbvB7Iuq8SAKNdiuBKf3v/UNrllNQ25
ZUVG0AEZFOFDSXDzj8OVtDJVYzBX2Kvmx4+8MQLDsyNCbmVDLicd7bUxtq+RmvQnKiMOjSeVt2FV
m7Kx84itRXGhXTW0RKVqfiFCTX2Wm1Fbazk6MDhzTfFLHepVJxnaqVTAwa6cjIItE54EB5H9roRs
pCeJQbCYu5ySLbo+r1Zsp8EG+Jf47HaAldDUAKJEv7puMWDZlGSor1jUkNMnlIpJkXsPGLC7Pz7G
D1xXplstl4OpXmsqxN//YXVlsLXFLXGnoQJPycVTfTQpAn0i/aPf9rBwUNNGSvwDrYXULsraomRy
tJiEy76XPJB8ZjP8cfiP3zTZPU13+ymjvP+bUAT7tgmaxGFUZrdxWLuLpmnHn4qOFWFfQD1fFIl3
qm7m0MJmUpJKKpO8F+ed/VZLFRlhqxucxMcETzDVSNdcn34qvWKdWEJnFTqELwxOFFiAGKwquKDp
sxcsXQX8DgFOp0CzfGlRpbzItd57YLlprlG9Ylgq+RCg47pK1k1oNNCDkJLFSRE+wA7Kf1iF7v/M
e1W+M6Ue7mNc6cGJxffdtjv9RgYGRVDMFUxe9rvD9bCTQPbMbzTi/q4xSumHW7ruN4C0Y72oQLrL
G5D0/a+Gn/Z5UMdqc3xovpsysx8wO4GVcEN8mFmS0zQxRea+/Ty2/qng47slYWqEexfnaUUFmz3t
sm92s7CGN4fiVHJCS7omg3cZxRruD5J2XRrtVa0bD0ZVnjgfTF93b1uZ2qT2lasW4ST+336bXaHj
qSQFkmOZHC4XHb6aLHtmySW22ECrkj4f78hZOey/h5tlTYdrLl9YL+03aKC1kJEbuY6QG9fxGs9w
wgqAG/QovfwFprD4nkJPoaQPMOhQUD1oAq44/iPeza7ppTkwTFUaqmBA7f+GnnHme0YGqJ/aWAwn
vILEp2zcNjlap+NNHRw4b5qanb9IbXqUyTBw0rTXL0PhP4yJEm+PN3LoI2IgiccT/H8OpbNGBqG3
vSeFEtK42AfIOubIzazCkjduUsmfeurbfx1vkYzxgYFD9bxBP1Li965UroNATOl66618rbauvKna
Z+n12Tj5YucyKkWZ/SETubELPaWvFqUBKgCgIGg+fppqojO1EOUh6i1MnH6bPMDFQZPjT6yH/icy
U3eZq4HmxdM60Fd+BT4YO3LMX5a2i936gkjdgFo0yPTPftPYoLE0zMUXdlaVd4XsaoAnJaW7Bwsn
7xqtRD4Xygk0kYh7HSwXpHcRCESrNdGAIsOEEq5RrJHLVJYgoGu1n1Sh979SqpKvgRJW9ioSJTrc
2oC/npL+IgDZj/qjlg/ZS0ltAO8Dm+XFiIR840LCAkWEJNVeoPrl76k7EuUfUgHkLaUQ+MdY91jb
Ghjk1KhsIbUiAMj0/lLIbVsvarccfLSVXd4TJQzqrY2ZubEUIy7WC9/MG+9aAtlNea9cFt8x/8JW
CVqafEEOv/nUUzwarupcCzTHRLvu30udWi0TK4yspwj7nahdAVkp0yWXbJh+S8OStsCubZLTaVMq
8BbHpBTqs0IQnaOj4P2SwrHIo2JvYyS5+xx4GrHfABOCJ8X3LEvZ4CwWJ2RMuhKDCs0vfLQikJZW
MIlsDf93EZmOYTZKCXXaJ4QsFbL4hsow+lpC3AuXIQbcqGBjHRWhcC2sN/Dlxt4HJ3huRqMC3mOp
iKB/bQ1NRrNqiVe/i0S9kFHYxstYwjHXsajsHl8qK/G6tZki39xWpl60gJbkOgfCQ8TcyRXJDJZl
Y7GxFUPVPipVyh1XibnlO3llcK5XQXqo8D1LBKoC7c54yenCqgnR4iGyyCFrqI7tax7afU+hTKIe
e+nXgCvJojdahQuo7pV33EWxQq8i4VbAMhJfWqPRrBnqWmveWgZEvWXcyKBRfCiZizInuJ3FZoXi
w5eGn8RJRegMmvAeClwT4Zb7rrhrKfOqFnXWpwVnJI2CFAkow+ch9VhA21KNd2zA1j3UifyRbC3e
PyDdc+JAaqrcDXmB/hFxNS4ujMquvQanVZnrDidtnk+WtV1UwESiBV/O9FFF9/IXlcn2zF0Y3hPA
Vw1timeWF0Epy0AgjEwvHXaQ/juZuPabBhl0uvfpaK+kJBo1JErt+Gi4nvxIRkj9irEUmfKwxfAL
TPJYPqVxZfQroktoJyMsKOGfNsgrF00+YFTMhTJ4hYs1XAI/9aNFFQf+naurfX2pAdO5jKS8SjcV
66IFtByBvCP7EmgStq6Q/KFHcWxB+sS7tiq9f5BKSXwd28i4Myocb7YQzhF2xS54LgD7arTwOcfd
6BIA1EUMo/dH19iexvjrWvlCkkx1BL2jhIlj4SBuAaHxTfSumq9ni0bWKoxbUk1/LepojO9aSfMC
EB6hBFVJxtEFNS63m4VQ+yy48Mso/VKoefpFcT3tpZL8wVvIRdlGC1EZ9lcr9LpsMSBz5nKXezHW
M0kHEbUOohR/DgkzEUwTDHatUvM3Xah1T5jEqdvKAPW/6MEoL/Lxsoni4DtyYMAqShSHn31DBqbr
51HJAmwY5fcETMMTMuVeWdaWWX/GKMNUtqYhBhCX6LfMZdRE/rPsmeazGjZRtdatsK+coQuS/gtx
Bdzj2x7G5moIfPW+D9y23zApXH51oMnND/AYsbpMsJNhGodBJa4CD7rhhasrpraOS+7uC6XqyQLa
YHHgjQyukJY5zoiQYL04CtYIRzKomEDsL032cdgdxBUlAnKR/DXXo7HZDnqWQKGLpRpnCxhpMsYs
rTw4otKH2OkxvEcNH6hUl8NWjLAwzmvxFUyO96Jja4OHU+W7LnYzDdKboZelyolCM5YvMl+Hz5GD
2DK2USK6jYUpgrWkTD5qtsDEtRcVlJS7yaG1Jxew4XEVkKkDsaGMyuA85M7zxLrBYDu4UsE5b3zU
/7/UchJa6b0cNdexkXTlwgo5cwAv0Tv3OQJSBlNHJUC8qeMRWbugsJA/RXuH9rklo+HEVtR9boRh
pYvBCCJ7qWhFpWyB3vCpNMSByc8aykHn5FYfpIvErPIrpbG7jWcG5rNc2ONnABZUbLOCYjwVaC7S
cw16EcEMSsZvoxpJxyrS0zT87krsOgtFRWZKqtYmYyQ3MdEsTRnkRTTmjb0Uwpe+tVJlJ9xUubxN
Aviyd0bVD75SCNXfjgn26Q8M7S5zfLin21AJpB+lrjfNBZzZ7BsITSVaosAE0gehzmPtsGsb6GyA
I0e2yFIJSg+nuQ73KyofjBXVaaRZqcGuo5UxmMMniMzKi6S5LrSBiT+MW1CffbMCGyhsEJUqpjdI
rBeyXutPHkDMzwWEHS41Ws+JSaparV3WxJFqiEyR/0nDXh77LmBSzwn1FZhNZS0E9KKtXzttHL6g
I+2YeBglXAmQcxwZsA+DdTjqgtklyfnVWBJrW6curoabWATxhWFU5gCuM9XvuGrGX1Xhq7cl7l49
QMwsq59hCAU3dTpqJVjvsbit+K9clP8gHlay6kfffU3xMSSAMmQswbyPyDStsH1VFehIjie75nWY
y/nXJisbMMAyDJ9VO9QIM62sN67q1K7qiyAYi3qj55FkYfGVqiTgIV+WSx2sksXvH+EOI0jQ73U/
7R/d1BpKcDrABW7bUe8sx+wIFHGMg+tD3JVxvaA0HoF62VDuuwAXB1F4QErjAhjDuiiq0zTnaJNg
rtLSLzeSyKgVFRlaWiS4cdYui7C/dNWJwaYlr1rr9zCrC126wQ0ujBwqJBZGZ6L6DBhC7Dbcslsk
/Vl0hb8B0AAZ56IvGfOxXraNFAdOWubNuIxrXfoMCppJaNR+9Q2jtN5YttxxjJUp5dZlmmlZvSih
LXPEoq7oW9pbG1mLa7S9/N5FkqjqJsxKufqeAH6WsTGK1WCpW1CQN9S7Tko9onTGMilAX7P5i/FS
A5slOzgHdFel1Pi3FNWkEVZzQn+IwYwQiBmzJVbuvDUYBI7HOgTSxOnUfDJ2bDO278wdM8jtsdSB
k+vztFhpmddfWaElu5tQIqO6wthRaRas/H3kKGhLVnDMoLmaflD81JO++WXJBSei1DOTG/C/FFR6
wIdRAA8hvPKqtiS8KUGTw+eFI+tyIEKYCuSOUMZCgb8JHBHueQ7xnIUTmhn75Fo3jLRaDSFds0Dh
pZ6K672/i6F+FabBRYIqDa74+3cxoEpdCZYQlrYa18tODpsHJgXnxhRDq+OXlvf36/2mZiFUCWQ/
IKLCdqpU8rd+pFSPkhcr65TT7gbD8g5nr+JJ5xz36XjD7y+BNAytxTQsDWDx77vUm4u9mehlR+bK
5gBcqqsYLjkui1F6IkJ6sCcpSCSXSf2SNQ+SjCBzrBicl4PEI/mUaMKqFhYSlA0X6JNl9ocb495H
oSX+1/OIv83Wo5fBhEAP+8wpM/IdHJEe7IED/vHOe3/RpPPs/7Q0i4pkSelTP8pXI7bdb33hZlsL
CzHKhwS1d17eLSEj+E/HG31/o0YIPeX/EIER/PsdqXzzxTBKcf08bmxnQL3jDKqInEC+9fNruFCn
NBTvg1u0hYaAiKxiogKcvWCJvWONW5UNwV7VXzubKKijGbX+SL5LdmLASU9+qsWf1WZUNn1mqC/H
3/VAB6M8B2DBr9ANgAT7M1CCcouOig5OXbe6Uqx4uBEQq+5jzgncvJowZoaAr/1/a3X6Am96OHJr
r40HBlBr29naQCL0Sy08b11UduuwXuTX0lC5J0LfByYitQ0aik5dGMgcZoESCJmj2fuqy6gNxJUu
pyCUFC/+83WGK4dG5hgcCPXts1frCBVaowp2KraVYWH7LLlLX6foOugwy2ARTbzNZDjAKZ7L/YlY
0PtCf4NouGUinqf8TWYjmnWsxG0xzgwXZ1Y1vK1iqxIYEtfFk6lV12qRYB8LfepiwDDxMU/i5GcE
TnZpUo5/WSq2f2VUxamk/YGFl4wK9U5UMWLubs0W3jwwAmwZC9cBHmyxsmfRthea+eKWSu0uwcQb
N8CYOwBQKkeb4+Psd2JuP8KJAI2dhb9PYfx5WXhSUkYdD77koAXzkebReg5uNcuvBuK4C9cctEsO
S+MW/Fq7tUTd3RmjVTh9HLiPOA5LFxLcx63deOIhGW2D1BD8tbRsDcC4LQbATVxvwhDfUswigDTF
DaqRsbPwJMVOcpEXz8df6EAEFV03MAF0bTJQmDm2ohih4Lm17DqTYGaDn5l+oSujssxz3bjBzSpc
xoob3hLA8fVlj2TytoKQ+KdFiGQmVFSfJAzAO5Kr2R9lnelyqVSJG2tqJ14KsMJLoQXtX+m4/x+g
ova1rJvy9R833/LqHxxUf36rgyz976mpHxknUwxf6//Z/8fqr3/2XrOJFLT3D6sUCOFw37yWw8Nr
xRf8n//+Szk+/Zf/t3/4j9ffT3ka8td//fNH1qT19DSPn/WWQKSz3n6MLFr6Qfpt/p//BSxik/8v
NPdgcCwZ/RA1vv/LKxLafxkyGTRSe0jlVfJT//zHv3FFBn8EO4fC/glSQKUVS2SFw6X/r38q1n9R
7c1Umcq//gRWtL/KSjyWEA+r7Gya14TsOQTZ3p2cUj+spRFQse4kMeWjp8/WNQURc9nXkncHcSdb
droXrMuwjNdvevfur3XhH2mT3GXYt1X/+udHT59twoDV+wSrHWsXcUVfAgfsF42r59vznj7bETyh
Ruxotr7LXQXTHym4KRrMDc97+Gz/9qE/52jTjJ1R2c8kfZ9JwogTq+hH3TL9+ze7tBWWJg6Rqr5L
/N8R9qsO7sJ5P1vbfzS35C7CX0nfSbL8ZLiAJ6OE6NLxh88Wy/+MxdlO32WmHYpW0ncD2JVPxKCb
y1Kup8rsHpMBNu8VNQvaVLSgboNiCB148OGJ3NpHnTZLL5XgDrhNCX2HFRWEwtDYjq364/iLffTs
2bqbuHZeuT0fhLD4zrNtzhCyOHUi/eDhymwCy6DTcxS52q7mLkHq2dulMZ4KZ/3yOe+AUrIBL/BY
3RG0+ZEX47MZa6/nPXo2eTHRQg+GVc0Od5uQi0F3k3eqet7K8Dt//mYKZA0PDVxf3ZGa1deZIslb
RH7+eZNXmU1e2WxiT69DdWd36lbpvHu/tM7s8Okrv/nhJKbKOM2t5C5JpNLpXYwk1b6xN+f1+Wz6
GhpMm1qT4ruhizFbVI2sumsGSujP/PWzCWxoEEGg9vp34VD7SzUYYChU+fPxHz87LP+9PPyuPHzT
N5g7poYoY+8uNcIn0j22E4DZ2rSoQ4aFglf6upMq5ZXTVLcABF9ie1sTlA6T/rEm8uYYUo5o8viP
+WjWzaY0bB097olN7Fwl3JTwkrcTrPnirIfLsyndtIMcjMIvdnXsPuKSSBRqdM/cNOexG0/FFoNS
O2tnFMSRjCL/3vvKifqbD3rlHe+jLuspdZXvwAvIz/pkfAlC/cT3/+jhs/0YWwrFmGw9d2lgkhnW
R9d2QlMjUXter89mdUG5Kg6ESb4TURNcwkr2QUD42tN5T5/e6s3gpVKLDHDvZjv8ALRFY+sdWHdt
+Hz86dNv/M+96e+pMWe6aF0PrBY86q7DL5hLE64iXZMalxBLTunBPur+2dzWAP/4LsaNO7MzVq7u
AxPUzv20s81X63y3JIps7hqTogDNJpxZqal03nItz+ZqNmhqoSm9uiNBfGO68TXWXF+P9/vhTqGW
dv+rppQJqkhNs50aFkRrJQqHP+EyWJy1XiO33388aGs0HQjGdpqCe7H01NdidfyHHx4wcID2n+wC
fShkfEx3AXmqFa6e5ovagqu3g0Z5Pt7E74rv94OSG81+G6Zk5a5WVtYuERbxbHuSpHn1I8m8eqlZ
QWA6ZOjTlyDrlu1Y/ALUqW1wzhqfB61SF+DDlQ3Gz/BIwzY1LycvJTbEIln4fh/de1X1XTZIaLt5
9tCQoLWCnsRartcXZZGo9mUfnIq5ffSRpz58M3Vl0XplIbnprlbHgVSAWpNUS90TtaUfPX3692+e
3mHLnRfqqO6CJvzRdt111Kr3x7/AR4+ebfd4+sF6lAp7J6Tuk2b2d+OY/jzv0bPVIIb6nQ5jhq2U
rMJxlvMdrt6n6qc/+t2z5SAZUt0nQm3vPENc4VOkJCf2p2neHBqRs5UAxINq1Tx0Rzm/fItJYLXy
YDyTcSnUVd1lxTeM1ADQgBL9oxrl/12YwQDvf12ttpvEi3Kx00nAUrsRR5f2iBDSq3vDOetTzMuf
LR3mLOkPe5cx8CH4xDeijc+6FVGfs//zlbQygJnhHgbxIHzCIbD43Lhle9YpnerJ/acnqsshGtHo
zoqKy0LNvuaqf+JLf7C+zePj1EsleuwlWIcrcXBrQBeiIFZSr1wLfsrxfv993D8wmubKu8iHzEL+
19q12EJ/iQZDWeSmKi38IKieapw97gUQ/y0lua618pV83ESBK60w1FC2Y5grd8lQo8nJMJrvsT34
cfxnfTB55qFTaGxS4uWyseuxUVxgJkG0Mf903rNnsz4KTLM0tJAzgB1tLSAPyzyEyHzew2eznkIc
C25GxSGA/D++wXK49lv7xAHpo16ZzXw9yiMtQHi06wRhLiOMzXWQleHqrJ8+13mMSucPndwqXDeB
UuelbH9qkX2ct4zPkwMajrkS7i/qriH4sooGr8UsVj4FVv6gZ8Rsiqd+r+K+6po7L4rri8Qvn2MA
+edtbvOsSug1elQaPByB6IOZqKhdSuO8wUj4c2/jJC8WdjESml2f91ehnUPOLrbHv+cM0fP3sj0X
CLcthPjMK8wddMv4qrQ677veCP/RdPVyGTah0BZIzeoHSj6wKMkC8ZiNIJm8NHkCxlUvFbO3PvnF
UJjnTY45kNiKGnCSGIDt0KYD5m5RH9wHrW6e+Z1mExsOjm0nWZzsCsPcsKV/H6n6PPOnz+a1UkQo
anQzxqxchOuuwilel+NTKr+Phu9sYruUTOAgL+JdIAnzxrLKRebp1Xnb35wtoIRKZXrc9HdJqj9S
ELHxAYsdH2If/O45rgVatiHcmkdzEL5WqgUg1j/K9vw9ds3ZhI7gC3qjqcQ7jLu+4+UIpSs6b5jM
eWQINZOqFsO4kyT5e0o9CnKe4ZRo76Memc3nyCpDwFtTOayeagvsSqpNh0zlvFE410yQUkWYoVnu
jjId15FCiqDiQRnO/JqzkzbUOQX7ymDcYVhob/s40hdeiHP78bEyfbkDB405/1P2kTwXrmztXF1+
xfsQhVmcpQ8FOLCt1uDcjXnReFbsSZ0jRLpcafWe+pHd0KTeVaZ6yarX4urMp89mq22B6qCGMtph
UY43uls/yWF1opc+GD/G7KjdeAhq04oABeg7cYEI3l9TK/dn2ty/Z5Vh7e82ftuAc+zcaCe5cbVJ
1HYte8opYsQHH9iYTdmx6hSTmlJ3B+IhVJfBEDc3lLPESDPrDiioRknfdIzDPu/4iPqor2Ynb1wr
u4Yabd6GInFcqFXcg/0hV+sTZ+OPnj+by/ZQuDlEoXBXN1IAI79YD56knHfaMqZG39yYJYVyWl1r
oh1ilmKqFxyWbW30J4bRB1kodY4JxXsJuEkmEXQpAgxRRBoswelEG1Q57ho/sPqyaO2BA72WLrLS
1l/rTOHUd96HUfffDX2cGlFqHe4SHMGtJtpqdnl73qNn+3BUFHIh93W086zYaXz9tXerT+c9ejat
E8kvvE6pxp0eY+7UBOqyaZIzV259Nq/9Uep1BbelHdw9d2GkHn416nnr0RwYr/Lp1I4q5FskWj+l
mLthVhhnXmj02azuRd/m7GX9TnQtVX2dd2v2ySkp6AczbK4AZcFPezkLQ3LfPgw2kvvGl3o4WTL4
0eNnE9jy1Ir6DDPg5ONvcrtZjiLbnDVYpmKGt9M3H2OcHSw92MlikNUFzjcyp+lAOvPx8614hJpG
sRbxtH6S0tT2Y9Nn5yW4oDjv/3ZIQZHvjXK/yyPjpTZjGDdYE5439+cAQSREI/EBr9+NlQW6Y+gm
CZqeO+d1+2yO+tjEdyMM1F0sQv1nL8CCUTtlvZz19DnB2ZaMQS8qedyhE3tV1GJnD6fWrWnIHTj9
vIOz6qmCrWlb73xMcu/cspss2rAKL0VXPZ3362cz1Y7NBrxRUe+EGYX3UuGZSz9J9E/nPX222WJO
pyaDIXBU5qa4LZPcuuFWaZ1YwqanHOqe2Uz9P5xdy3LcuLL8IkaA4APgluxuSbZMybbksb1h2J4x
nyD4AkDy62/2nLuwMGp1BLaeCTRURKEKVVmZValnj5FxfoDgavgDwg7doQHxxc1WFuoGoi2Q8377
zzgb47Ufsvw2NnVUQNd2ehgXCFm1w8R+MCGHLyu4Jj4t4QhhcKnC8koYPq/62q9Zbgxw8VBi0o/n
dIxOdeJlXu340LABpUETg4+LrOMDUSA7xzTlmo2RplfMdGnjVphtWoNRMOHzvJXjvfQ/+2Pj9rCz
4XuxDIE1GEOe741S2WzWG8x4uCE9/qMvUvc80XvVY9tBCDnqFkMy3VZMbpeyTY0Q9kUXDUHg5Wf1
MDnPGWqgh7eP5QV7U8t3+yBZPUOolzdM3kJs7xFKCW5Z7H+ojFSBoSTUU/NYrCDF91NQ/zgaxPJa
D5SURk3gZ4xV/5lIIDC0uEbLdski53//Iz8mGKarZEW8HFptAdSTmAeOJYiiu9nbcsyOBnU8tZGX
1xIia03r+WCwuUa0cmnr9OXWMacEoYZZebk/UJOelW6KsLlGfHRpccsztU7qUm6hl0vPPGOSKCvb
8kq74dLSVnClZVPoDZlqPnJ5BBfOXSP6b072tvFdMVQIYxBkePnctyd/+TJjcNptZetJqzFiGGm+
eTl0J+71Pp0ghuB2SGxWDOilTdtewHPoEn7UUwwNgMUxB7OxXT5RrdIQwMvBE/lhVeuxG+Lfbhax
vLKkAdSDksVDaxBa2CJS36LZd7u9bQKfKBk3AUg/Th9IadLdrI8hVc9u+7Z9EgyFnZlx/ACp+wTl
B3Q0NWbK3Ba3fBIcNGUbg3Qxx3h7qiJyW2+B4wm0PDIupqmlTZLkq4Y41LbhraFCvZ/cNm45ZSuC
cVSgNctXuWJE2jugpu22cRuhBVWjoPZCUuQL648TkCpA9bg90218FiIYxTw5dg3GxBz5g7cOVzLF
C5eUjc4yLdg5p0J7OTT+oBqBKAx5k9btlBAryRV6xrU9sySHZN2zP2FMOdwxJO30JYnll2MZmkSK
ZnzYKWZlfRU8gw/iGrDpvMgrmSY5m+uPcJksGDEp/X16aHf5pW6i7rSx/RMmr7yj2+4t75ynZYbu
usAPDDXkvmk0gg4E+ZXb6pZ7RoOPzCSMgbmrKojF9n7ao8jjuLjloFGNWWVds+Gh4SrI+hIquFtn
3IKmjctq+RkAF+zYeaQgn51M/A7TM9caLK+/i6Cz9PKzdqBuMLsAiNJvVvU9ApdyJjH+fktb8H12
EmyvVw7n6+cHssovf2iQbEWtcwRuMGg1MiJUco+LFyRP4AqDj739lS/9iJXlggp+34jehgcIqLeP
4c7Ye7B8/ezrPbqSkZ63+183ADnyyz9DYMYcbaMIQJ4wnEFkgVmmw16GTd4Mu/9pnDoQeSURP609
2Wun4wWNm5e/WfNNM1B8nGNi8IRWXp313vTrbYu9ftuhw2itzZrRQPS4f8BYFr1VY9yewKEXOEVz
P7F8mjWRF+x7gVdHuSbvwc14B2ZVtzYb6AZfbn1AcQlP7fKM5K+qD0NYkE87tLCdmpqgP3m5Oo3L
wiuSXaPY0TyF2nwzKhJXjuklo1shtwS2XAS0mQH5ax/HpnzU4DJyOyw2lMqAoJL0YpofIjLSdGiH
E2n2706HxcZQLRM14diI+QGk7r8KQh/9rnNc2vJcpVDH0JDtfpiVBLkFHUHK5PnqSpnkwr1gQ6jk
DA2gyuP6oecacpezwPujJmCj4npB48jNOpabysHH0O+5kA3RhCGN+/C9P1+TirxwYmwQlQ+N8IVu
4/aAWdB3XsG+qfiaXMmlpS0f9RBRIrMInq+zF6ez8u/jOSAHN5tYPhqNYxX7uq7QZd8aELW2nzDi
43hkLA+FHGWitSkM0Cfqsd2L72yhg+O3tDx0HRUrm9VL8mlcoAJH54+gpXGrxWAq8eXVstS7qtUg
kryqcVC2pZ8ONUhg3bZu46CQLIDNdOoXiKHwe8K3+6KZnpy+5n9AUKWmoFr25AOoTmgabkEaoNLp
dinaIKhRF148jsn0UEXJtzKEKqxEHc/pkYOBypcmB1MoUrR474GwGh9r1Eoh+vTpbaNcyKBsEJTE
14SaKSIoMfE/oPQrM1XE39Qyx7eSOdZLfRvZFCVrFBebh19h6Hw0S3xiKjRuYdoeu+792GAmpWge
4l6DkM+vMy1EfyVjunC/2AzvTQdluC0Z0IIDa8FN7fEoFVXkBmfwbaUDMYNQx+iqeaAVw/Qjet3Z
v3XCt7/thb3byCYhJa96udRo0CdPXglaQygNOr0zQWzw8kgO/7KNU1I/rHt9A8GgX7s3Grc7wAY3
YTynm3bN6wfaVx/rqPkdbdKt0ezb6Cba+miKMV0/zIViH5J66b+FVeBdidSXLG45aiJqyJCFsErc
eJ+IMH8vvb4mmXhp7fO///GEZXPdekEt6wc5Dh4iHQG/bleHbuc8tuLoDHZrUQWkeug4+YtH4RfV
zdLtbrShTSpeGKbPx/Kh3QBeN2V9G47FNXnHS2ax4iiZMfSu5/NErFcXGV/LCuLayRc3D7ICKbB7
tOkj7JzUq8x4BObbZo1bN7vYYCYQyVWzhkRgnkArKgMDR3Jc282tngLWKeu8CE9unphRd2uS75Sr
d6MvHp3MYkOZwAMIYvlGog5UxzdjMD2xznfMQyPriap1vOlhrnnuNRE5NutSHuTUN44mtxw0DGvR
+ptkKI8lf6EGdxh0/OxmFMs/BwWqnoKWLIfqB7i2QaiY1q2rxS33BGYgCeXqFTlo9+Zb6E3feFvn
1oaFPNfLkzKEPcBbYOzOQ7by72uzxb9XiL4zt+vc1rqSA/EHUzVhDp5TfppU6B9Vm/x2s7rtodUM
Ks9lDXL0ZJ/ZBpK/Qbtl6DYmiYKbFirLMc3LKRlSmUFz2TFBtyFJaoYOLEBgJvegZXbUIGeNVSVO
TiaxIUn73hZE8tLkIAd874XnQBQ4VfNQcXx5Usak6UNd+iaPNpI8THtAxlNXLswN9eefGVj+jHHb
yLkENG7J671t0ZupDVgD5y9udrEcFDNapNvHYMkDsHmmQbD/k2zE7RiGln+OYM0C9pgu+Vnzfa1K
krKWO16JNiBpBMWfhtztkhux3O7K+wShkSvp/4XoacORIsBghhW15HzgQQW98KA8sxw/uRnc8s0K
MszrlHRLDkXNE7juviaV59Z8BIHVy5NSz3pZMY0453ETiozGHShpA8dUy0YjJX6g9haEp/kShM/g
tH1kWrhdKjanXGumaRCymPOoCaEL43Pl34EQNHJLQG1RDMhPxkAM8vPy1d+CoNgam8QxeAaWd+5A
fxpdR3M+QrsT3OQdy8Z9/ux0WGzFIJ/rtkFBUeYrtKEzrqooA6WwowsFln+GYLGF/zcyLxKIF6ju
AK0Ht8zZRho1vFqmyK8lsBL0MKgfFK9bN5NYqS1UjUS0gEwrn+O1PIlyHQ4lCxwXt5wTJFThuDRr
n69JIe5Fa2iTgZm6EkenzducUyqBRKDeaZ/TeAPxdEPDebvBuPfuBtyBLsfLG2DnM9mgntfny1y9
12rOe06uDPReuBVtuBHaFbOO4qjPu6CZ69QHQhOE2JEn3c66jTmiaxl0XjSKXA/oR2bBtPa/fcjW
u13q/xLv/fFS9HdVYAjGyDzqtPziDUWcak9QtxyAWmE0ALluUvmlyBMxP0Ek4m8Vjn+5nRnLS/ex
Y8M2NCoft+/9TH6FIXO7dqmV4u5zVEBXAisvxs9A8Z/2G3FLb23VWLTKFFhka5VrSD6kfUiyppwc
c2dqeWkTs9LQvljyQkX9L9RE9mc8BNzis4064iXG5KHk2Oc1x3x/GWyf4z1yqw/ZpFLxwsuaF2Gf
Q3sjOYq5W29Rl782S3PBQW3o0diVGozF+5L3e/cu2lVwqBLjeDPa2KONeIvpqD/kZC+ibG/aj16Z
/P32CT+HylcasDarlGeabeJgUsjPSsfviiUIfp2fXzINjHRMom0Q0hDsvK1DM+X+FEMkpNBG7g+1
nKNrRDSXrG+5KZR1AzpP+5RDkyoa0gFn6Lh5YXDFRpeWt3x1g/zbbEoz5HtcPnR66A+raNzwcIDC
v4waUlUbZ80+5009fqCr91AXjdPgpP/vrNEf1y4Hl71qdoHcSzdPiZ5uoOXgdufaUKSokzu6iy1i
XOOxDA/HJxF7P98+khfMbWORqmbRY0/rMdchiN0hn3q3XieavbQ4e2nuXZV7BcmNMW/HYP3IC7pn
WzOUV1Kv8yqveJONR2LRvoDrwxvypSeJBEW/5t9lXa1VKhamsmhSEPsUceeYctgQpX1ex6IexZh7
qx9mRYdm1ZEDGDsd3v4UF9h0fBumNDWak7CYp3xomWI/dn8k+gNfiv4retdcPYt41FCEME3J+hvw
34FOBrwmZPhiCKPTu5DJQGS1783DO1S5G0gdBRNkTpcBOpGB8YM9W5IGo4281d5TMbZll6uJPK3z
lJg7U2xMvK+9JVA3uq8g4lqXK01HL2DSLVbaFFaKMrlBkG7IKzbcANP9dVqvve4vjPT5xLo2eMF1
UHnDmPej2uN3ayIJ/xZ5NZ4/XC7gs27ibX6WcmvN3aD6sTtNxQwWOSPn4ErOe+F2t+XLGt6bYuLQ
iYAkp0qOC1crOSx73Yx4GHhXZXgvOZWVFBAp/WFugzHne3hIfAjWtzGI8t4+g68vDrXNlx47elQo
3tIx38igPvkdG48VNFiuWOjS6lbSjlFk8Pq1y5irphqfeiGCU+2p1il/BEX8y73HzOwdiMXmPNgK
mRLsOsYQeOZmmPjl4oZjnG1R/piPaGemQcHfdcxzSk/BAPxy7V17204hDpVvXYFBlUR3Keax3dgA
iY2SInGkqrFfR9RKojmlZXTHPHnF5K8feeiNv9y5KhahC12MebF3UQaZp+qO1Qz8bmItrpzIf3PG
/17zxIZK0a6DNuxOcO2KRPxo+/m3FkV/i8sS47N7uX4DeWnx3vMK6H6uZEvnVqhbBZWMkz+q6qOA
gslh6Qb0ENeGzXdVQfm7CrPpU+rjP10xxKWTbSUWMVtESwLW5jqoP+7BWB0iDSy129mzPF6wxGsM
g9uwtfunKre7YXQjzYHcwMsPGARa7NXWTTkUCI4qhoaLdOMPIzbginkgD45mOeZU8vEeZyO5VbNY
rhyLCwa3aavi3ZcopJ1FeRrzgbDHIvKcnv/Exlu1aywLqZIxT0b/iakqfvBYs312+pQ2aRUmG1eA
VkuUi4IVyfnGISTatU9ui59t9UcKWqgK48ItKkYJyPQzXvEuVZALunIKz9foK35os05V0bpMUPOb
cqJQtfREpD80G+nfzVHUvRNhAL3FxCgniDzhVjjvkyHw5wFxqKza31PX6awu1vXGzU6Ws85QoAtm
DFDlbTGd0F38Cb4Ht6vcllEtZcX1DJrpHNqUBw4FDb8yV4q7F+5aG3lVluBZktGEh1HnFZlUok03
D1JpG6DCbkHOhl+NjPsQlRyGPPS9d3i030zT7vQ8gjzCy7MZVKIfEgKb10xHX1oUZD6u8bC4fVEb
fxVGsqqgq4cCr994maxR+dbSrZZJbPxVB5HS1Xi4yGrtyVNnQHnMSv7T6SzaCCyUScO6KoTEc539
HZYGWpWDqN3yLRt4ZWRZbKTF+yuevBXKlODUHXXk9h7CE+PlJ8VUjzfSVsmcePX7HZPtGPvEc93N
LpaP7kR0ysxoCMi9+jrAR+fu/1Us/icI8fi/K+u6pgC0Ol7uu0Aml7Sr7vJ49JZ3s0wytNcnt3Nu
o67KoVgN5vdkDl3nA2i+/2r77ouTSWzQ1Q5B0ibkWDoGXOxQd+UvuSduHTXo07w0ymiWsVDtgDuR
gPx0jcvv804dXxU27CoAFz5UCHF1QVGpvaWh98gLaZxaGUhnX+58nkyRiID0uVZMHjfgrw51zR0/
pxVSy8Yfhqg9F0m95Seryvf9yK7c5+clXomnNuZKRI3u1nUb8qSqghujyiClfGDv3A6L5Zy1Z0Be
t6IB47eIEXXp3fXj4BacbQKpbWxNAC3UPveGQxeGEQbsgyJ127flnKHkfOYx4gTR/a+umu/qDTQ5
TmvbiCtoVYN2J0FpsQkglwl90al0TNFtuFVV6z32IlzjamZfIgr90uKr26Ytx2yBgNR+r3FMIFKW
jhkL48TRHtabthhM2Q913eVn3ap0WIoO+i1XEqEL2UpkeSVfaEvLPsYZKRNkKqxR6+9JNWNqlt08
uZnGcs4E8t5QC2AdgGhLd/R487BGZnSLnTZHFOroiYE4W5dDDPnGC4s7VZi/3PZt+eZU7f1GCWIb
4+27YAtPBRv/fnvpS2a3wua0lBh2hMREPuCNfLeEPZS1UIy6C9nuuHnLQRtJ1DqaAgmLmekRwMPw
QzMMbjQtxEZdyW0iAnVimU9cnUJoDAI5clWL7cKNa+Ou/M3zkZ6XQ96X0Q10z/vKbe6W2KArNXlt
6bV1lQMGRCBTPX9e2trttrVRV6qPzyp8asi9cVMpH9nD7Htu4c1GXNWLbkJ/wo2IytNXEBN9qKfJ
LVuxOaDmljIWbd2Q8059URv/FE31z7cP+aXvaFWdAs2DRUIpDi0iiDEnyYBKd3TFIudS5CtR2UZb
BUNrWjGIIR99MmRxUAWfmE+aGyhxJwceFQYE9cTLxnK81sb4FxPx2k9aPhvpXUCEm8u8G5ft6zYb
zPZWomiOkPSt34sa8iNcQ79z8JYdivQiaT8lO0H6KtnwVzPx9VPcLypDgUU9tH4hbiArvj0RES6H
smafAqhxQTh52LM5Sdr7BfPsadsOUMObB35TDxPUTYzhp2YrvstZeDcEgtulW4gJrduCR6oMPdIP
eUAWkWJQSKWQHHQM6DYMLBnqcoIUIDpAUPzNCBR/02ZyI7SBsvrLvFInwDgTELvncVmC7xOSUVvU
tgenI2wDwbqmL2nB2j7fNugHb7RJi4S5geKJDQOTUkOzol673Begk/Qi/pgE9T9uG7fiOmt8gyHH
SOSlP36No+R2o4MbAzI0ty2LkyLyt2UTeRTHH7sk+eUXvtNELLERYHycRMs5nIY15a/SEz+p4W6J
go0A2zDvmRQK1m78aDm17Lii9OD2tgmsq6Fmi1/omZVgmqLyjhLZ3fs6ma8454W77j9sU8zTkB+R
Im+o391sZutud4AFBggTZS0LocIe9lFqdORG3EdsVJgn+7bS6NLkk6a6OiqFQblI+LiLnA6nDQpT
FRPQW+973Db0JmCYkfEG6QYLhbTjy9O5bSyGvDqegrqun73QzIex2t1ku4iNCduKAcrvuAbykEwB
pK1IldaR23QPsRFh+44GyVmvPh9RhU+Llnag52Yf3WxuOW0cBtPSCVQlpDd+rdeQpsnSO1YlqBXp
QXrsBcBTy7xqoNsLGu09HNYrh+X83V4JuzYobAZYg9Kq7IEcLKAdT2ZVZ5gmGLNxiuldCPnG95Cm
dUyHbJxYDcWpLcScDGD59edK3IUxcUvIbZBYi3Y34JuLyDfTt2kAwV4I64hPb3/d81PwFSPZIDHI
EvSbYBRwvy05VQmk0ht+Q5Lumw8N3bd/4oLIBnSIXzpWDxniYNlD/AELJ+vRxPXffdTXj16HwUtP
V/7Tbsr4fenzJUxbTdr7ACwPKhUqGB/Dgp3VfH1Tb5lfVOsvPfvdNdzwxa1ZPg/qBF8RQPDy2t/n
MdUDAnVXFsN93YNzJBOBkOQ0hbS+HfBOuanYFNyHkFT82m918I6N7Xbrma76IBmLD0DFjW6Fet96
uSe0rIUePZHvbIsOHekwbDQ7ll5tlNpC9jhsQoR4FSTJKTK0y7YEQNW3P/f5XnjtRFn3BVg+Y2+R
swSPmq4wx2T6QwHaNsfVrQtjnGgcqH5A2cHHlPeylypdZ8d3h60+D6XfYAGyHk9fYlgaQzwC/KrB
levokl2sUN8XldpiRkQe7CaTHfldUM9NAITY2DQ/aVAUEKgKdBCQT+s+bFKwtl15MV0oOdjoNKKH
yYtlj95LCfnNvaJr1m8Bf792wrGrZoPUuh7Ue6GM21wsnB+mRUAZvL52ZC7t3/JxcHFBbHDVApN7
3NxxMIdm7egHcOaRuWWfNlKtrgNk97IR+RhH83Nn6sfAW3q3h7YNS2tB2SQIiIpzNGh9QN+SL+UC
/IuTt9qQNANwwNr3Bjs/T04wed9x79FtactVqzXUEy+E9wFV8DhtSFOkjM8/3178QnC34WCdQPUB
WvCIKbs8Ft30ns/9rQz4scaUFo0rt+THhnxtw5REpIDt27L4mpTJfdIvblhVYnNnQVKYGkhPndfW
/4Skui2T6Olt67wa1ePERnlpjWZpBAwcSkojispVMPR3BJCZm75VyV9lyNvPb//QGUbyn8seP2SH
drAWQwI76fKkjKDb0sXQ5IBOeH+z7MTc9du4AjK/yinlBWnR45+1Ewwav2x7NcGBMjGs1/v0a921
39vBiRkQS1vBd+0V6BFbVIZDJk6twPhmP4U/3jbYq1EAa1vP62Sjo5Q71t697WMTLEE6GOmkPIDF
zz/6Bz5k9Pe1hnJZm6NR9r4oo+bA63g5ue3ccmdUKaVGqwZZgxIka9XyAx0/p8oAdk5f7pyDGG0S
E2/yuqKA9sV6SYN6uBLALtncirzKb6pWlmWLHt/2y/jTku2mdd25VQADYJd6/oKLqFnoSS/ez6XW
ToTOMQgCXlolqqrRxCu+Z0J4CNIm+XUuI5eqM9a2PFdraYZu3Nq8XElwKoo4ykDgWd84HRYbveUl
1A9Yg8rDNk/eZ5DUv5O+3q9cOhe+pw3gGlZ/20Ro2jzc9upWJry7Q1X3WoPy1cgCw1geSvfe0Nnv
27xb1j7MyqElp9gPmi9yBP2UYvF2v6qgO75tqFeTE/ya5bJdIqsROWaTVySsj1EMCl8/jsrj1kqn
Oid+wnLcgLFy10y1eTCCRHHtPmGAwe02s1FcQ9Srma+6RjF9eFqn9uem5O3bhrn0kS2n7Rph6Gim
Np9XVh31LFWGMZHyitkvrW55relrCdkcnE+zqjitw+RdRwC2d9q6DeSC9GkC+Qq8r2go3yeMVPCs
yInhJk5sCBdBuZAOEBTKoxpt6IQ0KVEI8W47t4IqNOSkHle81NHlju457ZKUSO8azupCVmKDuEa/
HZFyRy2ogv3U09FfSzEfyCSem6Qxjn+B5b1bFXYoWIdtvmP0aqrByd7W39yMY7kqJjboMg4J/Kjp
n0GM22e6I9dmQy4cSBvJFUWAiCflghfQ2AwpsMBrWhSLU90Uh8YKr4WYWUU1bfNiUyIbyfQ0d8wl
zcfalqNusmp4A1aKXG2VzFC4SbIlWpxetljdclSAgPt4a3DXi5AEn02Cjhjkfq5p4/77sn8lf7XR
XEnU9xWqFQIggEF/WM1GPrElBP+iLvvTsngqBaA3yeq+Bo19VHoZ7Zv6Ke5ZfS92zwnhFCc28Mvv
Qm+dFcDlwg8PUGd93mjodmht2JcOJaUzh/3iXX+dx5MwzO3utzFfxkfBWYCIMG/W8a4zzVPbmWtD
txeeFTbka1r5vGg6NeCeF5N4Pw6MPZdBXx1k34OYlDQVuKDiYI5S1lf056pU4fKSx6ewnJwH3krn
ZhVgSg+Brp5B9Awdzd9ON4iNCBvDALRkSYAbJKbsBvWO8GaRWrldfTYPlxiTDho1a5t7Hr3VU9Gn
OnFNc21IWLwAExIqghy61cFTS2V4oLPWV9LFC1lQbHl5XE5RFMUVnsLjmtzG1VY+JgCg/547xIzM
yfg2OIyH80qU1PgLpm5Oe9Whwtevbra34WHQ2A6ncMLjaIiqf0TBcwPiRceNW0FZG/TA62lu0UpG
e3Mdbpo2diIHj5P/0HFJvsdTrUQ+ld5wpDE9+Sx0TLJsiJjR+0BrgRRu4mftblo+jv3ulh7aAoJM
6c6YEq5kogmsNmCKaH6MClAHt8Ni5cwy3OopbFBAoZjUzOZYJTJtKCtdz4sVkKN482cRDiKv4/Az
qU2H0knixOCMj2pFZIYkqB5rvGDKwW+zkHp9GpXjtabyBV+NLF9tOq5GdU7MKWbn76p92W+9VtAs
aqnnVmqwQWLBQqNm65YuJ2E1pgukhoh/TQrjwvZtjFhJAfJFJ7BFjX/q+nSO2uk4tmv/sa4GfQWb
e/bMV7IKGy1WkaIDDH9CqZ/sw5HvrclU7yvk0jhAhrGvqhydNEliiDBbNYLNQMs6ANg9KQl72Cou
7ngdOr4dbfzYBFbarhOoy+huuJHNj3haj04eZsPH9N56VWyiBiRMkTrq0I9uvLF4dlvcct9gMhHU
VPCqLhYms5iW/LD6q8u0Pixu+S5GCcwoVtwNBaUiI2zpD16gvrrt3PLdXmxdwou9ydcw/iWGzYC1
K3HSNcPOLdcl47K0Il5QZcMg+W0XFsu7sOvdqmw2VmsCPDrsIeeeD3NhUr0kP6tgdvueNlQLGCpu
KCNNrviS3K3QODhspFrdrhsbq9V0E2NTBJgxjdZPIzXNEcpVTu3QOLGxWmwi+8QJXo0gXyrfVfEk
HucqmR23fr7l/qj4blCsGmaCxpmZ5d+cru8lvyaPcL5AXrnEbLCWMjImTdDgmI90X9BqTdAJ330o
s0Faer7tpR9fybn/zZJe+ynLXet93YkXA2G1dV2XxnVZpC0j/FbPi7qLJpCcL+X6TzAks8jCzgtT
QdicYsZ8vhWQB7qfGI1PkJKiN8XU8MyPSPUYxCo8bIqojwkYpEBLUfi3oPGPT3IhzalQeBdl0Qwq
8gPddnMsiyI4mWTojn2iC5LW4xLeMmUwtL2ARfsY7ttz5fXiNDWrDE/+Koc1Q/u8GFO1GrAClt1A
n9qaQh12XTyhD0B4eh9osYPTD4IKR0LOs1M1yP5uxNJA9NhUO+Mpr6Luro4Hv4d20hgXX0Pli8/Q
3UGbyUcx/Aun8/aIAWF6xzgSHULY8AjK1/5KqLpQd7DBbdUey020CLUgb8gp3Q/91F9J0c5n8LWv
al1lBjwvsedPaELpej7FGNqD1FzHjpGnyzun29IGuNFgnta2xhmlfMfEx0j+ksNyDT90wTT/AbOx
sGH4Usi7GUuyfQ3ksTVicJlCjhMbyiZGEFqMeGrmAmy46TMJqdOoCla23wt8B2fKhnrv3G7BrZAb
pMRwOt1eIzaQDQrjXEIDFQU2PfcZBwHk0fBZHp0+qI1kKyfdDMEwACZHZZ8FKnqYMXTv9kizqc0i
j7EGNXCkfl55Gyd9laHe4pjR20g2n3YonQoJgoBtPgWNvgeAxwlkjS9qZRxEA7MeAZucb+UGYU+P
lM+JLsOnt23un6/ZVxzVhq4BuB2hQYzqYB2W7H2AvPgflPGCwwosXrpvBfnSinnLloHImwCX4ak3
JKiy0d/iu6Y3a43/E//XlQN2Ie7YcLfYLwIdYsA3F54HnXDKNwr6UnQID+Ny7jHTERplbifCRr/x
QJgYL4Am51VxL6Pqka/Ed1ybvwzNSdAZetYtyE25t8iHBF6Qso/cHMWmSOtRiiF4IzUYdZnXFDN1
IWA/q1tv0EafVcOqopKxGlw7AQGje4ngJEK3lMVGn9WVMUvHcIHIRPpZ0TMEutVcew5dOsw2PRqD
pFPSTSOaDOE2f66bNbrZgPY5Aiw883RCve1+g3zSB7EKqASIrnvs+TSnGBcupmyIOvWwTia4Ep8u
hMB/N/lHemZCwctdnZ9PCf8+V2AQLYfeQxVzna+EkQveYkPWNNpkXlJFNWgyxJYRjMkC7VH2mJrh
kW6zSg5O+LU4sanVytUv1j1KUJON93uNPy2tu+DKX3Eh1Fr4tbevsQtr2DA1Nsh4gvokfDk2qDaZ
BslVq9zqQTZALVJo6icK8G1o+sTHZIy2I2u957d3/jq3VZzYqo7NHpsVqMkm92ffZEgRwe5RaQ1+
I0jZANTdzbdTMnZNurNwSyGlOH3wWhAMvv3zlwx3Plp/HFIKdQKhhhpXSUR/NGV7g4vrSmZ/aemz
X/yxdB9sfIljvMO7UH1kG/QHoa/npGIMq51/9I/Fu3FEOjnim/TzCv6zZXle5dV6978h4JWgaHOZ
VUZvW+EhE5Eb6aCbOBbx53nFwFba8L3fU9NH8lfH2rnICoOK76EOmmLI2p0st/6whzfRUnhfSt3C
T6auONAioO824L0AzV94Ci278edUUOJWlLDxcIYOdPLU1uSxVk+86UE7u3bhlZB86TNambwog6hC
NoM2f53VKybVooheKydeWtuqSbAtCU2DF1GuDN2OK6UaxH7lFc96fXFu4+C4Pw3tGGJSMxLi7w19
nAJTR07xndvQN6Qpq+IgoMtDb/DTmJcPCyEfXVyS2+A2ZUIguSRyoK0RdwVuNRSfy0e3tS13j2gy
7c3a1XnBhjJLFj9jozFOJ4Xb8DYGKvu1VEmd63L+MdNGp0EZ6KPbzi2HjzqvITEXNQYjZXMfFvTn
PLX6Sqi+dFTOyfEftwmJfMNAWlPnYHw88UV24IBxNbmVv7Md4ljDtpcgDwvY/3F2Jkty6twWfqFL
BAJ1TMnM6py4t8+xJ4SPG9EI0YPg6e/Kf+SSK50RmnjggUoptNVsfXutNKGbTIPdK2EoXSvIGODW
XsS8wDo1H/TWfqJz4Nm0E5odAO9Jl6R4De2z/ThNfXVGVtVLHoNLF26T49oHQiNHUiQmfjtZNv2n
a1F7bdjSxdsAcbERoQ/4mPEPSjZv26R/7zUNXbatrk1kOLVoWpvukMStPI6x9Btzl22TqOVHupoH
WVI13cE2950dJ7/gdMm2uGNRBcXQIFtQaX4gQV6mtOs2v/XQJdkKEdYWBzD0XE/kzLDifqzmZfI6
SUgXYoPWa5yzxRZIdNanojsmo5eGEuahE5z1HmMrLobiNZX9fd+uDxtd//ObKc6+SZs+Vku0FtCx
3sSR8mlDhbm0XodmFLc+X7Hapt+bkKDj9Y4LDCW4SA0l9ZIK49KF2Og+IKGp8TnnYg3PK63Cg4x4
7nXmlC7FVg2ovq+WKsiGpszvYQS7HWewN17D7kqRKSHFBNeaPKtV9zYw86ul556z3GXYih3VitDz
QQzVBucgjSqVoBv8JrkrRGbnPeIoLi5eBzx6YKRVD51Nige/UXF2T9kpnArLrnwttl2fqrCUB2a2
WyqeV7ZPl19L4gaucitaH9c3W/Jtyn/59dqJTrjslsVAcPSMlX3gfM768la975Vrl3TJtW4RDeEk
wNZZj/Qdg0p2WkeJOvZtLV+tC/+lamOyPi+W18E8L4d56f3eVaWLtU04FRWgXIrXtuU7ZCL35aSs
qY5eg+ZSbRs3xG4jV68ZBm0stjqtZ+W36risWkDwlXsqoYQSlt0hDvYnG4fKs+NO6pobpVcVUPVa
DuWxo/OB+vmUc1R5PV8tk3kVyDIRNJ3zKq3M/iUueq+nT+niamEPOdGgRtv1wM9J2f9qDdQk/L6l
E7bzyosa2uDqddSrMjWhrR5WnOD9jkkukVatTWBrOqD1aV1SOMqfTD5vnl13YreuuVbRbNTrphrD
tKgCfpgn2JT6DYyzucJ0Gp6WFgOzD81nmIp9SqbCS/kQk8XZWlWbNMD/NI54KFt4oLn5VFCh/Rbi
P0A0Yoa1CRfMlijGE2PwtIIb8xoTF0NrcUCKulBiW7V4fMjDPUpXOfs9/UjXF5Ip03OYiqjXItjY
oVtjHCKLgd2I/UtO6M+Ei3RRNNiV1NDvSIKsCkie4slwSHup7XGHfJHnyDvpKIgYJGtNoiCbYNMF
MlxBI371zAe4RJoM2oRPWqvX7cLMYY/LDyPp//P7rs7lNJoJ3q91lGQFDjJbtTxIkvgFqesOWceq
q1o8v2cCkn8opkvmh0ms1CstJV0UrSnlstbFlmSB7fShGYg49vnml91xSTQxlbTHQyde2eV4ykv7
ahDmxqhcdoUXJqNLoDVRDaGybg0yUAXmjo7t+ljl8fS48In9i1t8def1YV0abStXIXfcxDLYf81P
FZzjHlAO6JcvcTE0qRLZBB3OwfnWhKeph87dYoL4xhD976X6pTFydtR5F6rUM6IJCd7qiPrW9qne
Kn5Y6+WbXQesEGFkM8hrlumaz28FHd5oE+bHLbnYpyfqfbFyfm+3Zjng5RTIRbt/aGOmD33PwvtZ
F//oWasPrOwfyDS8GSsovYQMICYTS3EmpKkAX8nPfh/CWRpWuym8o+x5VuAHRbaH+zLvP/q17Wzh
PIoiKUkgs62M+mORF2/ButxS7b408tJXcJaGvdKmtPOGyw5tztJCIcssfhbGXLqoW2t6GIqEcZLl
nThPVF4AXr/gda0pJxMUQcOrJNNDvI6ptmHQHTo6Nn5VWNKF3ZJkrYYiIkkGFdbpsM7JV7zI+63H
LusWk3kgs1hkRlWo+HFayrU8EBOIG4fsy6x74aO6vBsZKB4LVyybda2GQw79lIeVzdWJTGr3Wxxc
6C0qbFQOE0+ygYeZ7g1QWNl4nuNd6G1j5b4tGkUZ0HThTYoaISio2KRT1C9/4HpVVkkHSYrcJtk+
8R6yc9rcmcBIv1ywi76JKJ81hdxepmb7fgjCfzfKPDvuhOu6L1gj9w4RFW3HxpzCrvDbSlySC04o
Ta6WIYEWjToGdtsg7OVZJyBdnbJ9h2Rn3LWIVkrvGJK5KHQgt15/r7zZSxfjAilh6qWqMF2WuTra
cpZ3Y7SPhya33VPUFvURP0x/Qxo9jFI98PxxFV1w6kWi7yuNH7nAS/hGXLxsR8Kli33lnIiZd3Ge
iS4cnzpZm6dkRbItLfdQnRqpaY+7jBo+D+uQNwdg5PGSshU01DEivHzCY2B5rGPRzykqz7enRu3T
3eV9t0zDoqzvSQ0NeK+NxWXILASUYjXLJAtp8CoZ53vC9Hu/pp2bOI4OgaACs6nfo09mmGC7sgx+
de1IG2LZ++2tpWgwaLsekyye6fu6Wx8bfFe/fl9W1N+aXngcDbSdELq5fJs30bclifxWBRcf41U0
xiNB02O0PVW5/BVUwrNpZ1WwU8EgORTLLGamPjAxQdgOCkp+QxI9H5Ki7Md20VJmCV/rYz4DqbV9
fSNcrhw/XHaMxnljW2RcMytBCYV1s6NiXtyYhJeP9sI26KJgSAKRuRh6mZkpNqc8muLzbiz/CCMw
4Xc2cwmwhsJVgl9GvlT0u4q6b33PvSxsuHR1z/KqgYrr0ODcV7T0ELYDSxfL/e6yLgA22h0wzljL
TLXRJ4aa8MMcdl+8ZozLf0GfY4J0rBQZyCh+KvR+j/K28ejXuBOhCbwf4xAUaUb2fL7PIW6Hklf6
4e+NX1aQF2aMS3/RJbIWuILEfZMv92tThSkV+X7U644vUJHkxr32sgy+9HecgIUKJcpq6SxxVZiR
SlhhtVdAJZ90R87D+iFMFtCrBZwn/v6zrkSZS3nZIOn3re5E1nfh18RUbzghfhlAF+uSUFGKimAQ
mcGDY8r4/GZntR9q4GBd/wctCrClsJzJBmY/dKP6Bk9hv3OUS3txUUxcVRHidmzzLzMvyk9wAY79
dhEX9+IRTXZbo+Nyy5cjROf+6ZnwA0OlS3vt1RJ1eY7G636X6TmhINX+Pk3ky7PSlSFbY1pEBUyF
s76K6au4otVTWVXLfQzLz1THfXlXkzm4M6HqbsTblYnpapPpMpG4e84i27qave6CkRx0IPzINHhj
4nf+tpnHF3Xpgi8i24UAjtxfxE1t4LfnuoDXXvczsK2KI/Gl9VHNejyNyy1ZzWvj4uy5VVsMAxcd
z8DCnLWt782Q//j7R77WtJP3ZmWx1NDB5Vksy+S4V8nb9uJ47de4k/iu57Hf6cwZsglYRHErLD4A
oVI33kmuvLgJl8dikCqJprrFdEFxWpuago3/FAmLXyd2/NKSfju19T6dMIfntLfL9AoHWy+5NS5c
XmuW4Wiht8YyVBCp42Ti+o5Gmt44B728IQiX2KrzqbBy7UVWGoaEfl+mZaN+CRtnAk+Yx0gvH32+
kHDFyealjdS2C5aRLY9xkgvpmz1s41tXipc3UOECXDoqBljUCp4lQwEFmI1XR2hU48aSD6F9t+Op
yO8SIFyxMhTJ7hGTIcs4oeN7xkd7sEx3Nzbol6NEuMaVpSJhU1WUZ6xI5GmAbqIN/W7akFp/viwB
LiDbsk8sW8zwpLr4h5pv1WJc67YT3DosURmM8ucsHLf5xKItfhzZ2h395o4b3YitGVUDlyG386Gl
DT0yOAN7Ne7yXEsQ875uKEZlXesUacPgMW7E7tn6Zcv7bStQg+mGhWC2CNLC2re25B7Z7e9+XXcu
u+VSoki+SrDqBfBNbqMMr35+tTvCBbrmZNeqLrCijrwO026f74am8FuuhUt0Df2EovV2Z5kag/CY
6xwFBnCQ9psuLtHFettuJbcY87X8JRa+HjqFMhy/MXdO0G2O+hXNG8xFbarxEE4ginlOmV9pj3Cx
Lo3MLxZHjXFftvchkoPpRKnf+RCuic9n42aWoSW1YVkZBvnjNHQ/duge39hKrqwBLteldoaXJ7D4
WTJt42O+yPYO8h+3qjKvtO5yXSKqyylC5ToSJORrSMnZ9uONa+PL13XxB9Q1TqhjlXuU0bqO3hkb
msduyIcHZevKb1l30S6cRdYeptYU73JdAEE4kcJ+nnvdsqDY/fyrUpRUEdYENIsJZH8Ua+9YFd+S
Gr827s61Nx522YRrj8bLdUqhA/rEze51zxLi8jd/WxyDCMm0gBWXuR7CtWBFMh+Oqn55L5y0n7cO
/ionUMVmWSEhWtToA4hUz447O+nMGKYMb1kGy52fQ1V9qSP2wWt9ceGuvFAkHjR6HdfyzW6r+4Xc
8qK/9imdbXTa88J0RRllsW7Z0a59l/Zt4McRCBfe0nmxiop2UQa/ti+kDI5jSH95jYnLbkXWMNaX
8FyZE7hzQFPXpK2i+9GvdWcXXZZoBwHc0mwi5p+EacxyQG5eFxPh4lvdjALYBdfbDM8BNq0rpdJS
Us/IdwEuJqcOiiELzaCA3aWw3/1vt82/fsPiBOfeCzWMyUqzthG/oiH8JXv2ya9pJzKHspVJuXCS
dQMcSVNIiOrPhsrFK3EsXEGxIZJ8wNklwi4XHrmpw4MuCj+uTbiCYu20lmGuTJyxXP+geBbR2nOW
O+GpoBVKKOyls3Cnb6H2+yohiedpzmW3omWtctWvJJsoRCPEopFQVzL3yukKF98yfVImGx1IVmt9
oBuEMSs/uQHhslstiIM6Jj2apuxnoor3DVQsvGahC26ZCI9xAOijjEO0H6IVwc9u9stOCldCTA7D
UsbrFmWkmsJT08q7JSl8G3ciM2gSVfW1irPCmE/x3kAstJr+8RsUJzS7GHo4y4RCyna0OrUDf9sh
VXzwa9zZNrfWQndB6igTLTf/xXVYfFCk+OnXuHO23Xsttqqdo2wINvsQr/W7drJ+z0XCRbbyPKSh
WgjJtj7Y7uKxD45y9asRES60ReMt7isI3mdTZz4uoocVz+RlucbFH6BWOLSLCtH2qFqW0jZ8VSeT
31HF5bSKrmyQY5lItqh6OCg4TaY7Affh9T1dgTC15001dbjU6rr9ZdWK6Gz9xIiFKw8GkaeG71UU
ZmXVsHsRNNMhlqiG9Ou5E59qVKUqSBdmzW6Ok47OAa3+82vaCc8C2jRdZHSIlXbPCiY/L83qVcQh
XGZqHaK+tyzfs9rCE/eAKkL6aZpt/vHvPb9yyXK5qWai8DdfwzCb16lojqIaWuRK8zj4qore3Mi2
XNHFFS48BVB20WZXYRY3JcsPNO70ex02MJbcW32QUD9OLTVQJ8MmRiK4O8CL0gZYovdAbd9ZVxQn
r5/rklawSijiOcm3rKt62x/GATK5KTFEQmU4l8ZPAky4wFVnYy7GMNkzsxkLwYiVHxrvk7HLWpku
n7pxxJRotvVXAkjkQOvixkZzuZz++RIpXNTKLEmyCUv2TCQg7WkV6S/FrKLTFjbsaR7aivlFo4tc
hRgPVUZiRyKLbV9EyYYDgcz/raeBy/by0u9wgr3bl76UVblnSZwsJ9SYVD/LXvLvASi+Ry7WAp89
7IdTu+zkyBlUpqkgASy79ir2O8jEzqKgoqEYoXMYZjv9IbBapkNYel7/XTpLETu1eEgJMyiHsUMD
q/a4rIcbHf8fEPHS4Dl79hoQ0aH2es+2MVTQG4MAhoU+/HkqtvaYV7K8Zx1q91bbmENOd5LqpDKH
mrTw0SqTOuVj3uIVPhqLVA5BfILSLJ47iwVWSbTYtvuqC+PmmJuhOf49rC9f9aUOO2d0sJ9JPW6I
iIDAsTavHlr84zdRXYAr2fapKJN2zxa6fe11qUE2Mr+EhUtcGcrlqojZM1gwfVve7nX13WtAXNGu
CZUJg9xHLBGm6aHrz5G7TGeYI/oNuItc6XDXKP8t9oxCoe6VXLvuQIf5lsXxlc/pynbN+WK6Lu/2
jNMpSmFzZk5b1N561r7W+uX/f0tv1VMftX2P1uF8mae86MN0YbXfdu3qdoVN3SU9bfZMws36Xgb8
Sz/LW7rW13oePe/5ujRtNOraZjYe59OYgLDYw83zMuqyV13Z8Yt2Blo3qkjBiCx3OLiuR78Z6YRo
GAxNHlptL5AeKos3nRZSeR4cXexKR6Dtx12u2VrjMdZoyJzC58av5y53FaDIYCs037J+UuxjNZLt
LR/HwG95ccGrlknaRIHcMlO0+qQ31KMmdPKrmRMuehVUmraG9Es2UPJfRIbq2JbET4tUuNJbqq7A
RvYWRRnNUh3GVef34LrUjV3oZfpEuOwVjktxZIrJZoTX4s7mOtbHpAzFWdes+sZENDxZoYAsJNPk
+4ucLTuX8dpBLW7ObIH9ox9Q6x1uftkYF7pCoqTs6ajmDFDE/JjHhNwxFArfONheWRpc7iqmq+Y5
VEazaCCwmSyFuCd4o/Zs3QnetSMbOBE+ZrWhD3r6APbeC7wSLng1xkk07S0ds7HOf4TlrxK2In6R
5VJXtLFiyXEzywzb7+BgN6TTGv7yWs1c6CpYdpSyRNMIVPqVqG2XAr4qb/T7kuB+4TDjYlebGSqG
Er0xS7phuGPdNp1AlsQPMcy9n8ySR9+EWm5VrV+ZN38QVwvBpbjAD4l3SVLWJMs7O47VV79huvzV
37ZanUyd3ad4QMHPvD+Cb19SeJv5UVHCRa423ioUeTVDBpfwn2seZgz10n4dd3ba2NRkbAXtM5Ti
fGaB/Vomgef5wzWBnOolWYjBlDfj2GZVxLvjZdnxC9XQCdWWBXEeBMuQJS0K4VgYpokt/eQqAO4+
/56mKubBoqoqw1pWvRI7UBIddF6m5hw45/PW47EOrJpWqNFVewVF7hmFEHZ65/NFYf3zvHFQee2e
wDc96+rpLggbncL8x89TAz4vTuPII/Bx4X1mKxE8jFXS3G969ItRODA8bz0OiMp5VPaZMdEHQNqH
xtpvfx+VK5kZiLg/b9uihgqfsu+zOBr5Q27FQ78u2DraQx63bwPCTkMivnC1Fk96UtUragA/bba5
9Ubx8i4PQfPnf38rLFI+q+0zSfTWoaRF0/uxl9F3UxT2DO88RdJVx+u3si8qz6ngBDfMqeH0J5Mu
M2Qcz207dCdj6PDx70P68ooKZcvnv2jGuNUSt5csBMV9XILpn077XesgUvi87XCdKzLqqctG89ki
e5K2o1lvbDtX+u0CV6JlUZ8Y2mawYD0OZEK5y62k0rWmncDerN2gZ1FjSFb54Y7gH6+hdqWzhk7I
rdIr2kVBBBzm65QG1K8SFqoNz8e6i8cABje2y7DM9XcCUqinmND84Nd1J6Zr1ub/O5xns8hJ2qkm
HVDA6tn45Tv8tu3W0OObdUDabD3UJhTpuBm/zYu7wllgFSacT+I2G4rQnHk/LOeo9SviRbHc8343
UT8WsmRNNpbkcV+mT4310+ND9czzpiGn3VS52E1WcfkVZToq7dfyvd+3dKKy5k0OGmRrMyqjj0tg
zxXDGdyrbZevakG1hiXe/LKA8kqnTVepM4QESr+l0GWsEjvTUEdcZ9LO/aHU1Xaw4ea5Lbp4VSHb
LTdRYjKa5N+CMt/TeRr9Yt+lq6IqKspCxhpzZSSnPQ7GY03Kt36j7kRnm08URWGXUR/CB1xRPg9F
fP/3pi9N/Hm6x9Pf84lYxrSsCNt0BsCb/9vKgB3ZjkeIEZ65N8q9ryy3LmEFfZ8tzvMWKzkNPsLM
Amq2SeB1X+PCCdFAxFFl+a4zahd5DMSggIgaP0lB7lJWYcNnoogymTTLdhBN/7TDOvdGKF0beSdM
2VRwa4K2y6ATMb6baLQeRS77VzpHeYDXx3Vhq4tzJQpFyzaLdoTTPk7VgfdtcSptuHshi9yFrjq1
7KucKsQUbzM4aD/MO7+Rcbkyb1xzx6INd9yQ6yazUVNm8G7NT5WN7Y2xuda6s59W9WS73I5d1kDp
uO7yJA3Y+tlv3J14lWUMDaGgbbIibPZHtTJ57jqbH2ECfuvF5eVbOXedHFcojIQLy5uMBF34IVhX
XaZxvY6vykqCNw4qftqKiN9YJa4NVvx8lQgHFQHzkm02ilGfpuG895Gf8jp3OaxAw04YWXts4W0r
0qZangjJPe8qLoc1leHSJ2vcZFNbQKkhWOpU9YHXrRylj89HBbp3khhItmSM/NokwL2l5H55WO6i
WPWwdGO0ll1WbzkyRUlUP47zwm70/DLJX1j1XRRrikQ8lkGvswmkinyiESuqAwDEFVYIgqmfmnV+
WhbcRbMG8GTL1hkNPdnwXkzLh27x80HjLpq1jjKq43Y1Wd3U35CY+rcLINXjFcIumtWuYI27Fvt5
kRS6P2hebR/rUaHSsILApN/B2BXVamZd54TguGPHdTlIvcMuLr+lYHQlZpkTs9jUUVGyRTojMU0O
hM/NqZMDvzE+V9YfV1iLlgFLmmnE1pj0/at1zQ3calvYQ+HVvFoOJBLd/dZocgPZuLJZukpbbGzD
de8Xg5dJ0sKcYI1As6HwkOjy598/+LXhcoKZKkY0qtyw2wR1KiN4TERM+ek2cJfdasd8hIkvGl9b
Ss8Nme97Xt3Sc7kyNi68ZdYxsVPYIQygunJKiv5HQ6fyqY4ifeNjXxkbF+FqEgErmZE0mY7Ww5jD
JYDa5qPXuLsA15SsWxk0o84Wrn4WQfdpDHq/s4nLb41VNw49ZFCzzWxvePnfuPsVDXDX3hFCRVwp
2zXZsLPPSdC+i+tbpipXAos6YTvD/2dX29pkPVun9xwI5z89ykpVWtdsSNuyN/ANlX6cMndxrqVZ
8gHPlZg7rCT33PblMclp4be+uTTXIs3OkXDH+laNP8tofCBQifY7v7kM18Jt1e1bp5GxLszRFvEb
Xk/m5DUpXS7LGo2qOfjGZVpE8pjwTpxqqFHc2H2vhJOLY80l3E6iZNYZs9XrGHeWNBmmb349v0yr
33Itc0FJAUJGZ63lj+3Ii1QlyvM+5NJYpdlD0eZdna1UvrLh+tRMs9/N3+Wv5m2ucJ4iVWb6Anpp
fWtTMk5+NwlX8SqIEjrXYq0y+AU1B6BEwUGR3e8K6nJVSMfZad5JmQ0m/1zjnrjr6UbTV9YCF6sK
przsRpQnZjAoD5GNLrv8kXbD9LSGLXmrgoDAjVvXNwrcrk1LJyeVoBrb5NtcZq2ckwf4RqoD8pn5
jXi9sku5KljFqDRn9V5m85S3X9dtGu5URLanCb6Tfuu9i0axvNpUaacyM2WO8pyx2g+6J/ToFVku
HDXlWkLZVqF1tj0urS1OtufjvV/jTthu42q7seEK9SLLm47ND/m4+zkJcReOItxOOdWxyirglAet
eJwG8FD2W+NdOKpG5axZxKayNZn/rQtYiIrig9+gXCbqb2uZmPUsImCFYLvZp3wcXjex+devaWeX
zanqJllqNL3Kh1m3/0Q6+O7XdPS81zCVzpdR9Sor5xH6PHTHvZP7QVH8Dygqtn2Xt0FwFno8rs34
uJDuH79+OwfgKFhD5NDQdE6iT9HOu7QK4Lfm1bhLRPXYqxdelSoLkLI7WdDOkFwo/bAi/gcSFSxz
W0ZJcGaheVtSm+Wz9DsJuDyUMqiIUDYKzrLsxJtpa8UbNed+m56LQ0XzqpqpK1Q2t/HyRhZ0PfWJ
pH55V5eH2gKxkq1lCjwUuVSflxChDcmNc8aVrcnFoYoS8dPE6Ho5l0GRJgHt3zDoOBvI/UfT/YwX
7SNJglvX8Svvsq7VIGjaRZJ5Dc51H5TsYIO2PLaKT7+knvgdkm3mbuv64LBTVvgtyS4gRQJ44pWi
DM7bPre/AhlMR9yCcq/qQwhaPV8liF2IsuOMH0S6b2Oh3goo1/nFmhPIRd6yBrrE2Ev4L8jrt8cy
YtGNTfDKd3D5KBqPOIqYQGVGQoip4V13t5OpftIar0E6Tua0QVn/E95qPRPMLjbF8zkx0zQGZ2Mx
i2UFP9C68yvq5S43VdBkwexFQpDY7gSJzrfdoG6c3a6cplxsKk+muAKHmJznZfvUrNXrvdr8zjku
JFUsaxkY1ENkNN9E2q3bP1PO/CaPK0oVrhuk5Qz2XBpuT7Hgv5pk8MMZuQtIRZEdSw6Zq/Nsxke9
5U0aERL67TCuReBMIbTM1Jqf67p51CP9sqE21iugXEJqLEQ8LSoOzmAmf5Bu7e4jMvkphXAXkIL1
YNMPu03OU9j8KggQ8AFJQK/DGXMBKaoxt6N8wBbQQZZB6uWrCGe/t2D2Bx+VdH05rCY5b9X2BUYz
75Zu9TqeMZeOotNU5jZk+bncof26x8u3bWDqxtL7vxzln9lv5uJRumeUK2wkZ4jtmGwjYrpbJjm/
VtUczk8lLhH3PUrmU7j35vdCseAtljjzuMH3Er55w7z+S5JJvY0ITIxSCBrRw2SnRKbdUk8/KGps
Poo2rr9XfKcqjYqav5srI1RqGo48jkri+VcJPvDfOKRgm4K+1iAd1+ikldSHSYbzt0J2+x1eRVBw
vDbNm6IgwZzaalrh+oqDcNoFyTSnBaZM1nK6wzQ7ig5cSQM9JR2uKS0KPM6vg3gF8KL6YmVQQHNV
LuwuWvf6rJpA3wcQG33k69qhS2viB80xFw7raAFfiDiG33Q9lulejXjK93O9Yy4ctrERpRdDkp8Z
TFzalbfpHGER+XuQv/wkwlzyqxOmqOdLxzvU0/8acNl7hOfpz1I06rWK2unh73/m5W2Buepao+0G
1lOen0kf3udSf1hxpL/xE6617ZwpSq4hf7MM8pyHeIwK9HZitPczjWEu66UbyXcgE/mZz/G5zNkn
CCF6HVSZi3rlC/IzOhnlWROZp3HwISDkVl3fy2kHaHc/P2fJVrQhgic55zXK66d4U/fNOJODGXc/
92TmYl+8Wca56WGxPvHRpJxuWQVzXb9v6mJf6w44tw64PCMp80j2ihzahVR+24MrsBUt4KBFvcvz
xJbteLG+OvR123tdnVA48nzoVVtOQQEx+HM/5j/KlnyHC+b7v0fRy7cP5mJfbJ8gUBVO+blYaHMs
VbScRAzz7krCuicxwf64Q5n/xh+7ElYuBqaRlrFQS8/PtqsiJOHMW9YIr1QwqomfjxGKy+lQlFh1
tikZD31iT2oVfsgg1AafN74wOkrDRnQ8D/VdF3av1Zj7qe0xlwRDaUoEl2d83cVICpkDWZ0Yb+Tx
7x/4ypi7IBhrLIdqAE5F48jzQ0D6Kk32qPMLKhcEGzsB20fBkjPt8FYJg5El3Wn1ya/rlw3mt6yV
qkh58dZOztzM8HgJf5Q091soXQfFubBDvTUYFagZP8j+oRW9122FuRhYp+AeF+wkOcPoKUP9LsRC
2PDOb0CcXJsIBjPT9dJrjurtMK8PQgZ+JQAos3o+2rImu+mrPTm3MLUpusCmFJ4GnvPEiU5MOxXn
hiZn2yavTTMPxyKsSs8p7kRnucUjNAWUONvS3JsqXg6VLDxD3yW/RlkVui4VP5e2fBU3+aO0nsd+
l/iyRclbzgp+jlc1pIas99GQfPWaKi7y1ZGCQPm94ud6/DxR86ZuF79F3FXYaqCjHYqq5GddItqT
iD+G1Lz16/Xl7PFbxDdYmYjcOpgjTsE5WL7G9f7Br+XL8vhbyzYnjQnJZawDHp5JUAUPdkC6za91
JzB1A++yYWv4Gbk8BtWB1R5qSW4cdP+X2n3hluVyXXOjLfw7gL5BFRnhvpk5PNiKq0d4xOD4zpIf
SSCKdJOWvQpZw78hlpuHbcTaU+R9XKaqDtcTjyeGZ8YAxQUKG9ob20UFwRu1zg9b1RO/hdXFxPJo
xGUpigXmdP0KdYtxGgnh5xrPXExs7UzCCrLxM1IH33nYfJkxs72+oEuJGdh+cxIl7LyZcD2W4bDe
xWy/ley7sgm7lFhdVO1IlGLnfqEfWN1VKagfr5wKc7EwmxAY3/CIncsmOeCs9j2xfp7xzMXCghl2
1Cyg7JzgIgpJlwWZj1p6bjguGJYkCqecEeoTkKb7uUhor9HYzzeXuTzYrmuIhC+g/EraBf/P2Zks
yW1jUfSLGAEC4LRlDlWVTKkkS7IkbxiyZJMgMXACp6/vm17ZaKUyApteOFooJsaHh/PuhfhMb1D3
/pCYuFNcFblEmKRsMHLGbLlRSPl8M3VIYlgA5SHOioOuUvauKunwkZQwHz2UUzaIHAZU2ZPepuUQ
Tv3mOW2dQ5slKYuXTEbXNcxvZ8jo9c4fuZRYXFkTNRLtkjheIBtkSK6bB1mje4vBOa7LsZ9JkJX0
5kL3Nti7KyqrvEQaIpcOEwLphWGz/DrW7Ko6cw3LyrNp9/orNhvrLmVXMgPQC2D4zKbmEQN4p0v4
7Xb2r9MJnSyI1YxeO2GPLJZP4T773Uz/jwrrom4E0UmveEg9iagu6jV60PSdjMD/UWFc4EEhQ0/H
ptOwSd3+ZmPUH/eWSr+Lr0uH9VRoOfGAXhFIv+zhePHeIVw6zDRLQyCSRa+TQp/E5H0nM8+p4izK
EIFAts5beGVpafMkEEW4V1+8zikXBCOR6LouDDdsyX1zzGqb5NAN0V4vdZGLggWsoyhHqsm1W+mP
bejxLiIefPidyeKCYNQmfEvsvl9FnW1Fp26TfJqbfM64ZxTm0mCRXPfadnS/mrhXeVaWX7sme3SP
vpPVdLW5hmHQokr7Ha9n3fxR86p5L5e+/hqtonrmfTN43gpcNGxH8pFn0bbiMSD7gPpKAK6T387r
omElVeAhl2i5prPcnoPKmENiE786kMhlw0iGR4zQoPWMJccpHfuzFIT7zUyXDZuSbW+h2IpesWrJ
gyl77ZHOexC+35ubzoLdpW2HHZfIq8Bmc1Chls+jSKunuW7pg73yzg7vGiOidt9mqUblc2XAskA1
7DAY+uh2fe/7nRM1IIGk3UaWa7IlcN0OO3WFqop4nUve+QUELhFW1m2PtNi4XFnd989jABnrBpns
o9eu5hJhEJcxkMhG7zDgCLmk9CtLrF987Cpm9dI0sPqSKyptGogaZEk+wLbpwcy5M6wuEdZQ2w/w
B1qvJDLzmcFq54ko1C37dcttvP8VFiiShWnXpvM1TvVxEMProscH2/G9D7/99381PfcsKztl56sO
tneprNMDrezoN9ldrSyk68aJd2S4yik4Wv0dvjBej+oRdVYq5VE8y30drzwL4fapzWmZW78H5MhF
wuaeTyvdguHKA1MdeJW+D5raz0c3cj0K+4SrtCFmvNbZp5Yoi6ta69nfLhMWZDNB1QXattx8FdX4
G6pb/VamC4TJtmt7WTcjuI5A5JDz7Nkk/RaPS4TViiH9FVUjbsWgI2pKDkHcp34HhkuEbatW1TDf
Prye90Nnyks8MXryWpguELa2BrogcPW5ws3sTUuSb1vWfPBr2lmYew+51BU1gtcS8i55w6Z3IvM8
/132y/YWx2iqhqtV5K9yjj8SuXghz5HLeCFzPLTLhKbLUb4ttycyjX5XXJfvslFZdxk8qK91aKuj
7ER4gGfDo8fqO/ugaz0o4djcd/DHvY54BXvDdBifbyl8v43QhbyQpDMyqoLuumXrR6rDN3XXfvSa
Jy7NxQl8nKWpumu8xftZKvIj2BO/YpbIpbn2vevbBqWL16la/6QAU+z0MNi60+MuzpWUWab3TZjr
mixv4qE7bMvql/R2ca4mqlto+q/6amFxWGRxNr+QUPlpekYu0NWB97AczNIVoa04oGTyyFc4AvoN
J/vvecykECFFov6qoYx86rixpyTtQ7+8uot0lYuEKvlK++u2ZS9RdGVz/CBEuWUofpKbdokuPXPa
4A1DX7OyDaZTPxuQPSOx5nsCt+L34Vynz8ki985zRTmhbtJmsPQMJ/QTj8mpTGx2aMfhm88gcBfy
opGCSHCcyGsyBN97nag87UvldWZwF/IqUewa7kGmrtVgPoVwnRZZ6BXMcRfyiiuy92Iy6hoklj3b
MTrKcs+8In/uMl7RJjJaTpO6jhGY5ClAZXNKkOX063InxMX+mHbGNuoaKdIdzTygZBTS/56t3/ag
f0e5a1crCHbr614l35TZrqWFWuCvv/yfaPb/pz53OSfwR2mGyll9Re/Y57jsap33etiOliv1Fspe
4hz14f5uWBL7ZmrG7aRCE75EOmiw9yUT/MCEVMfbZpjlC5fleIAUY1+UjZ3DUzSA+qK92tDbkLo+
SI5wwDTV/AaOs364P3cZKmJh2NQLrF62JT9mHj71dvPKNSAc/2/X1zRpthDubdexL3PTwcUzstzv
6YC7CJXi+9qHDfJIkpZw4Opfy9bTdJ67DJVg6cywl23FbNSzhA/u3/Vi6h+/njQ/P/y4C1Fle7vM
Nmz2IhDzDzVmx4VmfiwGd+kpy8s+FVu7FzVhkJ0KR2haoTrJz3KSu/wUMSsg6U3tBRTq+8OKysin
MeF+0m3cBajipQzSrJy2IrErLUqumhyqG9YLyuAuQIVEb5p2KoqK1er9JWSNOEixb15nN3cZqiYr
8bBctUkRRPPHBImXvM7KwG8Lc5mpBOZEXR1VMeRIWJQviPbypor8tOG4S01NCi+dfWy3Asx3f17G
uj0vpZ+3KnepqSGCENqYhKxYouRrpcWZj51f0TJ3oamGWGy3UcsKAynVLfukS+N33rnAFFL1aRzr
lBYsw/pM6oEdkPr1usxwl5ea2YggAKZ+RdDYorSw/yWJJ7jPXeWsRselxpWaFqhu3Y5jlvBjw/zS
aNwlptI0yUzdj7TY+3A4rAZZgBLCtQ8O0zv7oktNpRq11uFcroXhtfyiaLqMz/VOauKVDeCuctY6
U3gawHuqaMNK5NBvvMj0EUJ579udnFS1wDxjlwF2LSO6fOnG557Mn7zOC1c3K5s3zqDVR4ue1fys
AxDpc4YbsF/rTjCdLqyFkNu0Fs200UNLp5cyGP2QWO6CU1rs8W6rhBbxQW6sy+Nq8MOz4aXw39hC
WZZEe5nRolr5M8Sb4N2oHr0F3BlNF5zKtj5J2z6OC2mzj8tUnlFf9khF7F7bt7elf4ejqkvaSi9J
EdbsHcpbP0Rb4nfCuc6EHdNyaHS2FkNQyeowNPSmNx9tkOT3miuuTFYcbmE4wMWogFAQjLOiz42V
n/2aZv/tFrO26ZqKMi6AN75FhcaSN6b53a9tZ3EGKNaEao9kRVKj8DQVuSKt7zR0Q9zEBLio79hv
427IwwUypTeVW78Pd9Ym3BllvOluLcgyr7mpx+Q4IHr0G00XdyJSV7EoccghHQNLiMnEcLOMhd9V
18WdoMQJZA3uc0VEcQmq8Gz0TqyrffbqGRd4ajrKmDaIEk0wjHnSpWeIM//m17azQisJtfRgtLSw
61yE0/K87bvfgLq4U79H8ZZtMy0gKLqeA27xhJkuxC+RyV3iKZtWQLAh+rzbAHiYkjUf04QFnn3u
LNF+zyDiHeu1kFPCzinC6VOrVum3ebkSWOEoFDSR+q2Y6pDneGdfck1Qy+U3ps4yhaRiAzNYsRYq
XhqgHnR41ngc8MsZuU6FE08mudSGFYTUb+0yX7Y58fxyF2fKBmLoFgdLEc0ku2T1Nj/H4cq9Uvbc
VbtSM3xh4De3FM0OC7CpreWnhA/R0avXXaQpzHiHXFLDcEanx7gkJ1iOeZV6cBdpGpdEcDGqrWi6
uM8D5HUOsJzxs1XnLtWEG1Hcjxs+PBt6+pKlmzqVUIrwW0gu0cT6KGsqjk4nUSteQmGHolT7Ix3F
W9bsJykpF2pK5qVmErdDbALVdA5Jwn7ILFYf2GaHBz/gthP+7E84ByqZBhlAUjwshkSnr1UqhqOM
h/i0qjTAGcL8gFzugk5ZD7PyfknCIjH1V57078qS+QXVLuUkgzkYe81DoHAteWUp03k1xbFf4ssF
nWbKcWUUt9aX5D3JApXbgfzptahcwmkQUQeBq2Ut4IjaflKyXl6XhEFn/NfNpz8fW5dxSjZLEvDb
S6GCbvvQhTC1yWFm2p1kS4PjztTwTgwV6h9UXSu/AM3FnbaJma0dOPa4aP4NWP63JBN+x4qLO/Vx
vUSdxsavl/Rgzfhn1e2eW7MLOzUw6u5hZDQjSyDrw9zNSOenflYf3IWdokQSKOv3c0Hb2L7AA2s+
IcLs/WI/Vwsr5LyzkHWZi2mADsTtbQjGd55ry+WcmEyQFQACU8jIsDwN8T/V6jlVnJA4omW3Bn2I
Dw+X4Lje4JIhUX7yS9wlnBqSANAilS1UBWmaJZhzS5b1/a9X1p2bnws4DSucMCTckgtc45tnkQRl
brc+ffAId2dPdhGndZSoO+nkUsyQOfs4UQjA5bLB02o41ZCXmxpP9SHu8k7BFGwlihOXQuz06xRN
eTkj1ezXR7dD7V+34xEAW6t1PBezGKMcQiUt0Nb+i1/jt4H5V+OdiSRA3GXGrlxpeNJmb1a7+iX1
XNxpxlpS7dLbIktWeYLhiEFGMvnh9+HOeauswdv+bJdiqPj4NHZrClkLuLf4te7ExvAIWOKE9UvR
V1V8IPuscpJGg2frzoI1JXzS8TY2F7vobd6OMURtMvNI1fw2L34SibjUkx1tZiRE6wvka/mZYEe+
Vtykz1tctn4niEs/AVeul7mqxmIJ2Fvw+X8vYexnbchd+kmHVRP3LaY77ZrpFFmy5ajA8Xz5dPGn
SWVTOZXlVAR8M29pp+fndoqSB0Hgne3M5Z+yrCY4pPal2IbO5CvNPjQi+vDrKZncGVZnpdYr7q5Q
8rSFkWH0tAXIk4sgOBNQ75/7etjeTWGPp9Ff/7F7P8S5196ig7icmrlYOHlp1B9z5VeZw10gKuUt
jSNCl8Ismzls007znVnj+d3OuoVoJVPhggFgRM4nsk3iyCPmJ1LPXSgqbGca9Bl2eUK3ptC2hhg+
jIP8vt2FohbLwmScW7QOyfSz2Mfh0Kej33XcxaKyNmvXgIi56NPwE0Qm3yY78Zv0LhSF9WR126DP
DVX61OjynSbBdvaaiC4VxbWAshVhUyFQRH+oyKAPvX7Q9p2N0sWiVGRbUBuZLWBtuB5UN8indRrb
o1gaz5ycy0ZFnNeimsRUNCwl5xGJ7ichI89V6spd6UqTtd/TqUjBtVyDYP8czto8QIrv9Y5zwO4z
w5U2IWuBjGjbPkPmT75vSd+8jBWNH/2RO/uMi0kl1miY8IZTQZvpWYf885bUfqGlK3tlN8XlzeCj
MOHA8mkIhrwl24PGf34jZC4RJSDeTGAHjf1RRKivH+bstKwWrq2gmT+EE9UH2lXk0JeoP/RZCMzF
pFCRRaFGPc/F0A30YGMiT6Ta/aQCmEtK0SXaQkiFDEUjxusape9Yox+k034+j5jLSQkuO0ompI1j
TflLsPRA3y3tjj2EhB6EI/f+xO2//yuIJSlABpngTSCt6fqXIVlzWixWXT7o7FHM9vPjl7nSUCnk
sAydcGnO+sZ+t01NTnZk5tiILXyp4pE9RxuRXlE5cxGqjEAmNR26uVAs/Vx1i8iHCqWyfjPJWdg1
QNOArNGIt9PoL5SjX1DX87df087xaxqOTNt0O2WA3Jic6Vn+2Y9d6Ge2wly+qY1FHXZZshRUUvla
lTWMOWfjVRDDXMBJN52IbDmORbrmy67Fj0GW5LtXx7h8UwKPj1nZbEAGyXxWVLwfTLr7jafLNzGo
+QMM2ExhxTbmYxW99C19kLS7s8+5cFM93epB+8gUVRlOB1YXlGiRz10b5m20vIqk3M+R9HsHZi7s
VOoY2V/ouxUA2cSBhXWUx6kUXnEKc2GnjGQKMs+bLSyrzB9IkJDnOYRotd8IOxEz27LZhBqjMMKo
+7Xc2vIpnNf6+OvWf57JYC7ttBJu5yALbTHxjZncLCk7JHCmqfC8isNGJTTwnE3OEubRmEIQkIzF
fNMCNDB/ymm56cOvf8edndpFn+JYBXNr9qEg8VZ+EBoq/7LT4XlKodLx4G9kP70oMReBCkyg7Z5W
S5GtMjxsCWqWNqqDNwu1zbHN6upskBzO0yWkUGDELdav51xACt7sZGrjMbxEa9mddthan4LVjxph
LiA1zDPt130OL0FVs7zcIyDHnsUe0Fz97/m5SI7XvwiNy1rqHAp8Jkr9TgQXj4oHFncsRNNZDK2E
dNIqn0B3/Xo2/Tx6ZC4dpbd9nk1C5yLbF5z2DFrKRd8m64P3tDuT1YWjNiHiKuEgj+Vc2zLvR1Nf
K52wQq0pexBI3vsJ9L9d3wa0I6tCvnyNxd94zjmICaIZv+6ef0qB/j8TxFxKqlYDbLercSjAjtQZ
Oh6g8XZ7S6hhCHpCIV/3XFbt8LJsjTpMVafOZFbliRml/vr1J9z7eU6mK2mlsgtGqYgUhEzT9Ftc
9t+8mnY5qpau66S3cS6CcIVH1G9N4iesDI7sv2PS9Dt8DfmEKEa176DFwWY/WBAlE/9teYlATOoM
DxhRFLxHLvQbr/xM7tj/yU/pukTZ04C1QMTfcYJy4TFt//Traie+1nMJ2+Vt728G6N/G9T0NJs8l
7OJTUi7aTmkdXlSmENCtJ6ayBxfYO3Mvdk7kMmSr1FuFrUeBPEi65cAX/dmvR9xlm417zUu0XVkB
CmnUqFGI/bAP5mpFBRY3PLlXbbHt5odu+uYUE7zp+H25syJR8NGw0Ii2sFp/ZSoqBCN+jCBz6Slm
SdCVSUYutd0+ZDz4lNj2QSB6JwBy0Slh4kXrKSCXivX2OdgRlvCuS98qS6IjVJj2j17d40JUeKPT
Zk9KcoFqZl625VuoW3/ya9o5ZUfk+Rv4eoWXMtN/NaM4WljLPtjq78x1F6JqgnWL4iUlF9TA/EWS
5Ms2lI9UFO61ffvv/7pdB2UXV7pCl1S6e9srGh3hiRuf/DrFWaRY+5iHFB/eq+6dSHt4f2ajn3wQ
c/mpAZ7ATV9G5JItw2vF7LPd/FSomSsEBXm4TKUtmk5XcUhZ9K2KyaMKqnsd7ixRM/C54yPHZzO8
Q2fme4A7mN9EcdGplnVpJVJGLnHaftSy+z01+kG4dOezXW5KLBQKUAM+m+3hyyyyp2GM/C5XLjQ1
wE8rEf2tR+pvZtguqY4fpI7ufbSzKInSdJYh+oOa9pROh1WJs9fMdnkpVjZBj7D6tpO0v5N2z7fO
r4aMubAU3aAYOgh0x9BUr1q2uWDS75LsklLVZusIBmCqGMnc5ala9+Nej49MVu71tnNs7qjNWGzb
UFhHVh/rYIPm27553lxdMqqu6cLIIOgls+XXZs6+pu3qd9y7ZJRN+2Vl823V9OVbvYhDrInf1Hax
KGXqbJwXTJPS4rI4VQKKYWVy9JqDLhcls6rdKhQdF4PoxDPU+9nRNuzRRfvOaLpYlESVAQlUiAWf
2a+zHE5rZ/1Ek5iLP6XpLhrT7i1oQ5bmTPE/u2X1Cwxd/qkRNC6DSoVAUoN8mu3TvijPpm9d9a+z
UjdrKdI5aAoKPyTe5Ov41W8knXMyoUZl5YqGUUeDDdYclE394hKXe4qgjQlXeLtf5mhmeRMPKyol
oT7i9+FOPmkNaFtGYdYUs23ehI383se9H7HFmHNQTnxvE1E2usACAq1FgNKyHPJgk99ouugTfC7m
pSWjLOa23p/jiqljPPvmi1z2aa3aMYvG1hRN0/0xsO77kCx+ov7MJZ9kUCqpVr1fYEUS5xudSU4F
94vZXNhp781Mm0TtF8W6I1flJ8bqRzmLO3uKa/bXp4oMQLt1EbD2a7mj7H1UkecdmTqrk4xpaoyx
9GKndZWHaGgSyO03s58hNnOBp3IW2KzCQRZlEP0RQG+jIY1nhO8qPK0yIENYJRovySU0H7txPTOR
PSrVjbA//SRT5Eo8LSMZIWSWmWLrOvNtaTn5bTBWfKjmjD15bQSu0FMKjVCe7kwX+7L9IRv1hgri
BZoxl3gaaE/KECXMRWaUeMO7hLy0UW8fTPd/uvgnnePSTskUNeu6SF1A2Vsdk1X1Z2b4dq7kFh5o
xOdD1RtS5qGYpk97nO5PC+bwtyVYpi94c6i+UJzv5RFm7OVTO9fxt3VA/iQOh1o/QaNyOsBBJyxP
lETDsRJjfN7HSB+9et2lqVhtoQmIfr/gZesIw742H9aW+l0mXJhqY2KL+ALt1NTueaO6p3Z6VIL5
z+nzs06/zdR/naTNzmFYERpTiABb8EEAfjpCmdEmzw0wme4wwR0mOpCmh/obXL+ewdcG3SEIyvUw
ZxU/jS1HyjGamuBIZRo2OUo6xo9MhqQoq1k81dVMji1kTZ4SVKl/sX2avEUBPIrURZYNxzLcMDDh
LarRjIe/L7aszxGNhjcDxfOyEuP6ArVCU5R9/+hx5M7e5zoeJnAysbobDYIHTt7387TmdMoSv+dN
V+SqHEXb9CMGK1Y/hiUriPWzp2Eu0iWmeZ6yCi3DPOZtvHxpPalp5mpcZfAtwf0A1UllXB1Rb/o1
DSI/Up25MJdpYSZZRkFb9OvwIatL+GqVD3aMOwPpklxtElCJIsK66Jqlzad0aJ7g3uNXiM9clEvR
NdGd7GSxBz17syZmhYCKp+sKc2kuYEpRVtaZKOImeQszOaAm0i+GdVmukqxMSYhxFYAw/yyD4dMe
cr/J7aJc3Qz710AIUaDr3yUBMpqJWv0sceGZ9t+tSDXCcPgYiaLCnSTfFN7euqrxS0C4DBew9zAJ
1BJceBP80U7I+KBOxnODdvWtqkkFW7VPwYVt4jOtTMGlH9nGXHJLyJq3lcFVfhrG5s2qxUuvWPzO
69Ry2a0x2GRcp3MNvnh8S7Sa82bs/N5pqctu2XKNeMK7qtC0Xo+209Bwr3av6w51MS2mK17BvwxP
qaEoT6iB3A5Kaa9cAXUpLc3gSBcgG1soGawnQ8s0RzXYB58+py6ntU9duq9YRRdkraaXKN33oxqo
3/s1DCP+u4Y2ky7S1mF6mXbev1F49XkmKvPD12Dm9t/WVb1BaRo2Y5eBr/PBNBHLbT0HXpk86tJY
2gxhu0Ag8jKGWXsYw/249rUf10ddqamtSsYwibf0EhiT5g1P/oi6aTr4jalz+R4HaAXBBTi9iIDV
b8uA/RHEU+85G53bdzqFsk8JlBriuvlQGracZLQ/KvW6zYv/D/+oC2OltRwgPV3GFxRV8nPCWX0B
ntUfTcdmv2F1may+C4N2rUl8mVYbHsOebh+zdch+/3XX/3Op/NkvcN562b73jNQyuQzJSJM/UOiQ
fFhkRvJ6F+FlgvXJIWYQjZv7sn3H9QB7pjHcPmw1n99PMJr9McEQQp55BHXPUkp2jppx+S2hJXnl
CFbPMP0in0KVtU9zvGcHC4XoF9QfwB57hzftr3/EzwMZ6uJfENAGOFPG0YUv5Zc+MB9CRKd+TTsb
QhhgTG/BxiWQ4XbZ0349VHH2KJS+N32cDUGnGZTk+jW6QLFEoS6zj/cDjYfwt1DM2uvkpq681UQj
WF+tNkI2odq+pjbdTomsH+XNbtPkZ9PHSZUbAvNBDeOni8CL+G9tX60vDXa36tDbbGQH0g1QGoo5
9ROQpK7iVVTPIZ/7NrpETHVvoUvH3owmhjDIr4c7vvNznM0Cj592NnsfXZYszY4oYdmeaha0R6jI
iLNGmPL913/nn5T8T/rNpb9IuLdTs+B9iEobzh8MT5vh0A06PKZyUAcDFfJ8Y5H5UClImR7hGElR
TxcaiwkyDnAryG4v73SI+EvcNvyziNbqY9tu2XtwZaPJeT8zrEdFgIXsC57/4EB/C2rfp0TWr80U
VE9Q91o+SmjYvFg91GNOKh0XSBt82htenUxt2ieFgppB5imbw6ds09tTzwL9STITXI2MpyWPEtbk
Rorxc0Vhyfmgc34+CC6hpuExLEVf7hdtNZQUQ72eEsEeJEvvjLBLqLFhHpC7aONLg03jCUIEzTlS
3JxUO3S/jWJrHrxQ/XNh/dkI3z7gX5mBehubXmcdjgboE5OXTi09DD8AY+QLbJNOAKj0Z0gV9N9R
HBGdWlr/FdKW56HaZC7wEPI01lv6AEu4s0H+H942Vj3kb5PwgvFM/u6StDwPUEz+89fjdQOOfvZL
nV3M2g2qXDbkl0hm2e8JmdYLa2J15U1iTmNVmfPSpdsl4enilaSjLvI2kHmL57bnlwYpwAtHdx3h
61d6hfXUtVIM636r90nxS5/x4SK0DvNBhJlfAOvSbpuJGdkixi56X7XOB4NTsVpS+unXg4FSizun
SuJsYki6dlIgbXkxJK4rfqgbaJQOB0NYwGmeQWyD/LYvczz+EMilZjpv9mZFaT1tlgCCNiKlUTnk
e4s9qcthCaeb+F2FB65ZHoYxtHMNb+44xdPRbsYtbA9BwiT/fTKQl+T5tOIp7+/K9lm15khl2/1t
E7dR9R3V+y3SI2sF84Iw73bV6LdULPI0bBl9qqDkHZxGYrBhrbMVzwqVrempZlDZncp+eMJT8pW2
WwM7PA1T4bnTETlwVUdHyBNCDy6sccZkE8qwnvsgja4S2nnvQ0FKfiS7qJfclm19hmjv35UI9h/l
TeZF2qnJe5JNn8tkLd+aSsZfVbba177W5FwnUOZe9lI1f2/jNphcrrEsXwdIOHxRaUqCpxplyfI1
sSOmRz7iWFKY5KIJ8paF/Wsm2uE4KtLkUAjBGG/tnB4HGynct1h/FaGo4Qbcd3kbyw9du/Nrht8A
0eJ6Wg9yDMtjHLTNoW2sep8MKywC6dAn5w7D+Y5A5mR+m8lyNYcy0tErdMrL16BMxLO0KgxyCz3q
Q7tDlfZ5b1fafQBvDJ/wWmVfggZKbmlSxfTIFP3EK0G+l5z+HW+tuXSNGH6HxX1lcpTEEHEAw9Qe
gShHR9WN43Hgkz03aTUCQxBBiYRmAt2sYR6737tRUvhQyBpOm0OdUfu81Dslr1mwgjKv56Vfnpuh
XNmn3nR9cgqMxr+3W7TecqFct4c5idVzL+LwBQNg8JW6AT3+0i0VxEm6BRmIKRewtGt+L6t0gfrV
2GZbfQrL3jTTIdAy1dcwxT/NmTDzYR8q8k6oivCDRFXPuayMgp+rXbgNjtO4mOplaqWoX/Vqh7PA
fL/KDc6BlnUjrOGSLjnqUbA8QmCsj1qqoXuftKkk52jsE3LWGWXxuYnWbCiPndpxL82RyDXdq04C
m76J+rKvf9d9H5NXk4b7FOclgiNy0LVu+xZf0svgCQksuuuD0HjOuMRcW3mm27gMZxRxVuzbPM1i
fxeUGt4kAlx694XOW7vAncowuvQ5RdZ8zttunvWVUiLZdcXjiPgu9ioU11CM+L8q9En0Hk4qJMg3
DEZ0rkWk4zMbhyx9XnQ5pAdNSkBOeUfg5HKYxy1L35Q6yaqvCeDP4QyUG9owqcE/OO7KBKjCX1Y+
le/hQwBJKdDM8XKu+46LvyA0NeI9CReEuXrtGCbiU2rnOb4Y0zVwGuuUwJ23qyxeWieYnM7v2tRW
p2YISjws9lU/J/mYLUv8WTLGuq/9BsvF9ylXEU5NkmJ5cht27HnXPFn/bmgdzKj4W0QPUfE1qF6Y
gvbAMaybpn6Z4rqb/mLZ0LA3KWna6Ws7ZGv6zFgkgk+V4h2CGDMmawoqoGH8kCZLV/6Of6Xtu66P
dpLkCwtS/VYkZLRPUFqM7YmrkeiPMuGrfZOEmNeQvVVBcuppvHWfofFkI9x2ZI15DKuG7Klrbda/
2Vk11c9Z06j+C9lTqt5svBur8DAPPbFVDqMoFr8kqLnXP4ayuRVMGJRNPDUhxDie5aq2quiA/YXP
cZ0hegSovMr9Zc3UvFSHNoqMOE5k5bfd1YbB/zi6ru24cSX4RTyHCQD5yjBBWbJWDi88sgIAkiAI
BgR+/S3fN+/KljQzBLq7qrrK/pwOqrfTvJs5u0txGwXSaqm7/maQ2Bn6aXNK4UJDp5Km1TS5LucV
BJ2Qjoy4K9TV4zX1zwuWa3Tbld1KrliaJePvqQsruxGIZzzJRZDxPDr8fRhhH7prYXpXmOcuRUzS
WPXJkOoLS2xwqiGTjccLlt6kn05HWcDWO4z4YB4imoORQsrprugZhQjC+KSUcrs6vbvpiyEdk15S
jfW8SsKpgVfrQpelmddhTD6PxUb7WSUwUOurZWE2VFSQqOFrIiNVx0qb/V2nzMdP0zgNE+KzsazL
4XWUxIYDKqGAMtax7OOjOhKNAlUSJbu/2CZ10QszSbLfTLCi8edcjay4S4bEFh+9TpPkvw22OtOp
p9nW/cqSxaX3iuVme8l7PKTfNo0suwpQiCau5ihN8r95nG7LJTvyKL5dJ+unikDSbr6YtTaIKrMI
pvzJUrkmJw3fQ38/bDH1d85kaNCr0fJieN+3vSsfimRcxW+Pg2BFlTO3dv8VQXbRqe9cSk8pC57f
SSjko9pkISGiUWmewf4tctF5WHZDbh2YVPkO/CIdDdZzbNKvTSfTErN+jGISfyCNLZYNfpAahubf
4VhD3eWgI1yVTukSszalCRnuZIroaVkfsKCwn4cy6/DeT6Tf3rdDRgwjQujDf4UuBvGaaSgVvvZR
ZkE3SxHRnZyozIBptNs2J8UdXMzU8pz2UbyKi4InW+Fq7DNu5rIL4zN+mctOhi8FPTbKg0SKWddC
flwqWRUjnYmv6KEkoTD+xeYrupF0juxdWhjZVVPZ5QzVtutW+D3SZVtI0oKbpsXaiGwiOj+z3W77
71XCOYacHVz54cIZcqi1/vQ7MVuo6W5B2KrQYdOpKsLELa3olESFxZ6L9OduLPQ6nDsI33nSSFoW
0XQDiHjPnlMLAztXZ76k5r1X0z7PVTYkQt5o8c9Fqc5lMqqjGgvHBizn2PmgTWG3iYm6BOMWn/sp
Qp4PHNOynlxhdBiGC4umxH6TeKbs7FIZzWeBmbhoyEEXV69M9WiYvFwFkadEs46PIAYsnVra2yOc
R+qG9HfUiWlt/V7k3/3BpuSLKZsNl9kjNGRL87QeNzk9pZEncUWHpM/PiBblxW3J09gjTIwUPlzI
kWQ3BVydA+q1U8OpWyIb/zdlAz9aWkYd6c889UN0F9bIJh+FSuMLfMPy/lwg37Vv4TC9EluXFklx
91LESXqvfYA5Tg2kKIWixbjuiSs+YXNZWWug8M/CNdqXqeVuh0vtvMNlz2KP/VyijVr+gKSEeAov
OVuL6zKUzpSVmHzJ2iIroL6pDljzT1eHzhK3huzlXpVwYXwuoAOaTIWuyuXTOQxbmr4kB/U8OmUs
Nv5GUS375yhZYaOWI+QK7RqObgKfCJZNpfjLo8wsl0Kym6TI9VWkcFTCDVvq324uYYhh1mOQTc9C
WlxJsi4FvrZO0VpFAJrk3yF0WDA4rIjEDTprmv3aFlSuRwjNVPrSzUc8XO1W4AGk4MgBrm892dQZ
edgGv0kx5Md+wefnh+eDEmRurkp+gvhAMey748IR8ffN2Cr2tXJ2svNTBt/p/Y7NIvSPGfZuyGPw
ABh/hAxS0Au0ckqKyo6CwIV1zEI4IRZg1V9lkkTkNPItLn7nO9vdD7JDbPyj42rpPnr8ruh3BsYO
8afbGGK7IVo9BH08VNlr7AaO4xbjlcV0qkQ8Sgj81zzg/C6r9UkN1FCGSsc549cCGOup9xqqGxgW
zfKcDpatuCv80D92dOcROsoxRtIiqHVZKsgWWlsUCPAlNEbOYB1LtUQ/dm3k7FqA4x2ZL+PYj+eS
FSjVG+uKUtRLOUUZmrODsM8OnmOZqamdXfxArSPymvqD6CqFnev5UHn/g/WKI5x4YJjjTrrXuSwq
F++xus+LZZpFNfSFMg9pN4w6qXaKAFrU52hJV3xwEe+Pe7hmil3X/RxChf8fQeAzErE/rygQuP4g
5uwWX/FVTk0WFj9/ki5Ez/TIMb0rWL3dTmjTtwM3WrocwIzyiL/iqYUHJ4O1oruuBZroCrtSIX5I
NlOAEOxKUvI7ikC6HC2D1cXe4huPlwHL9P5VsLl0/t6UyWyenO4Ca8Z9HONnNAoyxq7gEDZ+ilRM
2cteols5TQvdi+elnIU7rzvr7vJiw15sSfgZLRcfsP4QD6U6QwacJY8H2kDVzimeK90uWKJdzdUS
TWaDjvofxiQSG93LvTf2e3X9xv46rPu/OZoWXxhOcZmdyqBgdmvTzu/NDLvLz4CYoFqCzjptK/xO
unopOp5PNS6fzIa2d1giMed8B5JhrhyhwqbFgF8ORZPvmXKvYhbcbQ1Ywc3wJsqPIoPT/b6k+xMp
V5c+IVA1+i2NKyDZ4JgMijoLkxyKN0zG8LTYhxk5dkhBQj4qq/tooRFskgDv5aQR+bTBrWort3vh
s/h9zagRM8Lfoz7tmtTOUcIq1UON/sskeeSaKPPTPiCq23X23njXIzRk69DJ7qBc4jFtV8+7+U8h
58K1A04EeSnwIvab0jBHxhq0w9b0Zg57la+FHisV0X/xaROcWVOMu/No3zW2BJJzKP6lwtTMR0v0
hktW0QWzazSE9hCI5nBVuaQ+J5WZ4eVzpoMg4j74JcsuDkmYOwK/Yeshqo0rQP7rAfCd/EDCzLDc
KVgzpiVs73ZU0i7OKrYMGuURGMENHf8lZ+YwA2oLt5NmyniWNssQ+9/SFdGZpWn+OO0hiprI478B
L2dfBmvD82nrTX+PZ4Xe5sVQggjZQlRvds6uKgv2tfdU/9gZGXwFA68S4xrAtK1KwFiEKoZljS5f
aZ57IO3T/JX1a+YA70L2YBZ/VJ6X9LmwGLHQksB3LcFYeJa4aSGHOnLsqLnhac0W3PC+O7IbqdVy
i9O1JrVGnAvA1vK4DrB3qOl2bOi+nb2QeEOD4heETYdC1VDyLud+trxJyLFe1ox0Z8Y7d9NLXFBF
YnU9K03ukwSATSLmHg0bxFlF3i0wvT/ilq1LUsGEbqiLNHM1cvf02dp8/r3aFZcWrLSavmNJCz8k
ihZhYlVWuJ/LVg4Yy3I0ThtG7mNc41b0uDP2lB31sCEdvNCI0wwZAA8EYr9lwm545CC+xkXRtRHw
kxTvQdSdtiFeMDHp7Roi/4GASIqukWNgUwy/j9SDrxO/dnj/eZqstRo2c4tU+BRTQL5/G0OT/+YR
10cuI/t71KurTb7QJ0SI9f/1Wd9dEfjX3fSFmXCfmLXKIkNr1Se8DTKDg0hCFW+hXEbbJEoTXbBK
uzfB9GjpEPiw/dlDX1RzBwlvD63CKzaXQKjQjJ8KBOdehhlNIMRf/shrEqkOLnUYmwP0L2comOht
inyEuSK4Gs5cW4qM1yzbROu7vFCwUCL+b24WNMAYbvMnM2iJ8Z/5+QsCvviy5lF4ybHZeNac2QGy
+wNvGpek4b2J2zEz88dkXXG7U7r+4H5O8eSnEoA+daQSeBhOhnB4P/dzfiE9Vy0Mm/GgL2q6jHIJ
Rx3KzZ1UZAZRxaYTX3xU8rEvM/5Lu4FWqY2UajOR6Ldx6nw4Dapf6Y2M9XCSaqN7k+Tj9INwPj/P
+Ujeu2SW38gUixBvRNGYlUXx36GjKLvHnql4tMvUXV0qyqjysFZosHmNHiAMuz5LEBHvG+5Bc6EH
YK6mF7w796RD6l4+j7GoD9mFS1cmXLQ6jiJXsXjok2bWmgDcWm1YAB31+9QMKF9td3Qh+b0qj7pc
yTHEt0nOju0tJRuc9ktiI9mOmGPWFtN6nlfrUYqH7GD8PkvosCNAlI0AkVT4iOOgflNw3vc0grsZ
PjuMiBgrLfAE1Mmo3Vix/ICTF0wtlx1RHt+d7Ie5jtFDPfA+9RSyxg1x1mw41ieeoMXcjn6/CXuK
1KkpKQx/ACMzDw8H2l/eDlvOH2FEOZXNwZEji98e/UVdoNS/U+rZFVozfUpptHx3W7wcwDxddwN9
qWDVhF6V1Hg6el6PMRK06hTC58eMORwjZ/+FabGEYMt9XCJHTqknbKkWVpZwQl3ZrLBL2GfmOjJU
v1apzPwzxp4lOkhFnkVqVnofLVvxGTM5iZoiXgkzHoJ0f8dzzvAUgwGIW4gy0KYwfKq6HYuw/UGP
t/5E9Fj3pc2SkSopIp7W1OVojcU+WSiSPabMOtjS7jgsa/xLarc/4FJI3hcj3NcCaujJFVhgq+J4
wDMZuWO7d66kN05w8UHHjfxFy8Z+TrFimMn4ZKPbAAfub9Ghf6vSOQ99w9EnPdhjFUed+6y8Tfia
4jLf1vRl2NC9VTGef1EdduS3KToQUZt+StdT59djOvE1t/pKE61uTPIPAmH4YWWFbzFt6DsVQI3R
iLHOoMZnP5EUnY8NJzvErimE7qTeHXLwHjYSDzDHZDOWop5Wz3CzFTnuv6fj2Lvol0dXd0MWv7UD
DNZoc8QeiCv8d4ayhchg+wFfQDi5x7kvCKJWOl4+H+D7LkA8MJvhUow7AEPFqO/MFsemZlOIoA41
uC+ENjT9KfhcPh6p1686gbNVc7CtW+ociTZLs5luPXaUA7+aHyPNj49tgxmYj4s1b6OgppcMUdh/
Iq3YWS/FJm93k6H9IyYf1ktwUr7RQ2a2iTHPPju4R371xzAOF8i8jr1ePKC9E1VYHYQof1S/R0hy
H7EAND3MDJsjbUe0WFpgFtTWE2YQfsOByu8X/IvyJoXMZTpjzZ/2TU4Xjc8plobXvoiXuaUUOtda
xExg5oDuYGu2Jc+eSxfwgeJ7C1MxMR2PsYJ+ttIoFsjwyDxKloY75HTreO/eJVnXpTJhBJ9BTV6c
43zZAKCEgCY8Xx2UsFYOjgGc5aIRSAU+Wpl5rm/kMeKkDuCQ0yveN05bkm39VZaQiLlpS+Jrirfu
PdodoPcRjcl9mUEdf+rieQ1XNgw6v05lzn4tu7bDE6MSMeD7cEw4EKhs1FwBHoihXRgAsssReUvr
fFfFbSd8wHYD4kkAa1Nrk0f0XmHDlGA3URfWxxIjXG9d05nsX/1NO12WF77x4WcuYzE/l1siomcW
kjTUaNC1P0frDJ/wIbDkabdT/z5sBwZpIgPgTHiWDOBWkjz5GAVDBwIfm5W3yTZDCBwvS7bf53FO
Nsy0NvaNNJI9zn1k/y7bLuESNeiyxYQHYAXrJfOIoCMxvhPbZw079j7Fox6saCaKzmDBYKZPRenE
ecHKH6sGSaKPwzJ2D0SioOeQmXD9F57Yf2TzEr/YhSvMQkun7uZ4V+aJiSy+AoJ8EqPLHhMEIt7A
nQzvrA4a+31L2jGAjZMS2XlaPWSTk9z577kcQ1/FSWavim59XqfS8/ORwkX91wZT/DY264IGX7u7
Oe9zTOnOT6YhnvD4HLFk/mnmNS0bdL2Lhn5a7/PZBDugJO8YzKp5SItWA6gsK6UThFTYXMz3aVL0
W7Wis1RVnqntRUxwNMDt4tRZJ+PxKbK9POpRwNH0YU7tsrVliZXTG2Jw9QPlLdBdEDmt/0xxIjRr
cWrgqFFtROai8fTQtkXCedlfBhoXtAY6mqkT/IaUa6aYyrJ2HMvkdHUUnEegQVdUArGpktjhRs3y
qXwgReTrKC/kh8+GwWLGkLE99fGiGZIJPXqeOPATTaeyr6ISeRyYHGAEV3Gh1XY9pjmYZtJBFNU4
IkevUQYyKtiIz8OV7Rl9BG5Nmn7M+EPR5XhOUsne6JYCryow5lbwdujUG482GAEPvhzR6vXl/2On
8n5oCOjGfy8FQoTKlTs3lUuy7ZxN0xFXas3G1hOifne72E6p2zH0i1WBZ7Hl8rIvOvwh8U6w3a1A
INRuQcvd7lLiJkgLZNw/CTicv47HMcBkqpuHl2hACtODKRBpgmHdwclCg5oILekiD3QUMtn5rBH1
m9U4eGyq1hmGpRWotPCiuQl7A0wfdSDdgf9V2xzP2zXmI3vnpRim7yObXV9hvARaEM8ab9KErNbb
bsn6tJ6mfIImtBPR8WQo74bzoiNr0CFv5R304ttTt8MdrKWTLIpGQji1NZ6Vw1EvneEvHtsFtg7Y
838Fs7Z8zQkLCO7ok/5CxqQ/o86jMnGjbhRwMSzaYGr8xyxY8Sgdnim4sYWR3ArjxHoTJKMzCDXg
DJedl8q3Yx/GdwOwu+W6k79cTu1v2JKGz4DB5gYAPJ66LPhX2BNhX23EwkhxGjqTP+4Yba44WtI1
IcvNWE8LlmYw3YwsgzdPFq2vic43eqZKj/P1n0w71CAH3MOUQxdwCwJrKv8EfyRg4xZ037gwFvU1
z0v4WA6R8pOLbfLac7BjXJrkCuUCvd1d0iHkcibr2R+dRIcOMuZrowueAl74BBKObGYghqnB3Nsh
LZRQAH8WGwWvhXOPaUfyRpF8sBc0CLrq0yDQU5jts9R+tfdI/JzSdqL8uB1yml4Lky13m1PkLOIC
AbiA5QQB5osQpQaxsv6q8UEDIIWX61WxFQUO3ZxcK+XzBbAD4FKEFEKsf4bEO/0UBqRKZSOQM5vs
7bfFDorEVW+HSnPZvYXReIbHa2W64dFicfE4s92TyMtvlZdoggkszgn8/HOwLIxLdz9vk9EXvRXD
Dx8JkJxYXPrPo7ShGK+HBIDpcxDBpphuOlUmLyHK4NMhori1c6rbJAZX1uOOwUWXoTPMCsHaLI35
zTHv08ll+PFJvInTKjUwv3JAkVEgeaqJFeIEWHjmlWNWmmYHsvYyDCUmMVg9gnpf4u5+lhotrx38
9m77wTTdQgiqSjSqai7S49RJWNiBs+JdrW2ZXhyb7Bvz+z7WG9LZK2w9sHun2HzJQjfl4HYkfcQE
Br4bpFk9jWQBCNDx7Pc6SnvaFOfPUA4UzUaZa/xM3M89WkOTgnJ+MSwaHxUiO2rAnPoiWBe94bRD
shjDNL4CGpac926JW7cCQEAt5Ocx2wecINlhLCmQg1YrJXEu1TGhhQvYOaBOvCeJwQogKTRGN7k/
LApCtKJD31snoLYu6QoMIF64vN+zKa0AiXqMnBvcAP2SLxVSluD7W+ZZE5R5sVCFNGmGdR7iGbko
3flLnoCMnaYQ7jBshJPHiXiyJJKXno7kOo66OG2ROs5wvhjvtpGULZLcPyasU9X4p1gMmpdOVrse
EMoVtAyNLn35NPQkfnNSpw2IyfgRoO74MEuVfOBhz5ojF7rOMtt1jdcxWA6e8kpnIq666ejabrD9
e8aBGWYq5pdVJqJh/Fhxi0fROyRPHQBN+Z4Eqs6IBS1OtvDq33ORfzKsv+2iPTLAg02PoOZnweR2
AiINWrTzvskWtp/ZFlhUyc7+hZccoJl+P65G559ouL8Md/QFq6II6cVq+4PvwVk54PSvMY/ZGbRv
2sjIl9eiXKKH1Zl3Ouu5HYwAu8K7EgmWoPYwgvSolj3LX4EsrGeAVsNNjJz6E4RvBoU89F9pvukL
cEj6PC7b68pG+TbGFGlsO3oAbMmsHfzHhuEW7p3FSzJK1hwL8IhTREtVDWIp00rroKqwsbjppuQD
W1Mr3k9LmqNcFPQrIlDWTtgcXWooWaaqdMS6WkA9IVDsIZ9vzABZk/Ebf/KR/J32sMl6F27KPKww
WTzRvOWIMKt3cQiVnd22oxAONAIf82RCH/M7ta9pFp0CxXoPUKlt4wfBAVDE/rRH6acL2rbgfwBK
7TXIqrDk5X9itfkHGYIWj7HwzLQ6KcLyLUN2bEPl3UDmRqzCpPdHCUvf90KaWN/g7cbKNEmhJADN
vcziMYU3enZ3LGpocm5V+jNkyWFu0iFRoBuzzQnzUmKtaUHZswmqZDyaxP1X7oswX0XkqAnVNMtk
gWIVX0C3AUdHV8EBeRf1nvccmG5Iyj/7NqKHzlnBH0B/Dkm72Kn7/0Zc36Zs216F26Wq3FosUdtZ
04caoC5Da5lvkC+jIiJEFTrGWafiPZghB+fVRTkdHyTvzBsGyhk90ojrRtVyPMJbDH/q5bmUhRMn
ODclcV2OZr4HqJJCzjB0w/xto26bXueehOklgcP9UpcShd8j7sItfSVxWPs7vc5G1WUCC0nMnaCx
8gpleZoep2078E7zA2htNQQA1vXokgVUQ5ZDMnNTllke7rBz2PFfW6RD8YhuK5ZvwZFjro4dGfdv
cjJ4mNIU1FPSZsGlv0G8FsnTAJCFfwv4233vDGJjeKhBQSsbS+IC06wGwnDVy55kNZCmI3pC67Px
di1E9Fo6PCUweM0HYWIIEyQbOkQ3E4IA52iXE1LFNgnceCMW7sJ1IYrd/9gEyJlGrlA9RRXTEJtC
z6k3r0D7xl28fyduhoKvBZ+nc3LnR4HImpV2kD6g7m9Li2zeaP81kGhyXyUgpSKFM9zikRad7jAr
9bVBWQemjPIkQf6tfuY/sz4CIw6PiqyIrmoWa6Gafobc7GZMITkaQMbDXf++DEQlF+h9lnBdl2hV
umGrKsaH1S++PDPRF7O5IsKIoy1CqOzxJ7e74rWLM2xs8mkH09QoBZvX/wSgrezZIwNgNo1f2U47
GDYgAhzGoMlBHpBcUe4grVMoNOIc75CtSAfBwFxFEfd3a5KxTN1iJsW0W00p3MA+SSCErKfMUnlA
/iM0IItbLJdyvZy8tMDA9pjT8d6ADxs/QGBNx88VFxb57pMtBjFJ5ehkfImxipgr9AoMWjlwWwNe
e7OlShZJeyR0mjA7iS3aYNF5JBHQhrPCh8nHK+4TDHCIWtPp8Svmls1Ntm6FHF5AFgSnH4o4ZSpu
4IBhjr804dS/j2wXAxjuQMe/HojAbk4yy7g4zYX0Zq7XlBzmnh8gsOF5TLHZ6gEPqPPxb3/7ZT6Q
dwcC3m6mBh/KMRnBLzHGYmIPCX4Fa8D0G3j/wFqcvrGwTbGF5R7K6HG6TwhGM31CLWUFkm13gvkk
ZLgn8E6rcf6Lw9zn9/GWSlMZl7n8lPSbwOkfkMxa22Qt4IGxld9cxPLdov/xG3guQYq1RmBmqfh5
zvkxvnR0Rbk+YkQp4TKh/RXkliI/hkLu3aOLR7vdRzPUqTcwS0CCV7cuqoFumrRIOyfoTawpPkXZ
D2Xls97giHK0FWgZzRa9KdzZusXrH/dWqikZscNdZG1C42N/6HIAOu+EH3T+A8VX+mkyfxSAFkCg
AtZ2RX5HQFJj5gC1kZ07ukBwlehyfClmWSLFytOY0saOcbpgpT0ffwmIbPbHEuNFqEGMMnMvNBI2
TyHD+W3nEiRwle3+mNPaIA6evDm9uawtk9ivFeaH4zFo7Q5dWewwHHXfA399iqB6ISdQzEgi6bNA
AhoSb25NanZfd93YiQt8ywRYSREQEIPDg41CnfoXwyOX/4wdjf17jPjmpAk7BnKAoza8+TSxC5pj
+BL+tkmpz5uDYi3jlF3LbAPsR6AtrdNhRKJNkcY4SgAyehx0yYBgl0hyqEvUsaPRGiqAihyCwcYd
D0D62g0EKNE8RiNc0Pvxac0LQx9XdLtoWsS2e7CFvboZBsmOK8We9XXVB/0gpY9FC8FG/CulzP7g
+GThredMgCmpolCDsnh5WaARYJ8U2PzfrsNpufhhclODXXwggyxGK3hlYN/zG4gS7HMu8wCQX00F
0oVIbB/cEPXDbT8IjW4jU/t7PpeZf4h9Of8Bl+c/VcfUUJdzJ/JK73kOVo9jVyGCerV2ZWeLure9
UCgciA4BzIg/7uiEQTXhw+KVPKLxfh4L2k5c2TMpmO/hd+4AQ8T/DrJOS7AhYV7+CLcd2PsBnY5a
YWfOAIWmw1u6Wv01gij8hMWvPn4cOTF/QgTp+3OP7J/udlmGCCa6IbLlqQNDvrQQTh5zU06rQmPi
MjE9kABLrnqSAFFO2DvqoxcKfQcWjo5h+QtK7p/O+B9cv1be6x2IvhczKLuBx0sHJob3We3kDgUc
CVmpkVlVZAMKKom7RwC42DeqoHcd1m+EKfGkFZCyoNmKy70cmokElZyjeYnSX7HutHnDqWLunwYf
AJczCLF8LAFjLxU+OMW+1nIe/spEmwTP0LGLE4wmZ3oLDRlKtVyxkELLwbD6iJL0AoFSv2K/D8DC
tur52dLUANxcIFWQTzzVOX8BUEVfAMEO/JOumCnivbe/NPwDn7Hm6Kc6obgfsBW0r7j7o32MXjju
rue885zVjFlStNSLAbJTZqJc3rpxzsafQz5PuC65iMjFYQBjl7IAZHRiFPDICQovuTc8dpCoqFBg
f4RwA40PG/s4/DD4ql8qZJ7kuJdYPhVhbeGAD8uHjHOTvioPcNefx1QdWTNgeeyJb3Cyb3OokvBc
HcqpWiAoFfCsS0sIVyo4nzP9KMIguj8jGXtyB0DIdkVN567IK4BIh2kzQxm5Lzha40eEMS1XpWWW
g4ReDO6lvS/Xm60I7nVeD4PAW5KuoiqNAuugQXGeVdj5lSnc9Bcb9tUhEBACPhAcuIdu57Ai5Bfy
0Xj4oVGVIGqf8oCXx2cAlb/Iseu8deWc49ewzi6NOyReBZWw+KR7N/0ovWOvcUnLn6nBk1wjvyyO
voOfBf5Mpu4r3bLlTxFbpk8eDJatRDd73o4HoOM6QltGP1LcfZGo9hJOFy+Fo+RorRKrecuxXR6d
RvhrdJ8T2gz28/gfZ2ey3DiybNsvghkCQKCZEuxFUn07gSmVmei7CPRffxfP6D3dU7fMNK4splJE
INx9r729kcO9iq3ixqDUedCN38Kg5Irvq4jkjMbQ997KNJxMMzj2Zs1T3xdVm9w5bVWYt4OAQz0V
UWecmhKihZuzmi8Nu5Qt6Owszy9tl6CpQH5i+imTothIz0jwohfdIlHLRWw/VXBzh1p0bnxXlSoJ
R7qEVUMzPaxG6QZ7VcF3DpXRvrHCRgerIraS20YQ/3IneSsm6yXr6nc6kxgAoHWoumqGONU5LwvF
ki226hRwS3mWhKbvTLzEKisgmsSeLN5RfrK8u7OoQ7Bl3V9xeeuu0NqM78shU/Wjz1LJ7KCSor3W
/hyV1TLbjJfmwZYPk9ulsNcWgN8uofovu5UXzQvsC7PKRzqSoN60yhoujlXJc9xE7SGgXgC0CAzL
foBomZw1zZbWL0thgVd6o1sWT2kTmdUmjSeIHYEGw0RwjHR8MYn/v82FWUkUhlzn23iMSn9fNYNM
T0B8GQPioe2iv0gKWffeBkVTP0XsKZYrCqmOb2Ap9TliIOtsYeA7n9Hj0PMfdVe3OwUon3ARoTHt
g7obxkMB2fuQ9VZubRuriYo10vAc34klQupODGDMS4kYRshJKejNV3ZtmePDYvQ89k0edx0uCW4+
eUbg5h9RpRagYsapwq0ttbuqoqVrzzaZ8OXeyZdkQWDpYDmZkS87XRvltoDxObQjr4pVht9iCClU
u4tm7/JR+cTCVHUd3weero/dYLHhNTBcaCBjhp5SaC1yI9mweY7Rv8K6N1gd2arItt+oKGY39Ayn
tg/OIpe/WcMpehqXIj0Xk9V+aCwnMbvFWekV0q6P87nrAhe+gqujCxFiIf+a2RTZTY86NG7K1tCH
kaQ9fsy29u5kdI1jNXq7v8xFk/5SgdvsvKkz8Sd19mTuQfil2gbj4pFwt1Akh9V1ynNklhkxx4mS
ZeewVHP44wdSeqEzjKIK+7SrDmAI6qGtDSeh3pydOVjLmqsrBAMbk7uhX6AQOIkdrZpn/gWdKMOy
q618w1/eOsgNrWvf2K3RBAddtqpY53nJQrcopwf/4qnuP+Jl7jZwXtgRHDeq1aYRJb29U5TWsLVi
3VAQGtOtbAd/m8VZPodD3xNL1QleVuu6Nbtdu+j6NxVWvhlkPp6kI8otrr1+PVHenfqYuWaN5+Bj
DOqMB7LJCeNZmnrt6K68E1nUlLsinfNbpJFyn4ipvG2N1N7wLrPQHKd52CpqoVUWLMFeNtl8x2+5
6zeUhEUDTeKaXUiHC11qN/G2j9EL7hsuG8UXyLrhR3NiT40TNP0apIJA0SnugVUdFUB017mnGAsu
I/eF1g6aSK3Ojlzid9k4k/WcKdEJZzfiIrLelMpSUvWzsThZ2pSPVuL6rxHkWxziMYqGlW8gEnsY
KPVKlZn1Z4KOWlZmMIznRNbjvrBzIJhyQaCt1HVsQDz4DQnhfszvXtlfdp279RZxFe8A8nZRhkNF
9vohXuAnSmHFzd6MZGBTElikJpmxc+IbowyYVARYlYuWbF3TuURs3+V4NY7RbSXunNspmbszH/IG
tkW4Bmb45dEtwFnC3Fe5CKOkN/eLhDbaxEVu1KGCl1tIBuKu8BcdH+LRmFYN7dcefFw/1rmyI2ZK
7jA/eH7FoGEhHa5e5coz5gvALFw4RZ/x7A42cviohutdv9Q7YUm/2yF0zdOm4ko0/5hmf11DAOmU
hwwmYAxH2y6WdUefO98yFwZW48XSymZjLKIcSTwW3BULxp56N5mVY6xb1NHkAXGJ3T29EdBYrBD3
WgrLzAyM4BhlSaSAfQq6owDiSN54XY9COnNB73kNAmZ1VRPRYI71cEc/73wGjXaxHDlDMrG82Ilf
XOC2o+kZ7Z0kUcrZOIuqxYVys4/WogaRfzXT3GAsaBr+xhsnqmUeWn/f8kxQt1FgJ6GkfUQWE+ys
WmPq6udV6bm1uluqMYkY5k2iZfKt4wiiA7b2kUpl6Pl/0xhLRlFXT0RlesZxbOj4NjoQ7bPj1NOa
F0r8xIIESlvC3VLK73QJXNaEIUklKzhtXgSME3mLm4gAFxLaKLpQ5YcN37H4NGlMNknvSLnlqoRV
iMGG0LxyKumVGnPIk3GGsD0PFKxuyG066RNp6222FUAg853oWy0QTdjvsr2+h1nsgixp+itZQDGE
eElEsomXzHXvxgl/8qpxm8m9DUrpLbeAfMl4gIu4RvObnKpzxlEtj4MntbOf4yal9zOn0dkFdSSS
PxaWAzLrjJRRR4LgOq7MPPLfg9p33DvWymqHQ20kFk6juojXbmKyNq2fotwNO14KVaiaDpvJqoV9
a+/njruXV39cAGGFJAaaVai5QBAj+qiD5gxnG9j2FPStkkC0DLONZ/7s4Bwmh2K9N23/VKq6js5C
2UW0GaspfrH7KvnEHsa420nk6K2VmiXj28Bx/P4FNdapbsrRQ/RhTAm2Cc7awmXbrd42Jh30asAy
ZTFXhQFY59DxDIu0frYw7TTbUnupuat8b/gTJ02wTdxFN/vOpl9YsQl03npQnzHqTN9f2rrry+0y
zL56qJY+N4Be0phNCFHSqGQzBFX+ZSDi60uVxL7eOE4w71zPGOfVWBeJscquLgPq5TLezlGaYh4x
jSp0J9f/DWfmPLRRk56S2kMB9ROLztYfU2CTZenmraKUmEJcMmbzhG7Lr96IPZMpPJHD2SouBjva
93VTRhfbWMyr27OrbIByE1rs7BCSV73Xo05vq6ryZrbiuvJJNuzbpEc3/exkSVyT51EjTvyJcw+f
11Il3qO6YlwIdGjIR4eJdrm1MrkgRxnTcuZBElTS+bjstZbRXbGAVj6WNOx3DpcuDAG+unUk9bSc
rCzNva2PzP1BsUWum1XxFk1XcM7Lq9nJQOEFVJDX/mwPjPr71Fnl1iJ5cOr2XQdttVYoP3/c2Jwp
VchU2xvDmLwmo66eOM0IlzKy9j0q71ebyuVxmqR7siq9/JrTrNiSy5OdPNNzWRkB04D6AGCYquyL
LIemCgtLzpiu5XQyAPN02Kt2QvWL1VuJoYHWtOm9S4kzlBuCu1MYVYkzMWdE7lld8x6kroGcViwv
QIzT7YL6eGB/O97BMgrSTUac+o0x1elFFAOd8RIZTL+8lngWWjHLgzCP+20rrGEHOtJ9wJUZt2OS
orBDYt5gLG2DDYa26jdolBnimGFar0fjyU9G9VDPzfRJMvR0EphV7iZvOuY8SDtqpfbRHFruLtNT
/Q74PD76g1KH2rCgq42cGpMIKnMj5PDFXAI3jk6yE1QYLjBrEmwnCeQ74HBDkswUXC/GEiiHdaf1
YYmlubfGaj57vIUBTsr6tY6Bag2+ka9kSOu/VeFiZpk642mCGnrAUz+e8mHqDw4QyMm2M/U7n23j
wLBvPPBRdDaU1cnZd/PgFA9Xok9HooAkFNg8FXVxMTRqzZvMZ/AoqhgxzJw3aKaokADZkvHYBHMT
ZGiTuOhxwcS92zyQCzQNIGC+0a5oPct7ywJwlKNRbawuHd/KoWTkynArCdbzoJK9TqaOtpjc9FBl
NH2D7aTrxistrlQT6JRNrJrcFcmEO4wLFpMz8lI9DKDXxmdttKAIKqqL0MzFp84948CShOgY+ZP3
PhmOzVDOl2c0kO7XnBk90IaZvYzCQ3XpR+uEwDIejGHpbzDCVOsoUP4mJiTw2PRGujYy9nwjixIG
6pvTqqPyvboPxc6meSUPc9pikPr04Gv33RIMe5pZ+9Nvm+5GL7K+Z2jI9NXW1Nqkp4VG4w0Fcovp
8MpLjR1sbI41wQy2EyZMQiWj5WsROM0yzOCvblepXzEOmnukcQzPI0JlYxTDji1kHTckjxH0serX
DLAsHc6Vt7zw/AKttLX/HKFv5WtrMOO/c14ZG4QAelY064vgzCHe9pHZUZWa1VnPuRShtB3xGBuy
nZDmzfI4x3lDI51N1pkuzDw2CJ5cNkQCAzGj2hD8z6J15uzyJZlVF+ZtH6crdmhhkfZHKghr0evc
6oGAmKrMj53RN/7Wyefi1XcdprCM4Db0Q7By3qCzO5gwpjoMCozD3ATlvrbRANlDh3GId3S1ovLP
13ju+i+3ctM3/Bka0cMbCbty8nMTJ+VDoGe3vi8dXARJ0pRvumJX6iqYSQxZJZ3j0+Dgi8ZRV0AU
WV1+aXIbhAuwbFfILDv2ZcTYm1XvExrgNB/TxjFvcGirnYH2Um6offOniaIQ/g+XG2YMo0BhZNOW
tBr7tazzj8p3W3zHXc9F2LsZyfQEdSBMurYVihG4ep/NCkg36S0UaFzba6qKYe0yUwAf6sudk83y
0wLKu2i8JGvLr7hp+VpdbpGRFihBmwipivOQp2x6MYHM+hXSGP47l7U3B2lOwOStpkNPjCrdjtAQ
+NrRG7wjfkj7vh5ddR8vy7xvRZkPqMtJD9XUir+sgS2PWNRNeP7SgDsMHBowoKw2+NMyWY1X89X6
FwqblaiW0+dnUlg67wZxN5NY82kN9yDqM3QTbFG2otipotWIKW1PKeif20RFG4bB4CSqscOSoPpf
+NoQkiHBuo2p2+45woMpXokyCO4nMQNqxG3aF9nKtUc8gJhR+q1XduJQKlAdLJ/9dh5iPF9JW0Z9
OJidd2yLmGS4Oqir6SjIJqA060S16/QkSGg1m+VOuhTtedAMw9pzi+U1cpMoLBOyQXc5kTAfce3q
PxQVcj/TUm0XWZgb7DP1k7X44mmxB/GnqXGvyN6PuJcWJL/RLuKPRA1WAt5jOaekrLoNiaRgxsxz
ZL4ig4+/NB6JJA1SQxwhLkbmkJ3x0QWY8Rgwe/lzO5bOoexS45MRg1PtZxzQN5jLCCrNy/Qwmq06
y9iogDyDuj3lxsCzwZKcSzLzbwsktS0nipEUSakJHiY9BiumX9Nfx031BseB5Gcy5dNI+nu6QvJG
l4PefSSHKjqbwCuX2G6qHeO2Bj9SO287xgfOyoiHJtkQAVc/DnVLs5YVjGKSzK4vc1rVv6rUqO6M
wDX20muXpxb6C/8nw6gl7IK+yfC6ZEwqXTfYWn1e3C/LaG9Z9CwZPtTBHxd/EgEGi3mFsVlW25Gk
w3rOLrizlZ+e8mgeX65IzMVC2X/2PGd4KxKqD/xUy28lNLB4N9A7rGhgiyMjtDm0Va+PBvz//dVk
iO3F4KEI28AczpMuMdN01vKVmLb94IFaHyLbL+8ya+l/2coebcwbbl7ztkdqgPRlykrUV44IQFOn
sUAIXoSO10dbZ4qGCyQfQXtEe1VZ6OiMYTZwhAsZFfv1sz/gmd1w08y3cddn1UazMO/RNbkmcvyt
v6beAS2aAoToi4kXK/tMI4HOJGYo8YDZyV8T0nDjqL5Y/qSkbW115/T+rT8IuKLOKPqTivFdHNne
Y75ozZhqk0izBQHsGi87JDGMSc1QOO7ydaQzGJw0I55th/PaLx+JWgnERs9JfYYUNp6thiH0Nqic
NtnWHgp2mMM7xlvMRPJ3k0RuvZtbnDKrxOf+JpDHKs2XXLiu2CmWj1nhXPAlEKgxDItyof4qXNlT
b0RHPQ9T0IYN1wDZabMU0RzS8I3tCcpuZh9eoLBTMU7KBonnJ+lnelBM0lunN+yMeQCYzbRVXScP
hje31keJIB92RSSGBy5Br3saRz9ODkttjc496WHLtMpbg5NLM2ffePN/8HIdzbegX35xKiOjILCM
QjrTF6nbbGLhLDDGlqQOkPBJpY6/Npp2MOqtLd12DYRuschFeWbT8Efjeu7N9Zx45vgOnH+VC+l0
DSxHTe0Ta0JIzKkgA85+qdCTgie02bzmzVjk82uTMIFNz42rbZiGqh3FxiyJs5t3epnpd5Flc3km
LcUaQ6Y7LWxkAJQ/PExdThuUu8AvZWQ6zRRm0tHqjIzm+7hNSqliODIP+m4l40otN00f2NXDoiDv
bk3XBP4OsRsu6s726duhnKUMnszKVN1qGpx+OjFtmz9lHQCDrPDJ9Ns6QecMVioCZ6Og9qQ7rHow
oXrvuGJcW9pAsC8XLR4DXPNnd/LxZzAgnGwsErX3zDDSf53Lxd0hFrZHm+bhXk32fWJN2d6rmJz1
ynPC1pPOrxbx+yPGwXLsW8fZzI7HWKCBqkJqn8U7dZ7B3UFqTYr18k6UgkJSQhtKX4GjjJ1bbmSZ
Uz9bWdSDEQXFeU4a/4krItg5TcctleZcxJavdylWgTfSZ3h7tJKyZ1VKJkoeYRxHx5qmv6ANIszU
FZPRUWUhf7vFXTX4yd3SGB5LBepq6xbw7VpnhWSYGhXOGizJupsXYz4zCcxBdK9+wxUryfW7ijxQ
oaSRyaetG+zgVTptl6mb13HpNi9Ta8L/O8P0CiGjnl3LQMspZCU+gtYe94E9wuNQ+PRPhPppPPKp
mkLklIlnox7Hy3WH7Ftt4ywMaSiDrZ37803a9sWLUzTjR05ckQoTToWNxs5ftZBlcFo8BYIoyvKl
48StJVvQWO2c9949LlXxZaQskMFt6TwtVlqec9PL4lXZTP1rOcN9Y9apd5Iu++TTt+51Cyy9mvH4
vDXsxnpox1lB/9M3bx1eB3R1GMRZPJskT6ZRxx9VMgqqdt0761ywa7UIbPHYmHowNpNPdqKKDQw4
ld3e5mnOy2Ym3eDdmTK8N6m7xI+tr9sjYPiyHqrJ/W0ZJpMDRmd+yP0Brt1q+zgirJ21sKw32ymm
u8qDUDaxDZ2UJS0Bv95FQCv4M+5jhUEVP2S26V2VEbtixXcBP+JFe4v+i/cSx6VNDoaaMbRiO/Xh
GLo4vnEbYstWdmJMb4wa1KVj1MUYuOrX5F1kLx2Gied4EO6aBL1568ZxicEc0tZcKV8qtSkMyy3X
WEH1JSX/xr3gR2DHCYM2xvIP1thZH9loyhraAGxojXVemdvZqJdQ5JN4KnP0wJHnZNqant0M7yio
rthbAEnNlnCJ7o3x3hvGO5hPG9thu2IVG1Yt6SX+Oq9qd9iYtIbZxewaGZ+Ta4sSRlnbrvWcVUs4
RA0joCopm21lQ5jv+kWNO0KJmUL3ZPRdIYkg+HD92Ei2RjBi2qitebjqvk697IU5aHA/0k8uDZF5
e6dK/G1tgioeI6PD+gxm9UAMDxae2W4oAAIvHZZjV1f2NtA0eUNqKOQxZlw0GF3PK7qnrup9ko/K
rsz3arxylNf4ja0qC5fJV+Dkfch7rV8P6A/7Ro/Dr3TGbzLJDk4KRc4WPNQBo7aWaA1WAwwstzTq
Ft7UzsZfEC3EVlnMgygooI2usa5ZGwpqMyBzL58xskaJIvJEZYIpbAX9WFITGYMiCpSgoGXfNgM0
Ma3SkZ8LDnSYryYLEwszU9JmE3lRcXDBiY9EJ403doIvdkqgLbU5cR9YNAg8YU3NknI4IBjnKJjk
F0DgqPGgdu3zwHjzd8F19Cthi8SmtOzyVi1B+6pofzfTPM4hY+ZqV5kebs48a4xqPRex8ZjJoPkz
l1a5AbVHgRwMVYeWxxDeW/zrKgMGQw5O2KhFbjSq3yW5KM9L5KGGy85tKUsWwOdIgpLniVCbxB+A
vSLLgHdy3zSbJhFjfXFpRZ6Do2dypxFIttxH0Z325vk5qJ0KvSbLnhnH+k99ibMMdCQty+2g+f0B
iCCtpZABDw3Zapx0XFt/RpqXraEdCD6cul+LzBcINb9uQg9gks5QMEcGKkeZqlSchUM2GEcT4Xmt
RpMSGBZDsAPbYpcwm9jV2rdgbnemDcR1QJbE/GJNtpEyR69Rt1AblLkePFC2wyBUuSfstLi3U6ZH
ZHtlIZ0AvpSgAT2cjJjqtifE6rNfLOipAHQkZcnsPusssmkW1JBbLuf5lV0L6sFoiXDAb0jzVokG
W1lgZ9OO7MhAbGmLlviQZ5VMeLKVODORvdIhqDYnyb33QnZFp7ZNr5MOzdMt38zRX6615uJc3+bK
qu8BXvyTDNIue4mbziYnx85CVdT2XtlO4707tV5K3jsY6cI0rZv94uJapw0l0WCULE/Il7qfHjJg
Zm+dlKa1rO3FVHovK7BIqDzhM6ZNzM5BtSj0UzH3WbntriE+u65dyMojxc6Ld65ZDQs9iFuUz6Tc
D1mo01hdQbcgi7+KMUp5kqtWoU96JGFFj8NMdIoZznOT0hjYVUkPPQdT6ZDMxMj1a0iztvzblR6o
DApZXhzm66cfW382jT3jC6NcY5OYmIz6vsIa1REKo05u4ArrgwgAz+PoeZVsHoLKTJwkdJhDDMfC
GUdvxyLdoGS7KL+RMOGadcOkE951QcvoqT0ZHtUD8mTwoBoxPHVjM1kb5c0QbBS5U3k2urIfbxhE
ZvcVmwpfl8Gdi5DN52O6td1yjLYF6U/7unGam7TKETWYpaFikusijhNHM0zy1n9JO4WNy6EL/EpZ
2R0d7ZqS/T0jZcvFbkRcLfDrPH/OiCEty29G/YmDglzCoadvu5EqiLwdKo6MNi389znORfo54fB7
tI3Zee1oKKBOYMhwJsgkdY49SSXzShEPQ64Y7aP/iCQ3to9ZVIcQVsxwS15GjR/cRAR2bPysxzLq
43WaNgQXYpGB2eoeajSRrdUt5mUm6eOMOi/Bq0CHuh2OxCBeFcwvn6GCMq6BPI6oS5Lxb4PovGPm
IdOw7GV/yCIh+9U4EpRHYkP6u3eZd6KS+eMn0k72SEzDeBsw9s/XrWT6xj/WadazVct9JOy8WqGV
Ny896X67wUvcmzIij6VgsePfvkHF2cViHHlNG2jaJZ93CTrfs3bF0umLgJafNpMLepYFls42SUSL
hm6eYQwP8FFUQWlvfVhyeQTx4s/yNqrNNWmhXgNnAvyx8hcjg3pjQL2zu0qu+xZjBCFPFK8cbZtI
nabkFRW0E2aXDsHtV7JgQFsRTzDtVOuZqM7LfJhyJD20gpjpJa37iuzo4bP1mpGoirwLxkMfzN5W
0b5tpcqqW3hCgqzAxIpjnbGvCIV8vBRl3h7dKEouVZ1FAGmd/eyVhsiPWVGSjdCj8V38rg12dhYQ
CGbIJ2HW88GJHIm8HeXBMacyIYppHvdeNmn3rmqjQJ8R+ylkyAnJPKtet/NENltgJB47dBYMS20T
3eG0W86z5mB2vV9vtRYlUXuAP0QZlUd83w79XYVDIyGl6ZyipqKAd674IPyd2jhKk/JPlFz9b8mk
PmKnK8LgmggVVm3hvdMHiA0y0LImiUPfMk2aIdBEZMahMLpebGI7Y6TJOqv8NILi7mqLOEazlfpt
IiHCPGRcptSSfbPuGyH3ztirBntG0fnr2ssN0owKd4P96bWQuLld0b6WViMuguQ0sn+WcVcFi3zq
U1N/sUNc3SmXnCTORv3oLIv9mCRE63Ftmozq2C3kpauWYenOs/KMn7MAa0Go9JUEQC+/yASZb2w9
jRspaHVWHCbBW3W2LeZrZkTk3kzKzQUadvBCIGz/WA7thIpBtiilnz+pp8Cayi3lEKOGJh/1r5ps
r9PsXoOcunF+lIIs4lA33GiD1w07nS/NQU9O8LgYlXtLaox8pKE3TmiKzo3A9sMgnS+6Opod492W
QVC+I3LEM0n4zIubCheKCKfK89KTUxTNZ6uU2DuAY7Sc8YSKRJ7XDuMqN/+scH6z1rdfLWk37pO4
i278KhrXPi+9L0mo/ZPvVhMjkYr4Dxu9cM1i0y5MyoEbeZyxL2dZsLfYwIV9MCpwTJG4/q5li8Wl
xW23koD3O0QGTl9kes28cZjtxHu/ztsnT1n5s0mSwQrXp7G1jAbPqyasYa2AyprVoIf0UGts9Utl
6gcyReXJF/8hikarxedu8KYEbLDoazuzumS+3UFoSkZm0YLnIskGQqlYhgKE7UTdzZSBn1SNHRwL
soueFVN2tbKQr2/jxhWnqffGN92av+fFTt+EK5IHr0vyW9dN2nVs0fuZeV/swXjcM7CB3rLnzCXb
2o+afYMgskNCo24lsPD63kLXhBSOP6KE1LxNR19NvGuGCwkM9aqbcijhNN5NMcvXUffG1pic7Mx4
gVQB0Rcbz4ZTjmt/INWQOLHfXLzel2vgupl5Um8Zagj8ULIfL4mh5s/emOKbfumyDakqAqNYzVCj
3ZNtnFNllinxws6hsMhrm7cBOy0yEklSwux/ZVltNaeMyyrBujfKVrNcCD9KsSJhrxytlTI8GV3M
JK+ZHxRsSuofIJJTJwvJDioRCWh7eB1ynAO/BIwmWo/TBT5X3tFFLZLQoyjpcJnSPS/6gkaUF7wJ
LLqCW+5XogBWtVsAJJ9hUVjnul3I44mpfkkI3/oLaOiDAY9Z//m/A4b/IUv6+0L7Lh4h1jz2Q1uR
dQngj1vCH3720d832qPV53GaiCOM9W8tlLeiZhWbn334t0UHRvuffGJlHZ3e/aCVYoz/L+sH/iFS
3P2W9G0bcY4fjwABVPcJKJKsZdMk2MW7FqzKxAz+s3/BNe/5/0kUhwlzU7JuraNh5HaIyWhXeWL4
l+T7f/pav4V4EzhTeuPcWEcezPdWT8dKmf8Suf5PH23//z83DbLwiqISR7zceFd3uuh+tsLKcr+t
HzAEGF2eK3lkvHSvncVdaXNsfvjEfFtLEhsRQ1qVW8dY97fMGV6pMf4lHf6ffiXfIrrnCIITfpiv
cjRIlYgfjRxnyo8ek+/r7d3RBGqz8HPVZfTL6eYPj9fMDz/72wlFDgXIs72ecRTpYnYtDqnxw0Ut
/2unvY1/3EKeOyaYf9Z2atlkZfnqZ1+m/HZI8fn4mTTJbKFMx42Zb6E0f7ZhQ347l2XbkCCTyoax
BrmGb3Y2/8tv+/oB/yVYX347k0rUZmJmXnN0gcQMpn0svKYE77YpSdc/XEokv51Ox2MmDE7JXyLy
v3ZT3hJasP7Zk/jtdE5572daVM2xCPyPXNV3wKh/f/bR389ma3d5yYzqSD1za9I+18PPVmPJb0dz
anuF8p3OR5OtDf50J+f8Z1sYvi+170mpJdIhno8xC0DXjriuIgri8WcP+Pe99l4jzBaNYuLY+/Yt
WFd7AA3vf/ZVOt9uz0RjgtB+Px7dcbjRIt6ZdXb/o6/S+XYy+SaXlltyOFbUeew6e9de98Pf+LeT
6dsklXZCD8dI5+0GIlBuvHa2fvgb/3Y800EQywFleBRzFl3UxNiA/Rrpz25N59u5zEmZaaUNVK+v
gRZN7/6JIvnDn/zbwcyYOKlREW0tExClwKjpy0on/5fX1vXf/19eW863s6mMsqGQXzrib70O5wij
8igRP/xKvx1PP9BJTrxyyS4mD1dRfFJO/fmjB/H7jnsj1n4+xKo9wnvhBSpyb9UKkgd/9unfrk4n
niRZ+axY4AVOmo0RP2dTNv7sCrK/HU/Wzi6WzPvmGAlx9c16NBI5mW8/+9G/nVBfwLwtXl0f42rx
SfQZLoiF9c+qWvvbGa0Ia8sEs4ojrrV8RYTRVuDG/+GHfzuifaHTsh+43FKzeCKGig6+6v9t17X8
zwb3//Kk29/OKF5T054zyS8GM/+TZWS72ulfwB2IdmxYSiqEUV+dFd6h8ZbjVCP+6Go5ST8oly3B
N/ELzuv8kEkkSy/SAX3mVaegyYQn0b/lBIoHa9pfV2OoECbnPlJjEhImA/ZmYIJXM/B0Dw4tZ0se
25k9FOPw5U3McbBZr5i7+HdjFeS3hQlmDWI7XbCNpUeP1LtVkhiHonceUxXcZqxz68fhdZoThoRL
DgBMm71U/LWNVxnjk19V+bZzzXgD/xdscxVcR/LNfY4PblPEvcC4kAwHAcksYalY8jDfTJMXbxd6
bP3MppK9XaixXuE/NX6TVe6xPkYOoFrEhg8OXgAx2rsGGOiEZb5m2peReJ2kt0EbRbcE927MWA/v
2Wxhxe7c9cwm5Q3Goxvhq7cFruTg9MWtUQ16i1RiMBupp88poDJwzZuSCU9rRo23FwbJYZi/mc35
6TWSnA6KBJppgBQ39ATw+T/UnUlz5Ea2pf9KmfbQw+CAO9qeahFAzBGchyQ3MCYHzPOMX99fSOpX
lSnrqq5lm+VCKSYZwQDccf3ec75ToJQDKlDgJBSrPApOcdijLC+PRpXtaRoU95MKgq2tQel38Ntc
wVjEgzujRR5AlwrzZrCtm0HZ44YDeI67XU7YTjt38gpGgWtGb73nJG72nMToP+NO2xpo2W5SSHzA
Iq8qF95zXiaPS5Yrj+qsmDcM4neAlR4qbR7pTOH1pt703Uylsw8I/kZgF/RQr0Nla6Z5B+CEzI00
UifwsSNyqPmkYQrHpGt7RhgEnuLq15plS2bgzrQNQCDvHMvADVXIDULR9ol2LrqpgWk04SS9gbmS
GcMD0OwYozWUQA8Ck75xRoa6HggATLOO2RyV1coJFYGoQcGjJ+gsUiOqeu5OgdtdldyMF4r2Wrnw
RLeqocoC+DXaXj7MO/p7pzEsHsdu3hqp6ot1yZzLEa6T3bVIik6zrZ8TkLnrFqy5F0kXb6UB43cA
iH3Ehtl5Xa0/GkjXNjq4fm60hHGHrfL0wNBPbSUGIEeBJBDhlmSPLXPziwBF8YFW/ZeLjMDPJeAI
Sf9v3+Pd9GsmzKvQUTnROwsA817/XMRy23VktN24oWzJW2gbIGjGdGLWPgOeL1jCjLZN5H4rY57O
M8GEQJvmesHIzZiSQW83WIdwyuxvou+xazdKv4ef45zssWTWDGQ7fx7BUvEhiNFj8uzO91C2zjY9
JfMxKHsSWcp9ajn6KYY9TcOt1Te96d7UWsKga0xOsAd9eGt7x0KA5E7Dpr2IYvDhGuvabla9SBMu
wTxvVRwC8gKsAtiFe9q7eBAx6023KciyTT7Ghy61jow3vstwUFdGYoKZ6xpW9rxUy7clzjL4LXFs
b8koMb1yJF1+qKNDrlvOFzEsMywcWNzE4bg4XRxbxsumHmLrZJsILHyzn/QNYPmzHbum8glJQEG7
DHKN/CvQ/GKuLpXVaxSRvgOOKfNshBWfRlBoCWCp+imO9XRntAXjWYzpp2EJnrLYuRhZlyG/FrTd
NmZeHhALsTaghLv9pYdYCuTNuHtWAL7YZgKxww71hpPbeHI1DnF4a4hPRqBQ+xpkRcTK6Pz5+6Bf
2xB51tM4awiGqosKUzaatlbY9h4jbJ1r1TbSV2kD1EuGDdciwgU8x3pxaufsGgVgcCZf5lpjC68K
GrCWpeEiQexH6NEIC5HtwCDr4MVwql2RNjtuMO06xFu4CWQEnT1gDjMhKC2bHBmTXYP7w5HMcg7q
5aMqUHCmrZXeozQ1kT2P4Td6g6DbnCnWvKbotbNeotH2xr5DyZC5Zf+uIdtp4H8V9UPQ9J9IbLUj
lE5U3TPXktlUfwg14Jkzl9SvO7ncUVUsG0Q01eJjVkBdyhjyfRANB+rBIb1Qwyqn53gVZ5G9GnM3
EwA8pNh8K3PtLqhwIrcpyJZobroRy3DakXtpiS5EEddMXBpROi4hBu4rPd1wp3d1/JzpVlceBk0M
s9ehFT4l4+BKz3K7l6ZFsW4ReXAY8hHhb9qqmRmZ0731oJK8wu0WBGTCfgCcgJatwyrNUD/3ATHh
fYWmjk8NWJZhKLhAAOh2LrKa7ZKW4WnIxv1gG80BYkEEBaIWN6nUc99yaN1rrr5vSetaWzbYe2/O
wxuavkSpLaIf0YolVrRxSCcaSteRR418g/pVkqHkpVMTbu1KAh50m4chyoxnnWuKAjnHFwo4pxSV
XT1CmVt6XzE5tnyVmPJbNriML2tdV1d1vuwgx887YaNSnAiq2dYJcxng9elbmEaobCDSFoylrS8A
QOqubBhJd1n8YenMP9H/GuW3fi70YzW44beh6fJ1DYnAz9iRIeKUkUxWFDWZF8V9h0EthtCTZMZw
rfXoNfogh6MnO2UxxzMf8JIa+xBd89dMRNmjrKv5Wkty5uSFneNdEJOxdk3sslbeMc8DS3qddMNy
I/SFkwezRna0ELhrhuBnU7WZTMjbQWnGwNycai/Xs4ZnVmnhGnEN3Dx5VbTHMJoA6xEh19+O2LMf
SgYVJ7xWxSO2zn7d2Vb4hIC+okLoq7HbkF8271B2TeUhNcgr0w0rssnFa5mF9lHBJpRk5WqsOD1r
i8BqJiINuYe7joOa1A9ntvyxFOcRpDdSBwxU6Zg9ijYYCVUJbhlmaQY2yybbmjxKKeygalk9r4AG
DHFhXD8GVGIeqtfiZg4TrlwutT8Cav/rffpf4Wd580e12f79v/n7e4mECANY99Nf//5Q5vz578v3
/M+/+fE7/r79LK/e8s/253/0w/fwc/98Xf+te/vhL+uCsft82382891n22fd7z+fd3j5l/+vX/zb
5+8/5WGuPn/7BQdQ0V1+WhiXxS9/fmn/8dsvxuXI+1///PP//OLlF/jtl3WLEPSt7mNOd3/8vP/5
ps+3tvvtF9P81eaZYujEUUimYiY/bvy8fMVwflWWRXEuiFA3DCBbv/yNKIwu+u0X4f7qGHgrXaRy
liHEpR3Wlv3vX5K/ong2pDKV5fA9uvPL/3lzP1yef1yuvxV9flPGRdfymoa8nA7+cWqQvCHyf3gL
GE4chTTjp8NJix2lYb6IDK3JzeglwP0BZ5zxno5pmgQJrzIRfa/IJohjDx539qGSAE4TMdBywBM7
EunFiQJGVutptCK2MACS13mIiz0pUDW+PHRkcP3cb2EeTPCFCORt9OXBrrDi5zZoU3hZ+cOiNfaW
HXVCmSbTz6yrkuMA5uvbKIflDsmcXzBEI0Ru0XZ6jSpCNkPxboo5hr03DU/VAOdKIS29DRA9n6qE
1LiVgoi5seWY70x9jry5Jl9CdMX3Rn8a+B3SENg44dCJeB+T4sZNbyLxVAVBflsuQw2TOR+wgrWe
04/iowqt/F608QRhqQde0pRmd0W/y/4ezoN518tyuZVJ5HwrZg69vqPMfGuG7rzLk9GBRBM6e3dw
ukOik2WLzq07VNalsoZWVkya9MCuqB14GsIgqsxBjqk7awr+ejeOdvDNHUys2oymvKHy4dSP20HA
UUEYqq90Uy1XxZI89rLSUNHV+CXXaN6nk1UjeMvNcdmAie78XoTRqbfbADITmpnWfjdShHvdaFy0
mvZ0Hqy8OAWpSWEtKApg5dwoqzL8ztIRPFZBcjum7pMZB5E3NTpJAjlBJJJ0lpUTtu2hZIbuV0Z7
cPK88vVGfGiKXztubDQJTvGg0eQ9X3QlwCC7iVLYKU6kQqJKsJLweUTbt8LH33i10zqPSWy/1Hpo
32gdRaFWS+tUYmLdYi2dVqOa3QpiZgttqKjfg4REv3HOrV1qLxrsbyY8WAvKtz5/clD/guVJmltH
683zaHUjQY/dV+WalFDMeY1rkrTA8Dhld6Z7Nq3xuLU+6Qn6cZlsKmjICwCswqL3pmHIdwxKii0O
tgah5SU3r5u6J4MHwNM08MEN6aw/W+3yaMPhOuoyD49DgXKWEz+IBJt4lfCCPoLUCVLH1D01okCH
KUWslzmZ4yEYS3PjWJF4rayx3rZgbPyoqRirRvh+rS5etqhCzLWYnYCjqarPlUuTbtXVpHlhoJte
CpPDF/iT/roskNKtkEMaPk+DZ51v8RZMvSFpJR06awtnXAAckngHI/SG2pbX5BI6pQc+vnwqEMl4
aYO/t1D5DMbGjPxwMiVSJs3BXLdU6yaOg8e8Crmjk3YGqWvWG9huzXsncCXg/Fr8ugmNx0t44z7g
sIb124YE22SVsTf0xtoAiXgZZadDQMTPAZWRoIowuZtcm5miXo3uB3fPm5uA6WqXqT9EY1n6RGkB
NAYQ7OmjKCmZlmIbCUJIGX2Em2lxXhcVJf0a5BPO0lEzWCJJtEHSUR8ZGrv70U6hX8saKsuy4HNb
hGQHSjUbKczSXhdj1dzneK8w8ZcoFEuOKiYm8qNtiPwYcPK80KLdB5CW9dFCyvx7tgsfk3aRUqDP
3GN1JEWgrAAwjb14AyWPUNcqMLtPId5xo602NuCYozIr8x5ciglKQZzMpTzbygGz6ai7tkxftBjw
TFWm5pVESXGKCC/Ya8zplnmZ15XjXEdFHqOKgkSYsaSBwVz05uPQ+1mLHN6uVYeCGjUeARgIEMqS
K0hUxykwkaRDhJDfEebNj1M7QbjLhbwvWnQrq0aHHX3p8yaUkQQ8Ws4JYI1gTZC0wzpj9y3R3O5n
RyehIvkem2SokY2BpGGj9eI11HYkyUfY7EzKapzRU1V/F8LkaJBH42mO+nSHgyxNVoUWa3dYA5dr
S82ogwjSSTVEOtKt1u6Anl3vws5P46FaR40RbEjCavZNBo2LVKRnLbWTtU7gDT2US3SojT0LHB2a
1BsHnbZtSM23iOk6hoZZ7HsHrWffFebOXdp7oeLr2XBiHA0DiUZWml8hdhpuAHWGz1jqq3Vvaq9t
veDUCG110+eJtWnIrIuH4Fthy32NWHzXYFc6jMLdOUJBbzW7e7mAOoCUs9VGuZddvelCchaly38F
MxgzGkj4wMO5LmH0aAdyJb6sJLmxzRRcP8coolHDN90NIVhgfL0CyFAdsJNhiMnR7DWNImUBgKgP
44bQLgdvjIkmN3SIQNRSQMl0jRx7lVstV3+uvtDmvEQE/lzQWOYDVjbADplF5s40ftKCmFCAG9Fu
EEG2W0zNfomdWJ3aCggzGpUZN5s4IsODAw1oEAk6exXcR/sy1J32iZL1JsQLeVJVf0aFNB9k7lIj
GLcssg1CrpE2DWYCjsJXhiImrcfKSfAgOFCOY9Z+JosCHVpoIMIZVLadsMTQzqkigxSTMvpyh2B4
tA2LnDQxjltJN+SqHLPXkvPkNtRDuXfa0do7UfPFGSZDNugiMaMLp+7TKhBeoVC5tnCUj5pqtW3b
SYgPuqTdEQD2uKsXW1yFOOZu4EGQztIRLT8jPbyzSRnajjivD0hxgjMxy86mrvtqv8xZeYzwUu2B
aZIlMbYQWppEe9QHKBJQW8bNTCeW9sTCoYWaWyyPbng5yStVtZ9CzRCxXexUfoNdw5M8J76TAydX
EkzIwS1K18sKrXtKlr6/SQZQKZTB4wdiJ44LC2iRY0IH9ZwnKcw1rSOxezhJk+wrkTs7u6cXRk5a
vde7GRW4efFERPe0scVHOgo+WB7Ze46x+WmwugHLn5jWIC3IFefDl6heHWetW1pwPWGK3dUUWX6k
mWo3ZCp8bbWFUk/tTRSq+NCPnCuhXmkbp9Y3usXBqrJrL9UDYl37PeinHRahY68g2NVkN6P74ywa
JdnZBhESh7N1wDqC1dGZWp8joh+jyTqVKhebui22aT8dCICpbjESyNs+cPLNlI8lfo75XdO1PUim
1cLhUp/g+3THuCPFoIy3FoFVtHReJhoQa3sqz3pcXKlwWrxWm48dkc144IJh29vNs5ECKaERJsoc
Piqq69U80tzGWR3k3ZubzqYHs1/bmhgqDOi3Us92uYb4CgsCuBracq77Dr0S5XbCTcwa2cQ5dZ/W
9O6WcHOkk+P3GrtpVUSgdfEnnQHt2Ci84V2BE7qbZ/tOBc3GAWkA9tOwNlkiTkmfPhIslm0il5A6
Jam4wvKogBht4wJOZkSC+oLOPyRzYiYAzEtaKCzdTEuAGFDsmeboW3gRPVRAuJZAOMyW8kNJ/b1C
6L3XzOC9HNwn2znMZn/OKbtXhWUka03P75rA4f0PMKBobV2AZkHWWSwYNpkI6vuYgcqvLA6T5J+S
BiXirQiNh1SjoZ1AZF44S1wjEvuIxuk4Rd3gp3PurIGXPHXCWqd6/4oH4L7ssg+yN74ChqGjnuwu
MdQ0eZtLPB+sJagJPrnIt0FAhxolb35C4lltrIHCtx9owM6d6xs45kVobqLeEas66uN1O1JbZ1x4
wkFtde9enAM1SZ6VY0FDG54jCwNBBSr9aSF0Yojiq9CGCjeZF5EdARellT1iy0Y2XdVPoTQPyeQP
MJlWAHq72ylMMG6R1N2L8mDgXrzWlnB8hqe3WzR6etV3rbMehqWAcRqReK2xkhWFTtVymaZ+1zT1
Q2XH5troFN762CZ+L0uuCrtoDppR4HyOQqR43HXuN6JRmhU8HfMrw9Lxmk3BCiEzPgkgAYnORS27
dR22aPUArWZTdYU3xOVsgafLzoiJw0ntRJe+XPM5WO6yCXvCEQjpozcuxMaikbSe9WSgeCu0K8hk
lY8m+Du/3SEDppIzEMKm3Q7X+pCqx07hP+S8oV/Jxg4oiha1BqHUYLfta7rGJMulEL6fDWIjPOkO
17nRG5toydA+d7V21OxGx+3i5ufaDZ1HleqQ9x2QZyY8xnVX3cFs4G3jbUUWTJ/LaxNzhSIfFhHI
/i5bIdrwRy7hgs73pNAutnNHP968wsd6qGLYC1CQ40Or4u08JC+gEUpaOzCJynQ4pMVlZyJMZZOO
jIxGdQXki9RjMdSbqKmNMzWJAyxjNFgEE/7C8jzL/jXVBwez8XJuEb6vJl1Y+yHJul1LX3uPn/WG
RwCWsSU4dmOHaa6sp2cRGJwr6vGTyR5dXUgusL2DwzDS186Jz8KFNhCBUjfTtoyscxS3dx0y6Q2n
SIflXAF/lDENNuIXQPHh+8N9eY3BHp/PTNJAwHbqg6Vr1yBUvmcxtgkFCmiTZpbcuE64aafyAQ7b
U6EzMM5c52sw3HuzTO94GvpAtwDOaHKPyxL+nenojxn3+arPBes4m4lUHnMeugL64TLyPiu3sTB4
Lrf5ONJGLrI3Ez4F29is+cgMKSAU8aZ6vJjvNkd+Upd8GtaZBwZ/qxfBoUjLzNcMtjDsHuE6tKv8
2XBc5LACXSW5KZcxMU9hxcaayCfTCGMvc+1DWmJJyNxTZI7UarRL95VRldQPbKpLpN0NswO637bP
mUJBa8LTarXIwatIKnsXyBfQ/gbPGic7N6Uzr4fYfO/M/onC6LrP9eAG2tAt3g4GNQKWfS38rKD6
yW0E0YweqEqSS/yn/izIJqNrSBQHsG8sHg1tXKRDTyWNPdCvkX62HOBZFLwEjy+q+lRxPh9aq8Yr
K2B1VTY8Nsy+/UefGNBwWKYT6TzMyvbMYhJcgqpjlkKWu4SfgJ5/QctOBKt8K/LF3DaOGJjhZGl2
gLgffNOWwXpe5nZe2U6sHeGTjF4ILcpPQjS7JfDS7RwBCiWitno0e9ZYQIQNqQnORFI5PtLkZh6I
SIiSOfaIarefcy0DP9278bcIDuOpX9ilVzSLHLLG9Hm+cmprptouikeSrV57XPz7MLlEmZUmDcVK
mf4wUxoX2PC8SzaDZ0ayPGngqvZF30lfdqW8NXXsnnpa6nt2vfihgLS04YSnXbnLzFNXdhi77EC0
V6A1yURXuvY2Bml3y2Sg8DoQ5V9azpkvXWbj7CIXeajbsNiRe2OvTNsGplmzSFeDndTP8QA6sdOX
dM9iHK5ZUKbwdCegrMNqN65akQf3Bmk7DIXLtlw7VVHfjU2ZvPYtMyxzacgFicyEu6zV7kqXSRnZ
oLFntpzpmwquppUzF3Dgh21gfulbNGWa35VxtpEGAJxVVS3RLbZxCsfGgSQKPOqYMcv1Wqt1vgPg
kEejb90Dn2KcMDeUmF7agRddQPCvBjB2675eeIwzWM3jdaXmwCJIr5q4xua0GV2r2dQ96Y1pSoQZ
s8qxpaphlrWKJtl7HQ3waxVV9XqQStMAaLbDkfGsA8I0188NyE1vHmxo3jWGlTTEi9LkRrs3CwJf
8jgNNgoPzqMjwjfCp+LbSWJL1+j+lUJq29qNmr1NzMnFNQx8PmK7SmvyULiEYm27OpVf6Tthj48h
P+dUKH6s06ILFvJpCloki2fmHO+dZZPmA282ehCE1K2YDvv4m40Pu5fq4g8jBkvayw45p9rZVUWQ
OBmFe9e1MQbVvZcUARbmAk+vFlpUlfTStJsCi54LrCyPDprexrtGE+47iQLVzu0b7XvVz/EGzCX5
sfDT4NG4wnxMk9y5N1pGfYnmsl3JYVoVRWjdLTqdpIH2jDcyI7nRAvoLPO4138hVA/9vGm4mY6xv
CZ6Rz2wv2bM72PFDGAXySgceeXHBWHdBH7IJAEmlc2m6Yr/A6H4qaufKFBh3191UjIuPV228T/FJ
sIIwSrjUVybgMztOcmxSAG4sOzLOk6oZ/Mah4PhVBthqRFEb15MlRrkW+OlPadk3RP4KZB9SzuVN
qE/lHcjky9jDzvoXRgZaiv/QDr+NPLeYKrAn3EdOYqeMpTXdoMdkheYat3UH/CRx/pDr/Ecjgevq
s7jvms/P7vxW/X/Q9LcRi/3fe/6MSMr8+48d/8t3/NHw1xz6+rTTkUvQwMT05tJR/6PjrynjV2ky
dicAgA1K/f6lP1v+hv2r4n8Yro25EWG0jRruz5a/Jn41TddiOq0MHQObrv6jnv9FyvSPhj8WaptA
cWnpkI4liHHxk3bNsKwK0HKZo991tzNNDSv0OyJ2/ukj+XPS8M+ThYsa66dXUUIKy7mMPtgBLmOH
f7IJxAqnt+rbfKO7hNQqPGKThP82XWWDcfcfvpSjG47izGU6lnRxrfz4UkFrWb2e2vFGIt2qcOy4
2TrkYFHCFvvXr3SZhfzwS/30Sj9J0BC1c6JveKXBuhvFfTY9/uufb1wUcj++gGEy+eFaC0vRevnp
BVSPgyeHV78RJWSb57mF177BJz2WzyrVcixJijCmDTtzUH/llZqce9r4brVP26ydnsDJ1HQy5FLO
7bHKtW7YlfihoATPnRiecrewrLXAOd/f/Os3/pd7yjG4121SIHRmXI78SVbIloPra86TTTw8zjiG
CEEuqv9ICs1t63DDWoYFo9e1ubHcHy9zNllxDt4g2XAKhC5wsMv239yzxuXW/+njZ8U6pgGSRNCQ
/OklwNokSIOCmCyH7qMyijUn4xVZrwcy7R6B5ZKEQ/y1CBAd/Jt7+K93llQEFzALpIFiq59Vnz0J
UUiJgPnjxS+is47l4C6hsJj+GND+MJ/952X519dhKQKeukwQ+QX1n9ZKiaYlMp2UC4X1HGx3BiFq
xcceT/9mqfz1juDzsG0LeJUB28j96aMcWxPb2Qj3lUfXuwO22BssYCn9AuH2X997f9lppG4pZRmS
s5rNrP4n1antwh1V1aytw1rbujQcaMkWCMSs4t9tND9/eGAmTf4IW7HhuK7+8855ScGZA4zmmKs4
PgPl1Px//bv85RWEYZusYVDTuiH47H68x0NTcj4nk2SNNEsCYVwAiuGB/zfXBlAyj6cf7nTHZrrM
7m8L4zKBNn9asDId4jZzYzqh0NCurLCQyGCctuhmRdzXhRW3Auohc4Yrgndip4jD/AnjP6GUXTIS
bRmmi5/lDT3H9KLLhfQRtSAlqQ9nxJqj80UT0rpmSRt7u8g6fRsOrfHdYrwcMZgJ9RuOkXC9Ixnm
yqftWm2ULjlSJMLGLClqVKWrjLRdaGO9qSiBIsy3q4gi9oFCzugJ1FDGLsyXMTvSYgTe53a9jVu+
nxOkEV1POppD4uhylLmlk3UeJeHiU6DX01MCg5BY99RykUiQtUhzLILg1nkoZkgFUlmH0drOOXzw
RtLhto00wyRMoE5ustTpp62xCGKR+xhFKtNvznvK5dAVTYK3OA0Ndv0+bPRVi0Rv9NIgaO+cPrTP
NRDIdp1JRi3McRF9IpvFD0v0UEoqSuxkwXXf5zHzYYVhBbnZYNCd0UiTWNl6NXyQeGdJckNGeeVU
hO2uh1Ek8N6K2LkF8g/0dUk4QzBbMmDCRAsB0gVvCtg+z81nsgZhscdRaHWroNRrustNV42beGqo
qKPFcaRnEADLjS1jEmIGEttO5QI3TlWKAzCkDggYePQstGvCZEAs8hpfDc1JXm1cwpBuOARfSFSV
Q1vZccfqlXNkznzImImiQYKYyS/TjlpQIkuCT6mXfacDEGnLDoVBsoxeTinM2DFptJBlpgU3KS14
IGuSDMGYqHHEQsm2Gav6LTHnHPkU5rt4LTW66t5sWpW7MhYUj25LZK4PY5Rsg14N6Px6xERy3YqL
Dd9thuklIi8ZavGEtgehIsN9qRLa7KHVl0hlK9CEK5N8i8yvipHpbAK+GqVbnjePYTXENENEby2n
C3oRxFAPk3YnnSlQa3scpmwdFdyBK5roTPqM0twCVgFcqVpiWi6NBVz2o1uENatpsZ6lURRPzBaz
D5Po9DdZ0nP1LzxmqLQ2ob8rKTWUFlYM9Qsnp71rUFUa64R//ZY7ObptTUr1ThiYhK/UyuGLe2up
/aUIhIHC2YVFnKfdSCsP4y7Ds8mO5L5DBpVtQvR/BNtNmQuEhttpRtSMtcbvwR++uHY5cXu7FeFN
XqRa9VibNsur7mxCyOoq1YudWVd4ycdeV0gR5oB2U2QO7rHKmHetBhBjPbDUqlmIcyiq6wQJigJR
2sFiCLWpifaM1xzKBfTu7wDz4nCt15l2j9qOcV2LyV7z6RXanL2XJMhgskeKYDjcKJwj3STLtrGV
pJVH1GpKT442B0Ri6LEvqVkyfNDkJB/NMR5eKjupQgAMyMg0DRKnRyhItoVU2F8pOetkXfDRn5Bp
Jj0zwa577IED3BFSNxh8jo5L0HmuT+22FgnCRK3CJS+F1D/NqSdCC+i2vEoqiiPf0kApeSH0mek+
AsYXOpeEUDvaA3YjjYEWTPKV8nzW1yba2sDnfmsCv0asO/vGYOQNcjF7JgZhCunJkf0JfmxuSpH4
rt7XdM3yHKOpOd1DK9NuST8ac39AwG2uh1KDb62Rfr0n0C5qdpyxUcETxBp3/sADp1hnnZlNDHKx
w64ugh99BfvewM4dQ591C5cMxKloab6lVl3ANO0muK8GimEwGxlYSXJBLkMLAuDqZQ0SiEwyRBCh
6XcknNp0JIaoWDVR0GtrstCSfi8jZOq0Y1JUJGZ8YUUSxPvaLLGbrl2hLflVKNP8PmNFgWsba3AL
amz6kdCoumMzLTEjEExeYYZfFqSSXhKW7VvY98A1p1xk1rEHp8gAugZq5nHAV5+jCaZ+RYMGWG9C
eiaTANBoJIRYiBE2AzSzZ7etXMPTZreOPIypsAObikYPEenERCcKRTFEsCEYz2QExekakFAVXfWh
MgZP5P2g+b2C/82wwo1bfnVTfEMeQmfMomf0VSf0JNes9EAxbzbClDP7oDA+qIatfVx6Yr7mUDGq
mAe9/axm6ImrWlugldjzZN1kUQI2YQwEK9JQeky0GmXHB75lur4UXbTcIjES5OYAYge+f4m0J0Kl
ZzafisJeWMyyZ38C1hOtyjarBIwL4JaALdzyxSGx2FpFljEB/QlCdChab8NeGDJTHtlQBm6MKu8Y
JGgqNYi24inhDi9hD1x5neSAeL3ITrD0wT+n0dWWTfyt7FI2noBR1UdAzAjqpz6vsNBOjqLzUyc6
EyLpgO00x0zclhTwD+CbO4Z4VKofiVv0RxckCTqFhDtqxTnvgj028vF6UMApkaCN1sdSgdTYjlTR
tZcESKlBHzQMCiayAh/qAQjnSmssS/jo/2laW2Mo3sjVlp+zJIaAl47QyJJVj0QCaQEFhIxAQJZM
jyS7l11+dxHoO6tKv5QlrUGGy8qC7MHu5VSIxyJgEwRrk2Jr7CbUVlrkIcLVXjpJ6s2qao3UYmhX
Fa9aKfsa2gM0E487LvnWiYadV4eR4NCmapLXASTV4NX1QmXFb1J9Dk51mWiOereAYyWnwauHeqGz
ptv6F0pfcm3lKOBztRwaCRDRF0THuZX3vkZkJGEsgiZ3Zi7x5GG7XIRvJ0YDfixqDYRgyXBJV3X1
dSDol3rOwj4nqRbfRBxcFodsY8FiIFblI9EnItlaTa8cyBagJaurhtaq2vL0LdtNH5vxWzPlxsJU
pcGf0GBxQFtV2c9ZKmKC8rouOtddPrsYGNzlbob3moENM5yPoovG99gezcazQWvR4E3s4A4kT8D9
HYzyIXbs2ddDi/S/GF1at0Fsh1hjCZoBaS4qYNBcNCL71wGHaX1LY1B+LRxdItQbQID9bOzyftsO
g2HQKRutdruwV1hEWFvi5NY19aDZ6CSoVpEdL2ud88+j26lqAQkW2t/SvpumlV62ESzWxgmA8wMz
Hlc011FzCywlNxmaO+YAuajfQ+K8Oh+pbpX59mSZX6T7oh4nSdIt1iQO43DQk2Q49YaduISh5JxX
xwwwcVSjGD9mvPCRm31Aa+8kdcMAgFS9zRgCHlrbdOG+AlU1DvPNgqlE3FXwlQTFkA7zjcEHdKkn
x1K9cRPPSKNCVFxjU38hU9fmR0792MFAnuX6oSDJ7n3JjQ4W6sLQf2RIm7kjOFpn6Xc1kePOC9kn
lXNFRkc1ngfordWVlUNEvR263mHmFXXmuE2dcbBWLTDibxEAQrFulUajpSsbNBN1A7HFT1LWnpfQ
36dSGBPStOBIyvhWaQ1V45wVuk5jxpjJa8rBK/smkZzvF0fH5zQtPJPCqYyIwUMWJJ46WeAyyKXQ
XwRvN9wXBnK8s1VDyz/Q6IgFAHaXHGovpUHPte/BJU2nOEgRjnmkYzunhbMvJXmW5ANjJ7iGBAAk
Bl3yhj01UC4hxfH8fTAh/6+Xrl9euyYUTxaNB0KrOOKQzRwDtD0zarHVzu1GmIls3cB08IjxnJ98
qTqT6ef/pu7MkutGsi07lTcBhAHujsZ/b8t7KfaURPEHJokUGkffA3N6o6iJ1UJEvCqJkSmVyqzM
6v2kZUYGeYkLwP34OXuvnZA7e7RRpncfO5dAZRQvirR3VpfGecJBFEDTzpYsOopqyaMbolfgi1pq
YbWmxvfzPbG09MXB3Qz4mnXJWu7MgTeeVVsDFQR2D0o5VqHOWFVD/dgF/ZI8FVExP+GdgqEdjqDo
z1Nh2V/1jF5oQ4TniJMqHFS0bTO3AZ8DBXTEH7NEdnKqaXLFB3BjhNW33TQ7dxzMB/9aMIfX+0GA
Id3aXQMM3Edxy8SgIGjnPs1tBnFDG+a4OnWu2lcmgmTwMdmewHSEjMLPqbMQJ18UbM43yky5wBLg
CvfB9xhck/bctGqnW4vcJ0LAjHFPAcWh9ykh8YEaa5SeR+ASr8ZVa2Nx23S9bJvPugbKuZfKJgLd
eDTRD5koVHTbAJcnJZ3nGAN7aptgo3vISXt7LMKayBphUUnmBmFjYXktr44k5GULD6hB3NlPQMSD
rCInvEnnGbmsz7rzqe9D5nZFB2yYLNDcJc48kcCgRgJsnK1HEgAiOFmgk7Ob5X7QfXA79a0krhYF
yVc3Z055diEHZndlKsePdYRU8shqgMYX4DKsirnNO+dqzVmw9wwTIL5ZLiybT2KcVXRhBlGO+yLv
cYhGDJSd+84kxXNeCkhrIgj1NydZquysFs5H163Nrdr53E777BuRe4exQWx5gx/ILKeBpBmqajto
mQeTvZqR5DrZAcrRwdIZeY7cH8JrY5utEcymepHSWJiO1xhPEmGWsRovywV5HoNdVVEJ2gPbbDRP
TXftyYbJvLRaHrauhHm9d8YAaheZkk50CZMbGHRGBtyaDJskTkBme7mWOCSvY91KlryHtyeyQH0o
lc3WmFXkrKvQowhJZPAhtEhE3yXQid9Lt6l7JEyVybeEwMSvVciJ+QB8s/0qLGw+G1IFlzMuSssc
ZdQvDwgTq3qL8Cl67Ww1NjuEb5l8ydtyCD80Y5o/QdSOk92yJNWVZoCNNphgL9p8wCsJrKd98BLM
3ZSecixp3wRRj1Cm4QiXT6K0JdTeIPKLS6Q31ickcqk+TXWJ1IZ8xXzgLJL03mXRE5zNsQ8tjyo6
HRAmIcbmVgUifs9MJkJCYvzMnIq8SwGr2kPwsS6W+uNQhR0+OeSlJDe7dh0ylVaJYcJpCdD8tpow
OA4jhScKijq6WFeo/KYbPPZYAdsUVw3RThzgJjG9y9AaFFDjszWLiN2Fa2sNdDNUZs77OGdF2JLW
aR4MgkRcuMZtuysFwB9nadsVya2NQwoVDPE87Tuo3OhWEZwg4nhXEY73xUXzRTelqwZvnxccGcAq
V2gLOuETa4buM74jYxFdcuGXzBhUgpRlS5eOKeDgrn61uh5xQQYE67KvlLUSV6YAq3+ZIJlPvlKf
GX0x11hEtwAmh+7d7LjFbQ/KDklPZCADR4uHhxB+X1N8xf7o3XqeyMNj2jExo/gQBCyE4UzQctB2
zVEFacyE3VMYKpdeExaHk4Fdy+slqnPonUzD8lpO8VVZ96vaVOK5uegoOcFCe9Qrm2geB2SXPinn
G4+T5y08xGZ5l/WxjQhmsHIv/gQprHqcY2mlF0NkcbiaeVVddOKu3Z59sGwjGRpVNG4yMXtkeHAu
QBlfRdm0nURIbDfqNczJa0v/mZhrHHwNObYRwa+9/DAC+P/kZUI8jUNWRyfEYQ4iV3vmBbNgoY8X
aRSjo6iQ02a3M3Nk3gDQDbvBXVRJ04H0pw2uy0hv+dLnDPmFJ0h5oF9hn5hXxqihujr4ijuP9zeq
84iI5h4TOTxuZ2Y6Lbr0Ai2NexsCE3sOlzi891J0wpf4lNAKhnR7V5EGGh3CKnjzjDRBwIC1QtHX
cHY/M3mdunNruvg2waEJSHwolnMc6craxV7BDeKQwXG54rvG9Zy1tPMmCMiPCfjvVYwKTZQ6um2f
o6J1H9TgLw9hbhb+cGciJJvogNVRiTHvc6Wq6QuiXtLLYnqUw2bIk/bk1JkiPcfhJdo7RC+9ZxJm
f5Ih927fCuC4m2qYgKEO/mrNBGMMIwHLCyrLoMlARE4VNsgN7G/nVvpFDbE+rdkV27muHkakSASm
xvnNVNC93TSdbZ70jHOC53sCetu0MfHBNpPi24qkCkR/BKnfw6P00x2oxPmFSCEgekB2vCvT21T7
jMJp6fmk4FwnJKm6xwFVtYWRtrdaRFlMorbaa5rb0R3Yy0Gap6tI3vqWRAS3ELIlI2sPj1qInYcR
ABKqsQMarEHRx6cQMegagtkRv+rENAgoWCI6My2CmwkNr9R4ETAMIzkZECJv20LhMKfZhO27b/1o
Z+ysgu/QkMyMziTxQcwVOuYcUUdpcBRUDRQ+no4ZXMXjs5NL6PF1UUYXaim9eNs2Qj2Uoec/92g8
y92UKm4udU/9jSAEFj1w2EW3y2HctRvRddFrOqj2q27qptpjl0y+ebLE2iudMX/fVXr6VMd2jk8f
qc3BGt3uZhIFqSzsT4SLNNL6NJB+YEB/p4S+4sZx7xDhOO/dCuMBh/3cR10t+gWYrcYnwjh8dJFw
ZWOM1jWcyyfAjyQQrGHbZ+QSdbIdspBaTYRh8LUe1UA3lSy9S6+umULqpNLnDN+5takpC/CgF8us
9mzYVB+L7PUTnTo6t4BEsmevVcl6di2cifqkIc4ApjZBi1nUlF+xZxUzvtUSP0QwhfW8SVxaXRvf
g6fNvZwHcpenofiSjSUqQKLJUvzlLNdbmU2EzC1zUdzh/l3jo4H5oTzmpE1+djRSQ9s9BsHt6LCu
nsnEyB+ET/+iR1Yes1vH/mMaqfGx70UOujYiNBUVvO3sJoTYEYfjXFs0krPhJY5JZsGiM1L8ldHn
OBH0Aqn00gcHXPU+k7U6e00UHWpZxLjBBksSzoITWa6+hfGjT0kXcsRN0xvE1vpTRwfiWxWO7YUQ
luz3dJbRrwjbt7br2RI+zyHyvN7bSl2NNyUnssclHrIb+mzhu86dCxdRaDY8C0ih7cFnlzwv0eS/
uHaS+cjWlCxJZ69YZJYyXR6boLMvoyJwrqzRrrqtZWXLixUHKzM2qtunCOfJp7IfcZ1MVjqjDgZQ
wWHSZxqSKDd9x3E+Y/xMhznauDIbYfLiMfiMmVTx0sKA/KZpW/Db0n56Pw0rRN7YFBNbe7E1dDQ0
O2hTKwyyE0vksluqtnxWRMrCHh1DOWzoUiCKV/XoY+nkEMuuhuQ+t2JEUApEDLFKA9k6FNQA62k6
lfUpm9qCenpo8pfArv0PNkM6Qo2GOX8EqVq8Fx39jJ2Dbqbd+bhmZ4qvFBzqFLZYNwrVkZRKSlZ4
3c0N1joFK5qgkazQzzqOC5/uUEg/Qy5OfS/9uPoSUT9VG/oda5vCSovXRTbTe3/WzZM7TmiXaxW/
0qdkiQtdogx2hHI271J7Kb5CFOQ63NVUsFGFI0+pM6T1nli85H0at729tUvh36sIhdwhWUho4+Fj
5k+8UEBEi+tbMOUbrM8+HpxREqZTw2yjJUaNsO0rpV7mCGgyZl6dvyy0O3hXYecKhGwpIVoeRHzA
3QCheZVgNX31lTchcNNDeeVnrmPjbzdsUYtZIhCrwknKQx0miDcJmZubPSGUBRWOYS+3vBS54OIJ
jCS1Q1VkOgejbod95s4vdf4efVGt0C05IVk0TVcQFSUy8pToUXFKE8q+mWXhflJiLcrYznpYgqkD
xnFEGdIKnG8xc/5ysgLCMjmkgT8pVQxHo1/fWano5e0dh8jc/SjKFDVZP2LtKekjcM1h4ua7jC+x
2yTIVAmTM6szX+bh4O0mb9UXhkMVJ/sErWR/0S2haLeB4jhyxerviV+M28XbGbGPOsRn2ukjEPGc
QLyddjLdcp28zvbQnfeTOcLIJUfiRjnpuVXvPSc9irk7MHDdl6TDYO/eWm67751LGnLXWHpAY1yv
WnXbQztMxqA7nAZ6m42aTnkACcb8YtL8djrr4xhClyGYWXrCU8EbTYtlvCbr59zZwfmOUFITV22C
5PdojK6L5RMUJQIdpAicap11dPudciZlbQyAymZ7QTjMVeo74X2Uo6f+vUmz76HLsfkAIRUTOyl+
/BSdjS2eQLKOCuB4Gwxv47YOmEP8/qeQheOyk3JV/tuJ+Zqry4GRLLcpZIJFCcQYfys62/6VCOAf
jxKXEyA04gzlot9462LuRq1JHGi4nKEkwVLUxXZROVaT3Fa/+xTwUdgPVxc2LSSNGOuH+zNkGW0v
kgb2sXDr9xYDz+usiH4Pr8pT4BFRxmTekUL7KniL6cO5h4C777L9QgTYEyIH/xolpnX4+f15q53w
6Wt4fGl0311BO239Wr9/1lpfCUBH6d7tsuXRHpvhipYUOnGOGfvAuONvyk/+/Dx0PAEiHmTz7lvZ
QUezjmo73VeyoVM0pxxgkBb9YmH5l1eFHImfxASNbu7Hq+oZ76NMUem+6GyiGCFSQ6ng8IJHUV5U
yMV+8ZSv69T3siEePAeiWYA+jwdDeeu68d23OFcLVGeDzyZfd7dJqWt79DjGcXxklmHdFHEW/eIS
3z7vfKRenws7YDNSKwXgh48ksiaLe8a4u7JMwovSyhlndC32IrsofnF1//wonkNkaTbFSuAp743q
xWqXNWSod3eWQJatSFvBYcmgfBrQYf/8cVy/qB+/SKHFuraCPRAwld58FFuYN3dc7s4KoX5v4ibw
dk3tcFT++ees4qPvP2eVkgVoBZ1V58WC/uaG2Y1H49lG5+VdRffzVXjbnZPb6Th+/PnH/CnX++fn
aE8h9wwEbdQf75LbEgNVCk0yxeYZj9M7zFRbXCI7gEj75Rg96mOzLX5xbc66cv/jQ9lSEV4KwTL/
5p0uNAy3QlOdqGN2Kq/di+4iPCzn9Nq7sE7O6eeXKN4KidavEvk1O4nULFMrqeL7Zx8ItIvJRpJ8
ufWO6mzdlNfNSW2nzWu3Hw/Ehu+XLTbDDdCHTbzPfnGxf7Lt3l4sKcpoDqUSLqfSHz+ecs0PBVOp
Q3zyzjUXO12GJ+8U7LqL4YJ3/8q/d+9dGprllhz4rUVl/pq+Wi/yNrj2rv2TPkU7vcOge3J/8c38
+T3/5E97q7Mdq8gel5ZvBvxSTKg5asL2onOOQbatcOUDkWFkiocR7P0D/UdgMz+/NfJfqRk1qlhH
Uayg+lsflO+WJZ+mK7B/5Gr5Jrog4GlnHYKz2I4Xwd5cW0/WU3LZ3YQV496Nug1v1EFcWid7N74r
H8tbQBkXHBd+8YKLf/xNq1hPSxYuiQaZwuPHvyl28jbs4OTvmZzcz9fdjfWle3Avmxtz1vvgxtwW
+/pmec8krni2vwS/+EpWpMqP74aP1k1KjwJL+5BP3lScFeoZixm0te8O1QkkwZnRyg7g4UkcqmtC
bbYvP78Hb3ciFINSupIyQbiQXFZR9/e3IO5jQbMFAwLpi9vgNrsoL37+AW8vKLBRkyMIZ2NlK/fF
mw/IZnJrdJiQ6TZKSR4ox+Ry8sUvPuWfGxy+LK00MksEkCycP15GNbcIurjSHRNzec8xxacZYYn8
YOLYPPdZwZhfwlH7xdPyz4uTgaLYQjKPkRYTxI8fm5JtFY4zMxfYHNWBmYNzqt0qPvzuV4hIFdm4
j76QRewtvT1JOTqB4la7GIjYmUgE3smx+d3K588Hfi3mpKY6pXj88VrcycQi06naDZTL9KftYZul
mAF/fi1vnzc+BX2vJ3wMCJgFxJvXK+loBfZdJXdes0xM+kPnkGjiPhm2urscBtTtzz/vX9whiF8K
LwEOeeG/3WvcsXZHpncw0jOnPzSWHu79cppef/4p/3z8FCcCVguNCJwT45vnYClRfTOxk4wiPXGT
uL489m7dPoaFb90uBulEjNn2b+PKv5VK/7PuWRdNih6f3ZtS9c13CadPR3ABJVWdA7gD2tcmVJit
i6H6G63+Wx6Zq+Rrg/PsW/fWH/MDR+tmeG26vnn9D4w07X8c+uLlcwex6u3P/P8I0lrNDv/eVHNi
lPua/QDRWn/gL0+NdP/w8J8hLODkwOl4hTn/ZamReGNoXutVkY30W60L4N+OGin/EGjQmfOzaOEK
WV/svx01Qv/BoVexnKGz89AxB78F0dI/Piq+AMRFEbIuwS5/Cq28H19uhTYo8f0Ob/5EvtWOBOvl
qQnz5i4glv0JtlwoDzIcWqRIsvpQCGtGd8lM0L/zY3zIW1kSU7OHuTnJ3UI37FDHVmu2JNG4106n
k51tdP44oGaukHcyatxPWVoQZNMcUVqjt0LygR7MVaFNZSG7VuzDkqyRQ47D1tsof+5HIE6kh72L
GEwvu6ju0RNOiBdYIMjnvVRO2aKuTcXVUjR9ceHmKEd2o8rTmFDKuQ73HHnrV4WbEeZjPlXFZQfz
hfA80RD2anU47Ha1k6vyQchQRKexjKtsP7dM8+0+DstT2OrCuXAET/cBww6K2ijhHcO97dDL6niV
IyhSNgSU0nhOfyGtsjenCSoW56oxrb9MTH4ZykxrZB9cQJrlQBcKogPdzDsbb+iSk54hrG8ThUGT
sVrSlsAcgj7fOzlr1IZoh+GubmroVeRxj8cUvzfkWjKT8ZP0fYs2E7wGhBDCoZBqt8UHosn8/FjN
en7mXOWPmDkngJvJYi9MgZBRSTgqxQFBtiyvQtl/TmOfACYCO2JM+wyfmMypABAqQnRNIJ9dgItN
Gwn5ZvRlltxBo8letAXRMpe4/TdJlYYXUYTIdpNKSCxITbJ0r1ZqxbafOmZNcg6Dy4Geirfp8og8
pipMdLMjJbpdNlbiQSAqSzfEpWyGnAntyHO3FX7DdQFcwulNxi7CZHBUMAWWJtGvS4mOc0sKpli2
OYqpl2EgVW7fzcZ6xtsBayZjhnv0IdeR0+QH5irXckD9hvz0q+7iFvIpPVqolchCFJnKbvBUDao6
jynJkLQ2RzgLqZ8WzG/Jb7xukafwZPZJF26ZlMIHRxdgfZtnBaW6m5z5qBBTITHvu2ZghCpR610o
H6jZRV1QXpYoVJ3uq4OsGbjZbGsPglrYzMWTses+2AWDrMNzrc3SbjwXkt2xWvzQOxZm7HHTIprk
VO4sVY8CeJnO2Dft9D5F3QiSm70S5KzVxfMZnnUWM38ofULI8ecXKdhmsyY8jiBFeHd8pEYp0Nh7
5sZFfjEWYl5KDC6iWmGgQdS+tDbcdiCE7kVSi+Izu2UZ7YCz4J5mfo+IzqRO/VjyEFyTToy6Deoh
Sgt/bCCgVPqw1FJs9aDzm+9W1tu/ziDfm4D+uVwJV3mUVMiRsX+8PZnkTHgda5CwIHXbgpIFUNLq
ednw8jn/F0DI/8Od7b+ZR3QFKf777WzPrlz9j//8/P2Gtv7EX/uZ8v/Q9AMADuP1k9Q29MH+3s/E
H5qO+LrTYQSzvbVn/l8OUfUHJydKVYohTEjsgv9rP5N/SG6moiPE/+FKHIS/s5+5wY8FFxAGDGhr
oeVydlRY7t6UPmk2T5AnpnhDrGXpQ7Vt3FtRubWlNrGImjPCDiYhyENLeAHGlrHt7wazWJ/apoGk
06RKNE8kBiraG8ApBCLroYfMnfhZ+kmOeojRBktUOD7B794OB0ZggNtWXnCCY5cl56YvcSrHOQoH
VGt++Ml3CTwkkAsdEKQsXDGWOzOoZxiTv4DYMc8GqRfyXoMU5IgYb3nglSO+LmH4r7emMBVem6Ai
CSKbxuROkvdxi/MJDaNL+OV0tF16Wkg7YaVulnqszC7tquZS6C5yzyl58+vMGKHHsSbW1HnfJulY
gTmyYIdns85qLp+Y0RMZqzrcASJm1jnldmTO0q61TZrNbDXHHORcdDAhnpzNEpGKvvVAtxGl7lgN
UXybcaLBAdQPSwiYtVX5vW2Z+CKo8FJYcwA5uqaF+7bYcbUjGTCmb0tmDuufT5whIYITGB4UMT1u
LVoKZdQ+DsZ23OWUlGiBgy/CTqapv4Q32dn93eC3cRYiNbbiVF/j9/Da8V5YOVKkbd7GZZ+fpmFy
24WI4B6rz3K/MN4i7nngomhhEHLeDFv0jMmot21fRg6Bp432D6bM4dZ5MG5hC0CSqC4xX+RwmuB/
PTvUJSnbkx8DUhnn2IE2PsU4nFbB0fAQZbwve5X6gC3cSTjFfVnX0lxRd7TkAWTDODLZThsLE0Ow
xDun7gUgASJKvY0TAfNfM5t8cVq6oOy8bWhGMMclRqDkAjJ9f2oRZ7U79KJ6QWJQJsOuQaM44qVv
Jv/gzZHiqaI5KM9EU9rlVTkTUbufkqR41IAHHKQmpruF5cJPkoXqECBgfAWGJPPbY4dW+BaVB8DF
dlQSGCC/6h13KOXUYoqVSBB0Dt6KZHpC9jEyEi6DcX1uUWvSjbSndDoNbRmumes9vp+A0PVxz0ZK
4ACB2i4cN9IP0RlngVvsRreZxLOwOnQNQVK0ASiQoa8v9SQGuENBLhgiMhOvmjugxf69dqoxuZgw
HTBAXlDuMPNt7MZ5TwKjDa00TkaX+aqfVXBlKL9O0eoWPSE9HZhRUmC46ZWLO4gUQMCPynuyYSIX
KA28OBX7tFNB/DSgMetu5szrsmOXImZ/7lCdVsnGzVzGFwnqCnQk3WTK8GaZhlFeUSWZ4TpGb0QE
QoHf6auD9gMJfBR7t3Y9FBrPyBLu+wFPyxZCSXPtmLq+tmpnxNkwOMFdvdREOqL8GCyAXq11GaPl
H7ZjKTFSgBbDAVFPiVNuXcCPdyJyM2ePOWJ2ycE0E0JX4rGjvb+EwUMfwD7Tk276Te8kI6ykzI3v
MA0YUPh1jphHLw5CJRUTN6vqnHIYHdoQH2wqmpOvalJsjIF2ukvHvgQ6gVTviwtuecU4j6ggmfin
ZmvBnTgj4MZ7X/CM3Hlz6N/HaYJxhNUUy8fgtIAhFMoCdxP5rlH73C2BdgKrit6n5TB/bm1pm32Q
U8VsxgTl0wFnMu9CY5IMzLFG8WGsOfgyMaJXO/x+9rPXwXugTA+Dk4pdWLujJKk2DG18SbVjBXIz
zK4s4IkRQLUN2zgQe1QaAommGUZqXi+2UVI0HIB5Q/JvvlVklw1j6PdDkdXxiUxG+MEfDZrdB0ov
1pHZ0cPrOntyz4nEI7GJSCh/TOJZXVdERWHXHGjt4ptx+mU3OSnkmSlgMxBAbFZqntcGx5iFjpCE
wWvugKflCHfjzms2jWza5MBOFi/vDGvebWF8A6dlKXihIjEMxQ7xuPMJUB5oLEf1813jVkiiwLaG
wLZAxPTBzWzxJjNFz0LMeMK2o2CzeJxaYLRqe3KReRvJLcAh6cFuzHBu0sHxRv0R6QDE9LBj8dr4
wpqKDWyvuIRL2kQT7o5R5xgk4ybu0Px53l2SkhSOEtLLACIa210ADFEKf2yszOrOKKQTJkaiI5N5
1EG+6jSV8yIAnBTgMCGpn6tsAhJEz4fdLysaxuaq8zV8dDIzXgpqzeYoGt37RONUHLIwJyVhd5BT
1mB1tYrwEjEjxfbIiYiq1Bh5RVEamxnJlyoHqLcecpw6aWT/ftSqfwgXhpSbNsvqW16BlQ7v2SgH
dGMNpzwJuWzKyPLjIng2NtEUo31x2rw32BKBKl56/WIEqo6kds03GHh+cOLZqJZN7riICqspG/5E
6DYIJLWOi2LLUT374Bt4V5sBHn70aMWuVV3bSafqL2lrp3y7MEzzcgczMbUVGTCNoaHfB3WZ7AiI
Te1DFXewTNqgmrAup5Vl75BPSLSdiwPZJBt9BLeAjJtuXxI7Pm8XO5tvDV+eoR1vgXQi0NIJt+6g
Y7M3lsk+8+/NH/yh0/dYLXAy4J+bH0cbwfzYZgEyp7Gun1xnREpZTJMvz8sognKzNKP+ZrVI7ncw
4ItrzojJg55VdysAGyJOiTQ2tC5Uz/ypJMrgkrhKTFQOG79JqrsMqOWjHCqyniOJ/POQK7ZHsuN1
g4IPOyBiIoEskmwY4P6bKUhGTF261ZTyKAsoZWQ5TlsitaEkZBjl4v2YT8u7sB2nbusUOROBtgOF
vHjQ0eCLRvkx9lR3LriUFk+cae4tdwLBl0i7fKeNaMp9HLjlhxZ73vXAsB1j7VKl90FatS9j27r3
xqxQfseuHPImgITXsHBrar8utsJjplzdbQeClyHmjyPzFma0PXekcjwO9VD6D7bMSrDJSXW2mqhp
dqIdq5duiV2YfiRUP1Gh9YKCMpZfWWAntmLlIiKtJ1Q4Gxtb4k3sQ1vcauDdnG3yEpm7o0Or2vI0
jRddESY5YrfWvJtlJSg4g8r+6qFDtZA+jY3eNK6mCRHM4PE2eQ2wesGOVFxOeZRi1MoDah70bShM
eq/x2qOOAwjScTN45P8agHw04yFaY62rcGzqJmWxt/qGHknnqGq/2MYpdhqhQrAjXC5HeqvIEiJP
Pn1KpVPza/N4ZtGDSGxQhnXBSl3vMXkNlhN1295frJemD9DzpCCiUM+iyUFnmswhOsmijRQT5zl4
v34+8TQT0d7JBukdBusMP03n0yog84kdo+6BuwEi0qxxsnYuymgk29pUi3czhfAdcWpOaKFiTDwM
7crcuoJu3mDOoRpMjp4m2HeDqspD9B33Nm64EDgATVowsVkDICvPrfEe/2KLORQ7hG2xYiu+sU0n
FpltUcG5ryWXZD+ME/rkKqunAisAgeCaFqtK9HHA09xuMK0v9j0nWMd/xDtCH8wrTftulRxa27zr
qjurc0jXyTgxf0T5WWTymGhO3ocZriUrcuLjiNUbb6yS6aoeRbXmKxQhBeBseOVXu3qyuAcT1Pqu
WXRwE5EmDU447qf70Gtpt5SyQglcYBvB3EwZ6TAFL+nVbJStmpDlP6daqBVWCpW3uoc0Wc0fiF1O
qsvCWDT1AB4jMPdyD3FVWlbR50oGiN2mJphv6CUOX8Q0Gm9nSItOd1UOqOuvIcr/i97yf7MTuLNK
o/79EfxUvJTFa/sjp+nPn/nrEE4X+Q/bYQS5CpRWnQtTrb8O4dr9g66IsJEI/KmPkhzP/z6Er41o
ZiyacChmHixRnM//C9Pk2H9oFEhIghxkDCuO5HdO4dJfR0L/e4CMXQFsh+QXMSgNAnRN6yn9u/kt
imm7cOvUu1KpnFty2SCr9xap9U1nEbaN1Bx3L2FB6waeDOwNvWRp5zFHM57zdu5xKFgeCdnDAFwC
U9O8gx1HmcNpFGCD13pynYhHPe4kJCaQQrGZfQGA3sY7fHXRlzTsS7BkrO3txpRsIpuRVkCNPEiO
FccBNmBjWc89prXqiz9IYnKR0AkOsknM2xfMeHrRzOsxfsiWnmgsOl+SqsgLklWlzPWDenP6Pntc
r8NGPWloXW+5yCJ4iIIw/RAOcA6+VCOzbHC9nXHyS3yC2fIhHrPWeki1sb1jPjrFXa9T8gn2BMkK
/h1X6sglql40ErT8ONj5pZAp++LGYhH23J2ocs9cYbbvrQdX9gKP1DTFzY4qef0RQyM1v2wyTWL9
xk1TxzuGVqzEJwqIsbzjz+SfwCBI1aVRNecIZSBtXzWCH38aMZUGl03pR+qB2En9qW+tEDukh92z
2SD3crFY+3261oGcT/tXmZdzedUlSF8LQMrkp5+Qh9EDcIm5sjmppATeKeOY6U7mHsVQXHdleSNn
ZaqrECyvOdKTDp2PfeNGH2sEwdZtbLequ8BzK9tDlXKKP4So2UhUEQXy3oX/cVm7wksBOeO2OCV4
SpYPeT5nI2jbJU1fdTna6moh2aoFacjs4GhI0cUuCvraemB19+ovBXgZc+OmqIKPY8mdvERWG604
jCrND7k0Y/gwUAh8iKMyzk84uJxmX6KlNYfYGGGSbVImbvEksUpNW2m7lXuN72nuX1lAuddFZHuG
wCB0g+/iXqn0M99zvMBj8Yik4Ma2NA22WYVI6kOP0230t0D9s/ZTo6KesIO0mHnQDNbkacY8aFfl
TZ5Wi7gRGc6Ei0KENF+wkvv6GNF6pe6Lw4UHFF0ZTwzBdnzjGOJauStFnMW3UZvx5Q0FiKadm/Eu
bLrJ1zcAWofiEqhiiGuUKvZdYos8+2gP2NC430WmL/oM3yAHAfy9dHZSqzt5NZLVE0BVrnYIOH9f
Dtzt7r4KaNWQCtXAnbCY+3zELcs5slADSHU2j5j8LDIijj4Y0uoixpzivBvBx6ij0y3cZoTO/GeS
VPnyIXWLDvGzHVXXU6Ncc/XXH120WGCOPZIa9DHxxH/PJtiTH4IeiicYQjPfKq+yqrvQsbkLtoep
ZDeFE+DKweMwdVEM9tK/On8+kZHox+JyCf2QrJfGpNPdXGQJx3XI79YFQ5PZO3vpPALTN3HyguGb
OL+M8IH0vqC/QDOjdxlDUeMV6PYvI2vgV/BRwj3R4auSfcNJvd7ElaQHUEkzYflIsBt1nZgNf9UM
xSNwTEQ6lBlL2PdjavnRqSQwbfnw15WaSeXTHW4xWX+pZLQ+/57T2edy7uw9xV1rPw8BVsB3juXC
mWcQwFelZM61h+j080taclgt50KF8qgjxRcWUMnbT1M3tO8bwDXz1qV7dgluRZhLP4Eqy0G9YCXC
3BX3J8IbaWHlBIhN5zZTnX4sqTTivS8g/J7qSA53qNFAcrS5V5l9R5tiunOcBXM75qJIjYfe6KCE
1GMJ77j0LMgHK+Rc/6VIKp6i3oJ3z4s/mGMYaodDaG8t/W0y9i9LJcr4Hk5yupz7wUbg3wyibi+0
S01bZ30tj6Nw8LlzjGMFc/Ri1feYUZP4c79IHNktgQSkXPXC+RwlAOZAJZmmmO4IYeSTC8hv3cmC
wWA9qFHPvDx5zt8NgYvcv7Mnqhj6qsCbAqKiiBwD2ygnd6HE5Fxb8Qc6lpO3ykiK6Xrww3Rl4Vp+
QTIkGWZRdJs2Qz8QVUpkNSlvEET4YPhDw2WR5m2Rb2EqOKRYp8Zy30Wgw70jTUbuzwBZvtkj48dC
lgOBQRWezF7N0mTAO9wkPrO0GwzkWCEo22dB0kobOdaeRxJMsfqfhJ3XbuTGtoafiABzkbedg7qV
NZJuiNEE5lgspqc/H7sPcCz5wAK2Nwx7LLHZFdb61x/A8J5zO7aBk0CXN9c/DhJry811l2H6xOpA
nJFlj/Ewte7xuu9aDsBxJwIjDvFLQsx8X1S1CBfCctrpOcG5wKHepT8/o6QFi4I7k3HbojYk3kbG
/DxOEPxBiUUI2iHsVgRxsktDKtQa1xF96Lx7X/mheiPOSuS3ZObwr/Xey8tbI3NjTywrC1+HXWR3
aBWBWWu+n+vm7wDBufrKy0+sp4qFef17iYxTexy51blSMcVCFhOXWPfGpZtWN0j2MXW4HlfZ5eLD
kzudXq7bJOwCruAByWI/bsa6mDf0kCZeSLaOFHWrFmWIQ813CeAwGT9XR5A2ZxNA2PJwn9Fg6F84
SaBmQZagfDlGMoitbaQD2j9noT0kDxDRm+lQ2kD7SDxyHzvFjKjKbRSRfjBnp2ExEOtNY61Cz07j
dZZLBo2aURq4O1hdS9gbiaTcHB1LDKoTqcNts64S3JAWTW9EJ+xYlLsKG7tVHxWjGv9VS1piCHuU
N4vcr5hgsHqmRxu35H3Sid9VaWPf62Tn2PLz9eiXNT1c+jDE06vTsexaTlqyd9HLkkyKAJ2xf1n+
yCaL1ekisnKMjZniS5HHd+yk5YDee4G5GC43dXvOau1eVdQGBNHju4eCrR1xQQj9e/Bk72Qph1PO
NxXG63a3nIIxPcDW3/STGjCoAdludwhS5ED4g/4QBIJ0o1LZB7TIcukUQ7AszLmHAaXFEwIzW1Kx
isJ9d6v+RZYgosEwjGsvNB4MuztpTJsWjomRG6AXrEZX4NhrtwyODFf+gVavjC0JsEx9QEzCuywo
uvYXMTtOco5cHKZAC+aSxQhxyH7Mq/rckPjrjq6zK4bsNAhxJwp7h/vvyS6iWwRAGgiFVm+ravxQ
TXoEF0Ai53t/ksH/iQKqua8lVlNOQ6yllaD4cpRPXorFDDwaITfw66qF0bXPet0Pq8yET2CRA9Y1
j9oUY8VT/rZGD9ZFLWhfM+upicD2DApwt4+OmN0dvL7GJtgn9CpTB9MYJClRya/IqrdD3RB4mBQb
y2/cBZ4lZy6mM04UAmxO3IXD+O5q7uMwxZh1iq7clowP4NGZ1kuq5B+vTw8TKpT1GBbd2sycF9SC
f3WMPtdTpH6HYfNsWkot1QxyD0P/1wyme0Jb5tgG796a8kOq/HWUlcFjFVMQauOrgGaBU7XqFnU6
HXpnMldJXXftWvPxZsI7hZtrSZOrLdjQZ2BijC3EUTr6bzhn3Q01CLy/JLHxeelPqO1BpZJTVIH8
JTKYVqLFzD/H+HYrhfiZ2MafKavu69R6dNLgdcQHgcImxXpuHRsCgVLRMSRziKqANLPsSQCJYJzU
MZEoNbEMA+HJOMRJa8J0i9EfN7vtUtQFGcyBm7LWBp8wa+YRt4AOAQfm2MY3tq/J4mziiDisYhwU
dhZGNeMaw6/kd9UyKkHH6LRxT4lX9M2mstr2XSR5cgJFD1MyTFs3+IbFeOFg/l8fJzw4mqZA4ATN
CC9wZHaf+zgWuFGpth025BgJe5cYaEoO5Ng0PbIqrIV2NTATA4PRJUBt7euaWX8QSxWEZAjFprnr
e9UFmzIlroZB0RCJBw0DuVcJ7gNzFy1lQPxQYrdbLSwoM7oJj6FnNJ3Mjyqf6eA5LKfR2/+jl/5/
OAQXh8jPnwquBS2ajYJrptTOJIN/dKd6g3mg8MJ+g3UBNQv6fq9f5Q0W1didZUn91keotTbxGA/R
A/EJCY6KYWUEPxOAWoKHOkZMSIJNeAruLh9jYMDJHSi2WtFzpUWXUlsIaf1hvqqrYiE6r6tvxrjh
VkTNT4kWVRBqHro+NeqdMU1Tcwo0ZYQ/KilLeUu10/Vbx9a4AP/7sxufWcx8owgHSNWzCE40YMZ+
Fee0k1caRqcNm8kuaAXSVPcFuO+o97PQZA5KCrnKycvFKHpniJTqFrmVmXtktiDq+GaBgUb8Ayfg
aTA/tlELgUnA+ocL//mbENjK18z4CNsecRZ5gXFQYB2f2SrYwM3kOaKsTaJ9midat5SxG3yXa3+R
pH1aC3MSJRCF7vJeHG7jz0/Qikqm1MbOtsTwyX0ldo0dvUC5oaEN16OOzYy90NtkkrSyQESQt6fr
Yo+TSNeYKI1G2X/zVuA8fHktAnRHGJxMpg+YIr7AJ62G0Z5hpPG2Sf2o/YXrWtH8rqN+rpdzH0Oe
sKFyW1oOaWh3AQ44yS6wJ6u4yYtMh8dUmUWPoJq8xE2TlkX5DQnn34sIWimaIfganAmmeXn+f2wg
Bpc6NklhutXJVpNPeB5NUPC6Ei0q94SDkyUqKlM+OSNxOCSAp60n7mvX18cjdogC395vVvVnvIl1
BIMXYbbAthdzYP/rjk5yMBNhNPH22ubir8POAfam6I2Skv3GzJmXYVR5G/4KirHHB3LCEvQvEJsk
eB6chGr6m4f611abWe1IIqFrunBcvn6LMRlTZpDS2JRQY8jB00XU79teZeVt3Y9mvobEW4c/r3Vw
zR9xiZaxg3ZvcYB8/zj/XlSWZ+HADjJoifm7+7zSmxKQyMSRcxtjAJhyNTcY11Z9wRjb92BD6DTk
uJuSEx5gu12zNusPd2LgBaHQ4KlUiEvN/lo0T8SOpadv3te/v0QIy7Zv6DZSNBb+l2PZpIkxHahr
MMjaol6a03x1RLKHg5LEZFnBN/Akk+eey/ba0JBKat7lDmFrD0ZpT/k3kr8vhfq8rDyQJUFXPIut
3K+vTAQIIHoV1duxEQLTx8SjyUltOd3XI9TQBbHhtaSiiMObjLaaQ+TS01o2rIOtTZCDH1IA59km
w3wQjXPbMk5iPEAbn6N6WLYyibX1ALFC7IeirfYlblP6tqgMTBpCb7D0XWUPbo39RSs0Rq952Wxl
G0SbJsyaYv3fX8AXUfPl49JfcN2bJrIMtvbnFZIwtRpIMSnhG3a5PLQ+NcU+NxOXXVSWQ7lPCIka
Nn5ZsK9cBOzDfZnW7KuOdq9ZYT9TAqBWOJ+ucj8x1drAool8KrOfdnKo3XJViZGWy4fGN1sIuUW4
0bTCNSjQG5qckID0BOMfU88nbEA1O/9dUhd0h//+nDMZ+/Ot4zHimG9+xr5zZsEXUr5NjChEpSbZ
tYFFz9VrVIA3LVUQQ6cYD51jVblwoaJaWu075N+4XwbWWGXn0erd7GlozDH5WTdYbq4T8DOBP4Ut
GO7Dhy5ftJDPvGX2ldXfPfeXHewjLUSP42JQNFP7uZg/fz9hU9uQek0i5ROsJVeDEtK998NQx92g
hiZDaFCizNsyxmtv4xt5Cs/LMZwH0B/rrTPjWEfUbxFgH4N+frd9v9aKPB0iUpspBfIkHtL6cr44
k1XNHh7mAY4BDWgV+6HYp8QKQ7LBBhDbpK5ydtdDWcANIkqGShEMyRxj2jrPiR8gxskRP9SBmiSn
+HH2MxU02JBQEzwFeTT0GHlbbbPrs6lL7xMTG9/HLPPK9yIM4vCb921+OcB9aI4ozA1GGagEhfDM
z+8b+G8yHMq7w/VWSTV9hsL0Pm9I38Jtcm2VUx0fxmG2aq4gJ3uMjclh31dt089pZj1AC25ueXoG
f2LgXhiNc6zqALtVd2qahNT2EAuhBU2rVv4Fjkqb2VnXAIr67yU/1+n/V+VwU/sCVarwXMuY7eC+
CoWwhFRV6PrDBnNsDZdeK+1M0gulZ25MhO1njMbozcait8ZdTF1bPADdYZ7yzWN8KRwuz2F7iKxc
pF+IiS478x+FA35/roLbPW4it3btHTU3cZiFDJr4AQ9arDwz6Hogu27U0akljSGPnZvF+0rExDB9
8zQXrew/34qDiwC3LiedCbGASubz96sq5tV5WDubPi+0v3ogBsy9nCq/NbGDdZb1qKlx6yonKm4t
u+0bXLWjssD8lqjhbCKVMQSuC3RkgXsQG24lofXsSzFUHHJJEs8grJyss3KrUZ1wkEvkuRkdVTzm
KPxqpEf0AuPZJ8+s+gCVxWP6v7/2L9Wtx1FhmtT5NI2zWQXqoq+fsCUUcUgCrKAwTn6oahBqZnFG
KJ+rTnfqTYfpR/8M68PpHoago+JOMxyVnhJZNfVt07rj8P7fz/TlnOCZEHcREuO5OlcEGrm5DPjH
Gug0r1NIpZNtzsOwtznmA5BXSXiun6cNZiNZQab4hBbLBfrCCXuobD3dEGCmma+hAAb/6+PElZ/0
yeN1hzKlwIPbR1qviqmsCERM4fWQHSh97MXmxhKdKf1pj7bTgZ+mzXbt3yymi17s02LiZQusARDr
OA4N1pfDuYU9bGm6Xm6xBAY9d4VWvcnLCsHwhjXddlVFzrhIY/PVUB4nZIJeUW4G2bBOuC2828Tz
q/EwRkCH23HgdMP/fZ63/PcXMA+HPx0GDqQ12nqsJigGSdT5siga+Mt6QCu1Je0qz9ctFmhkCRNy
671pRMpGy5gbv12VyBTEVsZelwFCwLy8h0050yc62zhi3esLHg9caSsz/FVEmpnlBvNRug0mTsz4
0L3VsOFShzrym0/wuVJkCeEcYF7OEGpFBs1f3nWeY72k+fq09ZqIWOvCzfhNcW1kEdZyTh2/M0ul
RCnc0SvpkixbPLR2qU0bPbLrcIWdXfrzvx/pYpTw6euf7WD45mmpifNBufx5VTe1XlWRTPji+oRF
eT1n9bIV4R00Hjd9htKTIJ7pehbzuiOL1OFaaazl7MazVq2dWbt6UB2hEaVH1An8DI9bHPdwEBen
q73uoQKr58z0swk6FQad8fB8bZKHAtPGfuGZKWd7OGiWvZumnl2F/gJzKr8ZenpaYBX+keCQpzgY
HPaDPc5QxPUXhdG8T1oV8ysaah6GnfnAnxEDZurko82Rwm3uCffQgxJQfOBv4+OyhAvn6np8cNCM
7K4eTG14di7/gQDkZugolZveOYEMrBtGJip5IKzQi+7AMAMQ2krW1WnKYi1eXDc0Ug4ewhm61oTU
M59Jkcbd/zyqcIZrHBi14RGafRLcVKB5wca1AOg2mR8F7nclwL9WGj5X/M9GooDWgZ7389cahDZI
edxoKKmyrngqKwzEHu1UZ+IMpZA3po0wa+9zBiPp2tZEma7d2op9YyFJKx3WbU0CKJ+OIfG97LQm
OladD/Oxv+z6vOFY2hBqZhM422GGvtYS6GtPUSpAk5rA+LaluVRhn9YpMTOzdIbND0cHzsfnD1QV
bpdzzILcGaHoHrC39jlsYeZa69gq8V1FyJYDv4Xgn8RAh1phbqPLCZtUnkWqAJ4uLgmzSuDXWMaN
gHHA7JHvS+LdtKGpZMXZTs28Mkw4LxbCgZl+oyIH7mfQhhJ398tCbNyOP2+3IwnIHnhpv7F6C9e3
4rLsmoJE1z2MyjA9KwN2GdboeoKDkum25mM4eJ2z+u8dbHlzf/nPVwMRioIALwYgVqAoODCfLqZJ
Cs22ojTYjm0VTS9QrqxgC/6p/dCRZhAN7REas6h7O7J3ZhUn4Xn2rsUte1R8+W7qcsrjWZWT1VlE
bn5X1BY8M+YP7ano/ArHWV5emGOkHjH+iJnDFEtt8KZsX18mu05g9c5OBQO4oTRD+dFNivBhJHHe
/XVMWU4VxxrdJb817g1+3xR782a0R2d8CPA7HdnUTijXTqWXb6UOHWxv9x6Plyocpu/NweDvS81n
wt7i8Nvu8X6hgaP35AtjvMo/sXGwGz5Mqff46Sc4JYeMjmCik2/d0ZkdrydCPLSKwRv4bkJyCwfq
G573sj4Z7sDPqHpJavZCBXjbf9Q6Pu2bazXcFn08vQR4SyOA0wPpnTNDzLcg0/poNZYdIAjwDBfo
9de0mNRJrhVsuZE4wjjoF3kg+UOE8UCW0AcU1m+tVdXl7RjCVPvf5tTDB1ztXfQx/OJKRRGMmsvw
2498roor7ksPOKg/2oUooEpU2W9w0PnP+ipiSyeXYWwWRVR3OkiySZ5yJPLieP3NE0GLJt6f9jjg
mEnOIr/pOjG/Llel+XwsAZwsD7mHQWq6HDGt1WOg5NY0iBjG3mjbCzzHj5U58fGANXg0A30itJc0
xj4suwz/kegUJDl6RR/dM8FAOwO61ku2WY9XpreE+kpsaBa2dXXfEUZao9tDibWu+lG0AVzzcl7M
ZgUUvcJbCEN1ALlhMv/mKDTH50yPXJLABayTvRsQZYGY4AL6OAg4ToTT8VZXA0WZ+FE5QQB9Kypj
ZOua1lH8VkXWrfj2lXtjaZhX4K0MyUyuLaoGuPckJDHpv4IEaR1wOkLzmTkIqqzk2/VNdfjm8ZPI
tMlJsehmwgkkqrdYs6z2I+I+f7UVvqGHrDUsRp0TJnpzz8jPKkrJ48oLTOEa8Ty/nQraVAAGTNdf
2l5GzMoQMlvTQ+2KRkKjjnNsql0svxe0sT6RrLkKgQq1VsKAKcdO1mtmOuwv6Y5sGFHl1Vs49NXO
EkKP7q6rJSB61DuD0le/4NXHzW1bcw9tE3MMusci63P5ZmveMDMKssSCwBXwWY4TRrkN2/9yS3TI
GbTfBRbtGMGje3gJGw3T97pCwrvwNeqzXU/EAfHJMI71vWFpqjiIzpUooGlAnTXMoT7eFjTCyfJ/
T8jOtPj2XAfiO9zXqM13lRkK82kIwKw21YUbMhRNym6QJLq4W/1yeoigmTfIdQ1D6OLDh2QnD/dR
EoTgkKpOYvsF7ruEgBEYd4DPCHaJHIpgkxespfswCxkULjEiGN1Vm4bZszuNXXhv9D3ShxWSUr//
ELo7kKGC87v991oAQxNwkEQUIyMlN/OAw0h92V/v0uZy2MIazDB/h2C4LLyGrur68uwYLByua4hy
pE1qSB6lLZnI4How806GXES0jxj67oKujscT4goOK/xereBs0liI+36AUnOMXJsKbAi4LSMCtPxy
eGdSJUqF7y2syh8wYKnNReOg2SCViOTaBQgQJ47rF9p0tvi51impsMd/uZJz0gv3K1bK8E6QPcpf
IzhqecJQjLm4JTxFaBnpJTtw2Hm19mZDj11hyY80LTUwFt65bAfnwADKsh2MNVNpY3IrJeHHftZy
soZN5uRbJ2qUfiPSBlegAd3UsIUmBK/bJRmgOFaWyMudT+ZVxsGBWg21b1xGTDWQlmwG8OFmdT1z
MiXnI9CxWERXHmAg3EA/OXGNV62H+r7cOlwF78A+I/BkpvzpdyzyHGYxtrrBsFOeaGfFuoqyQ9hM
eb0jWT3VcWzFw26bdkZibu1kmIAHPb1E9IT2uVkNDHutHQAjBU5sm2QxL9KqyLsbUs2NeIsZJMfi
SMAyWACW4O7WMBMSeUy7TrglYoSWsHASvYInow2jvtUZ20Q2Dpyk8oDVNVbxo5PcjcTFl81bbiXw
Qg2n06AL9CyemQnTdfAiW9phNYYOKz7Bq3uBCTUhupAv5k2b4B2z7modiisWnfNp4MYF1yTr+HJN
8n/0t9gXB2ORmx94lM7baD7jh3uIFVb5I441R20nzZrh/F4oxwxXWedp4j6Tyg6KM6AvrEU9j6by
DgJSjdDt+l0EKHk2fmp4XHiYtDNw33iQfSAfmblIvb+CnIQpW1ptVo+PmK5zGkbYdc7xzCoHXhoN
JG/cS6wEazNcrlXw9bk6vZQp1xLCuRz3Vy4cDqjz03OQ6+dgGtvuPkw5vDY5Ghj7oePatLe4LDbf
gf5U0V/KLpB1SlIAGBN/GVzhvsD+khyHVpE1tQ+J/iVlqc6NsjO4//UsJTBmprE8uChb3AM9Zw/Y
GhghuEGfiLmRucwpr3iotDJp3vamRa9wxTUa8hzMWxzGm+RvNTW0MLmTNx+pGOLqTLPtPSIhrut9
ONTWW8oAHtv/Au/vE8bcXbo3OXTh5fqK8jYNMD59HBL8C84E6dCalMgI7J3f2dV77OKxt2aekqrV
9Vki1597sRKc64O/+IOTozFBB5PQnFeQOJsQhCkUNHXzY8XMy7qH1GzzalXVEHDWXgSvbzU5ftQs
+p5IsXstQBW7lpcRM3iI3T0Ely5OnyKeRggHSjlmAZb2F+f70VljIDzGj1y0UEuvj5OmaPWeXVIb
6JZIs2bM62M928CZAidaX7vFUUW8ANLGEWWlthh2U2jXfg9HQUdC41ZySB+ENsBj0+e0CbF2XBjV
fwFE59n/ZagsalP062biA2+k3mrGq648u/ibRhZF3vUrmxpsvVcNSYUGcF8DgsBF0voHH3Whe+g6
Leif8noInuuq5tlyZ+SPFzAGzdsr1i3HiQAQnHI5S17ol7zplHWYJL/rbU7R2dhTUpJVFf+pSIgs
7ow2dO2No2uv8BF9f3/tnGvyIeii/YhfMdMf2qOTmzmtiCXnoeGloR4vrbQTVSw6iUGHdgoUEC7+
3Be0/Xr39sTaAjDlrYqO0RQav9tU7/Ktb/WdtXMLqLsL6mwNVZklao4Yi2NgD5dK1h+tyfJ4gHDs
j7vcigSUOabSfDTyqviicrIF8h2KD717yTVyVDYdG2Pc9DizI9xJRBgmyIGJotuIGInNY9i0HgCr
DgPuVCPqJLIrq6LEfTWTnh5bXub7VuJ3I4zyMR73+LPPfN2+49lc80fGpHtvFEm1difTfCTrApcX
NdkQ8ipzif5QbJIyWpGXZFO6BOe0hwCGS7D1JzRJlpJAG+u+0rSVhWh9OVWWs0ZPEh3zeKxIq2du
3ZoI1sfUhgFewW5uM6eFz9amw10ckDNH+yjDPcVCuM78Jjg7sfgzwX3ZkGPerjtjeEi73v4oE228
yWrpPWKQrXaI1oZD7bjBMQoH/aTF5C9Q8qIsShqQ+imfzrQk0aaWQt1XcuyXuj6i3S61slTErFni
xACoWamg3KERUOuBH3bICsTSra90eJeTMvBSyqJ3meTTQcTovCwjM9fFaDcnI5oi7Grcyn41u1j/
4M4jEVIX/pJ0L2tTaFp0qvra3sm6tY6jNeAOYMAWQY3aFy/KHse9U9dPKbcj/TBd9IqeITlyHI9H
lEDWpgM/OTfAFNuxCPIVPbG9HrTQ3DRDEpqLWFfvPfANTi2jdx/UWvJqYyy+t0HzMTyvZlHsSNOl
LMyna6Mcb2Wj4RIufQpXqQ2H1EjIjpyyaM0t16/qBruuGTbWd8iscWH0x8xaWZhfrvTCsn9xCDtE
/MFcOmhmojbMxySaJjPa+xbzLz0b9BXXzo86L8NbIlLNjW+B4HPc3iBWvMsnVR1BVPBXTEY6EkE6
9ePYEcChj8x9V1Hp4icCsVWtGxVAuoqtZ4Jy9CU9GJ6UhhZ+TH2aLbXeyJ5VOfzRA4KYrMTexYQE
/DRipY+rXoBtPVZjE5nLMXB+pKILd44R4cPiF5w2vGdifRAxTotG9ncTliaLkKYAZ/fCXJHW6ZHe
OVjTVo0I8nGQ75JmNQ457vXFhBdig47qychNmHlmOvmbMqysveJfQWWO/WWE2dAGH1xo8zHn2yRd
mIMWBWU3EXAICUe8O5qkKTNyf+eX2p8Gb/qDTBy0/6IeT4WGTYSp2dp7mdrJM8wAWOREC96UbZL8
SDQl0OphP39EOx2CJKifeVtYy9AqvW1Bo7iCaugRc9OS6cbckOOztFS+qExyn5ZTGejkQDXivqRZ
7LHHU+oByJZozN7nzWemvw4xtiODqPKLP4bqw999bN8nqRH8zhMixRyiIBalMoZX1YWFxpSv99el
4fTVD6WnZLaiSlv7va9Q4tJSPQmj829KqzePdqs9BEnAd4/GeFWlMG1VJG41YRblzqQwIvwq1vSl
1lTJkrQaJjShbSdbxMgl/r5aerYqeJOMxKdXBE9ESeBHsm7I1Hh2VJId3cwP2N1usxvFYK8bQ8tu
Kpe8vVSr/J1wJ6IrEydXclklDv6VBRJqWO9tSzB5KMLbFouTlWHUzSEP3Rc7rq074myPWUlrZtuF
XDN875eeSif0e8G4qq3xEdpU8AaOiM153IWwJA35SIChvAvQ8KCVGMO7aNTvyORtlipTzR4XDnod
2RrIQ3BEkloIw6kgW3CZmancdh7C4GrsHsc0i+6t1v3jdePAedT5eydwxp3F2HEXqDQm78DmoE2T
bHhPRbGRk5I3fRzbS7McjJ8ubj0mjkR9tyzozJYAgOGTZU2c9jhwxIu2z82X2iFJM6z17hlPj+bZ
56bG1glDi4Vt9eU56tx0QZkufzVZUWyRbGGKwDaA+SjSbWX40AFdGKmIbK2lE3fjjwED5gVL0sUx
dHS8JzNyww22DSGy5cagygqTdz9spx9TBQlgnq5lmOaTOLcofT9+LeyCSbpNoKJHnvGCNKdyb8ME
2XhF1T8q1zt5sTXurULWdzRP7a3TQ2xpJ8BoFrd16ww+Ph1dVG0Ze5MgOzWiu0lix39JY5icfiPN
F5U0WB8kjvVLZV6x78qy/K2k8o6ibkqQOXNoNo1A3F3pKj7TlthLF1OCDbUJViwaynsrjrp2QYpz
uwxt4mwbPb8haBllLYFX2o02NhgqkLUBnTzHED7q863uD3RguD2cFQRtKMyRfyrIvvlht40PCsYb
USIhAjbEgYDIwGnLbhjf0wRzimWETcA6rfUeW3xLwQfJM/Grz8xzrILirRh1i+a5N5qVS5Zfu6S8
tJe5UmCnKJgzRjRdsjGS3PjphCF1HSE666w3NcwRQuInF42nJAJdI7P6BcEEM9k5UreplbWv9ViX
91km/HFttHUcAoen7SYdQu8RPArxbKV2RVDa24Bq5oceA0CiDFlnI24AvYd4Gx6pT66fA62HNMUF
12R1z+0odyhKxpWbt+VNSi26UFYIfGyk+YZLJ9uUVrYhFz1a2hEkzIE0oN2EInmHYiXZ8p7OGlyU
J4MwBHKh4a+ctQqNcTGpDmKJXiN9rvNhm6v2zZFKbZWw5Z5m31/PUuwD2e7IV6PqbeCI2er9OK1i
x21xr2sdeTDy4R2ymnuipjiPPefCGPbahoZ+X0UGOGQtKJ0pP5dDHcodCYX5TzoZuG9jcg4ozpY2
wSYIZfRx40sGmD0A/4oSQKwI7pZvdRlkZ+jx+pJZV3YqO6mdWZcNlU9LenfrTudmCA0yPXozLlDg
9vIvGr1i6wkMr9IyJOcxdbrhdbSMX9h06D/cXHtxzfQd8w5rp0CxMDvpm+pZZRh64GPURWtURsXP
WdW/gyni3dtp6T6lPsQX8gWbTVHj9h3ibLSYorK/JS0SWAiB/q+gCp2tHxjgF+RgkoM4Er9M0Hew
52IszmkzDgzzZ6DYyrmfInWG8o4BGlLFI2CiPGeOHR29LEwefNzhN65QmYnbQ+M/dr5sxl2CK81J
t0P7jp+F9VAiieKO3TcNhdayQFBCMeE6B40pfLGs9QL3PUxAKC8Hw9g3dmdsR4D3daLs+MGI3foM
UF6tx7p+iwExVuQdkLkMlLms8DS6M91Rv5clqI5WN/ltA/RyAPmv2SIcIxajsGcOm+mUwKleyC58
MzrYG4N04pUN2cQFz11IcC5UoRX5ZQXOdZI2kpDJfAPEQoSyA3ZO40UulIfqcNNWCdAo2rVuHxNi
MQf1To8JhhC/DLfR3opc5wMUuX+EaRc/WbMsm9TWSS0Tgw6hIM53p5CsvQbVGGMg2hXvPsPVU+/U
3c0Ug0MzJSs2QtpEWmZFTmgl6rlhCQSjr4Gq0NrrXths+xySfBUHJ1BNaj865ecaKPSUDwwn+To0
+JteLs9O6kB8CBKHe7g/dDYseqyPWKcivu2dsXonJ4p/F7r5a2FGDsU2dUNa96gP4h7Ku8VeEd64
HHzifojgNY/uGFUHAtm4wdrs5NBLvaAllAdds4oVVbr4qDWPvLIscM5dlCD/1GL503e97E2zI5NQ
Od4TjBod9/EoHBeTwwPXg6Vhx5HHqAIyXTyM0PjOkqprWwSat3d7z7tpkMlzWpoQG/JmIiVYNosq
Jr0W11ZMsjKkVmZmQ7NPDPc4EiO9GmXxSwewfXALWwfUN1VARIccV35fhugNJy96NkhbPiS6ZqyC
BhW+N4luHWpYb5XM9Ff9lL42sYgYRsjqGHKIFdjwEQnVmi3fodX5z7nZgV3FcMM1tl9Lqh6h6CDM
wD3ToFd3E5P/p9QU2iOkQxoZ8jQwXVGRvRkSNd52Ttnd6FFjb70grdQbHsDTKjAxVvFFkq3zlmqv
svT2YEfk7zykKnc2U9jVRN3JFyKVvO0ce7Xq2+g3aXztMzYbyU+oOf4KLwag0NwjwouY0b3oc21N
7puKSVyuGF8LpVa2qBDyTJk7khej9YfI9sZ0HaZZ8eSk5Fk9XxnS0tK5+8yYFIdd3rFqH3wpGAeo
DiIq8Elm+0c4YW57Rh4NvzzEaA2HxH6enzsxFjDbxk/94txfyHV6CE/irk+nGquUrvNyuKGe3q+g
Z4bdmmiyslz3EyDuLoXY7tPyZCR6tnYM303RI2VPCiQHXvmFNDL1Q6Ad45n9i+sQqesblNjzgpck
+elPGljZs2HKBMW3ho/Ncz04IxFKsV2762LQveol70ftRnZEHS0wbGQ83xBDBdGG4fTwDHgCHGCR
d1Vvddx49xOi3ZCMxTZyb7U68q1DkIK57EWSZL9N3tG6kcz6V2WDp+MxtAbemV/U80SVlWJuTWZ+
xfk6gI+9lJFMWtUICWdmKMgRrFkgpjaBp3soLTyntzgjhsVjO8DfuNWk4mmuM//reFWEg0uDgU2G
dqskARoExFlhgdiq7CzO87oorE1o4Py25vZu3/zJa4JjTBYwX+UFhMk82YE9e0Zd8ZKLbHht8HNL
/g4X+Gi6kPeHDFnu7RUgGUhtJHmpgQBw03Gr2js3H1kGSh9G6+B7defeWl0J4OunITBeVptz2Hgu
LiKgNnG1o9sjG3ysJl00Nx5RbySzIDJxNv/D2Zn1yIlsXfsXIQEBAdwmOWeNLo99g9p2m3me+fXv
Q4Y/6VSWVCV9N1afPm07Kwkiduy91rN0rBPFF7uu4uWEQlckMEpixBENdyBEC9dHpJ56RzxO0G0q
Rl756kKl05Rdh9fIVWnOxYk+/ztMU5k8rHPP6QIosQfFObU9/6U5gHL5Ajavrf/LSWsHKyTsqb2b
qAW1owg9O1r9QIjbPFiq1lHJMEvc7fZ3Y+5XCUZGozv4gAH+Rs5DFx5u4qo9EvZKOr+V8xhVqfU0
Df9OkXVC6Y37kBz44eANFXMS/NhEEtf02t27waLfcM+R3v6KnbpejmkS5w5dRVtU56CAMQbByCRz
jfkYbUeErGBuyscmDgP92LAJRYdxxaN89EO8aQLbpJ2g/CYOhLbpmyZwj6GWiPh5oJ4oESfofeN+
muRUtReWojlhWe9TMgdQQJ8MprP/aZPFCK/pppowqVDP8IZSOGzTnuDBTZBXRKbkoh/7/QITriT1
CCav9oHk6yalAO8KcT1ktSAeM6SNjeRW8+M5c47DRv6Vxi86rp1vlmzMPTrtqkdoFtrFfQxCOLwk
S5a456h2JqKqdVhXvlvj8qLrmS2E05X25wq3Y0FyVh2k2t6h/i8frbrTlq8Zj5Fz6Opg0LWKfgdT
4+KfdM6Jho8WLiIjo+zygh0SSgLSJOLAsHKmjvjFgFdU/4WuDvhK9fzfF028Ub1hvPBQPRnOKpOn
y32jxDKG1qm0sSjOnpwFN0HCn86wEJLPrW6M2RfHwuhujeUY7RaviOMjrvnQeOAOjQfErJK4+Ks6
rIhNMz8h9RpBy6z99vc/52ufEU/KEZgfaOAifEP8dvuO8PRyU2RRcbaMYvX32Ne/w0gaj8QwUwDO
EeTDzY9dU7Ob/n/Io9ePsMLmddj2LmJMSOCv1SVNYujw0srixL3Tcb/oGiUaeItl5ri8dpi5JHrD
p8LilkZpc+16x5hWrWO0VIb5O45D8bW9bmkZ9gD3ey7D0ar8ZDSAB1y4AI8zJxGA50OKuqi9b7PZ
Eb46PJXApKY1O3+UKbWqYv5XNeNiDQTcDzjGYvMhLuL1z1WkZioFF9dTzZwHTEPcDQ43q7GR57ah
OvgSDB7zifef542En2/TNXSPxC02DRSA3F9f/62hSCLSC4OJdptm2v+Omh1UPzRzWMVywoiY68tS
O+V9KcvdHC26u287bqVIVEb7NER52dH5nJNDhGmcW3lvDltUFoLgaCEy614jN/YjM+Wt7BJUj83b
4rFX42NzzZsvypG5CXU2DSELzHjWlUw0kV7d7+Bs6wwl9SLf1lnHcZ8vKUGzKdMW//0vDhjQ7fNa
vVLIVfgEhmG/+eYgftY8L0M/2QkTnYshQ8/bRnPXtbhPaA59IuwbI1xbFMTzboyaydRZ2RuU/lBN
2RL6+EgVlTKsigeP53wVLKpTT4tB8Emocg6wgb+DjLIo6vjeLtzIw6C9ihuTa4FBq4bJEVuXrPdw
i7icA3Pm4FZ1Q9NU7AaNl/A30L+S+gn/FDQ5pq1i1VN11ZPwNGm+sGQc7ZBEZlr+YmI6PvEl9OYT
Y6smgPK9aoTDauJvDd2OCs3AssI8R+RT+AJQAm2DEJX+bbJkP6Fbqqvykpux1X+ZJ5q0OzWLoTCh
rsDVUiR/mMDRhmUwbOX2GcOGO2Jn1tOACWvY2k8k+WnZv9lIJxrMX9RG9xD1ir/Tl9DGo/+pguc9
Mr6XVvAECsE4VDH96Nkv8twp93o6LOl9iwNc8+2M0aiOOZos8EMnbQpkVWKbnHrmY9XjVtwlQ8DI
zgMDbCChCSb9iWVlNvB1uOo/NjLmpw5D4iox+zclwAzlVjUmzbO/K/mn5tUDUbYW6+bOG2QyHUoq
FsButN9nftjYjvl9avOc25EiTitCzd6NMk/ld955OuNiVeg9qrFUZ7n82aqOVTNGrisUzNp1S3D7
kLK00+143tPp1zNfTXaLceY1ptjgz1G/VwlMVXmIyZzyEC8njy/rbBaKepSgpdkrlV50ciaWC+qC
oPnulZ6p73PaVlLfiSDsylOaBUZ1pHW9DhavIzXDBV//Z5z6UDuksHnNndHKPPnThZWesDb56bfq
+lDXmIdaf4HmklX0jKz6kx5lWbxzyLKM76MwKwKIAmbiHRYvt5xDDCYgvVCGF/0ZP2zfvhDYq8+f
3UkW04+xImXbh6SB9T+vLUwjehKIlyBrJ+2UQbU60eL0nhnx2HLaqAcdTsA79lzUNecoAtbfOs7g
JL5rGnw19yJxGvFVpE1KNCUPrI/uoSuK/pR2SE8ByFRznfyRVB/2d3J7zfGULuSw30e67GnNKc3u
UiS896sZynkMozhAbFWgYtgaTuV1O7OwM/PICpiaY1A7fX0ACKQl5HQW3nzgIl8g9JqmuDnSZA+H
F3U1kA4CWAQb7TpyLqOU0ThpEywi/fouquI4jdpVox/h1R0+LXymnNAGr66YSahxbASVjs0bplD3
DU0QrwJM8KRLPijurkboV+faemDbKtLNk+JqlvsfmwLlfAWZ0hInCjfvp0voBIbgxOmOpegcnxE9
bnshB35ta7vWT4VDKy4RRZPtdFEM/R7t1GgcYGXFT4wFaVCWIcvrS4HVEAZ/PcEnWwlD+XkWvDef
Cq0L0k8aoNmaoWk7ZYdaQ4/2KFYn2RZuDd0gZzC8X2SJd85BNF0b/aAXAh+QlgEuuk05dgNkxjq3
EwjT0pq3eu9BBAUFCgmjZvQqoeTaeas/RFFMbngVEPj8KaO+rn1yv6viVCH9ZKg6mZM8V3MwVf5a
T23CJoxrH4HRYDBrKeVD1iSVPLx/NL25AuC0Ahxv4B3j1HJuCyQYyghi5WCfiIidfsRADkcEXQb8
jYo73XIw2GnWdsLUtf++/zdfsxtfPWuPEBQeMeJffa0Rb2oz11ySdMaSelKPlXe/Njf1HPxC5jwQ
51Cm1c86zQjfTTVqN8x34adA0IylWz4sBkNxTJ27iqnUAdwdkePlUFJRQGDUDl0cldZTOSxOv+sK
hhsQFTMJ9HqMik0D4yK5E1MkkP3PuYhJjyW3N/aJmOgNPx+HsbwPoyEaPyUaig9ZOoK4c4SHhMPr
snuB5o1qPGfsNfsOdmuqPgs8elB7/3Zpq8cnEyzyfmqY2fpTYTJv1pB8ZXS9S6SIxFkE3Y79Iv+8
ZtgPPhaiBTzx3Oc47SK7vh8DNq6zC6PJx/mAONZaZNz4wTIF/ZaZvFVyg06Hn27m9SenqZoP3EJ4
lW7rFY+aySDC0VkPf0q+15Ue/IhQCztSvpN44AzXUSK1iNp6xJizyGf4RFOI4KkqAFLtiHrq6ge+
cLSP9HayyZ+tWjxWWWjzBUfGoqOE4864k6BAAMqQ8W0fTY8s3y2J3mOJimB5tNZ995yw6JMDciGg
cEU96eU3kIDeA503NLAjtRFtUgqsAEG4p6OBbYzmG41ZqcFC5tmmYGOz7MvcsoOdzcLriVA0hy8o
jcIfNmwIaLwJJrJvEDNYLxC7nPGukyS2W0POnuIxuzd8DuO2Y36ZOcOx8JZp3FiMOl46UnY92uN1
425xTPPjwN2uwgNIWe8h6RqZbz3L7fq9S28x2ADeMguYJQhf/NrSa1Lz6IlmoRaN+1AEjuACabXS
/hr24xLQjAtQChtJPWunyCgGmCSotgq/73Pd3IclqydI44WMxBD42aXBtdLvx1qvy62Z836cytgD
HL2UJfErWpbYftRFvCq9VnfJC+beVWI9DhG8rFljaJjVwwylbnKjX66ZJw/FHMzZU4PNxcQhnwG7
X+DTnGQcZM+GF1ES16KxqEnoZzBsQT/+e003ZrxNZM941Pi3y1bXkfY9GygGgB1eZeCINN0YREkC
PQ+mi9OccgDT4b3Slhe1XOo7cpqav/L6UFKsP84ys+ufuCt7WHwY0sl78ao/wkxhcWc9Z+6paxLt
SPUmu8fWyVu/cHo57ss2sMKNpRXlfJJDNj5pSNAGPx6g6jO2c4dxH3QFZN9gZku8L6d4lctMMqeD
VM9fukIL2VvMntCb97c6br1v3ieX/EJXN/Cp6aQ+3bxPLV7TYSpiJjdX9fRigKy/q8ssSe4IKkO5
7GVuzohHGecUaa/hRr98RRCzMtQEIyUAZKIoy/tpNvX+K8ESKTaf0IzpI8rERSlZOC7Oyg27xTQ/
9DmNkgyuh6AljP5gVbsvVwqZ7bSVPGVjaFgPIqEFf2ivvApV+2u5BOvlXYX75MEw16YCddzY2ogh
C4f/qoip7CdIlqL/UQ5WP5zzIa+Tnb6ADdgMhLy2e92FtHAp2xHhZhiEI1Y3CeS3O9mgygCPiUWb
+WFtxlAnbquUE1mVr5+2Rz5nPRlAf+pfjRXp/b1O1wL5eyAytsirp08irGYHwiPctf+k3D9o2cgy
RtHPfoY+r2ks958U0g+rauFWdlBeDGWgV36FqhjlyvYseppqfcxGcMl4Z9r/Z7a4dn0ix0V0HHpw
wnbumoPxn+aWWvXZ9mSnbXMWAXJVur/aCURkJPwlC3BZ4Ouj3MOMjYhRdY/mgAncNm3bOVklxvwt
2oAw86C8GcrlYin4hDL/K+aD+tTUPjz3MsXdC+n5qsrFGWuZD2blaN1OyZPVwxI217DYrxrJE+WQ
aKtTS2cu81GFm9OR6yQtrI0iBqYywQoAiy/L581s5LwpmxI2X/sjjUE4HZIRYRdXlitjaUro4D7F
NG3dvaHcnwrsR3ed5kPbNhhbGHR6xJQAwdLi/0QV0BQrltkIcp+MSKQfmbNkxbTR7XGJJ79oEohw
/P9GyoLqxxZo1GpR8K74lNxx+CZTJ+Cb90TCcGTT60gFHjvLibxHEY0ebt4rbVM2TGnOOizXcldh
FpUHAKopLofY7lcnwOoLAJFXSAYzG0TH6/+auaMjar8aemao23D5rltWdXXarCUb/5FyiBYIYS2/
IfzcPYVhzv2OUq/hXuMvdtQV+64EQZFuqJ893BmtlrbkMYUru0jhERebTCb8E/S+cct2ssx/uAiJ
zGfNXZdVpL5HDdcp/1VW1jyAvq9MnnVXTXxDZjiToDANwrDvle3SIlELEbvez2gW8TawRTCSWX/H
jD/TJWQkMa3Fb3A6J2er7tGLRFqFBCSXplbvcww0zsEgAyU/TmHnaptOc+rsXi1/hUmSXu5gLACp
qoW/zby3lk+8MORzyLabHQIz4srbtbE2t88jJms0Dgl3tVNpdFnbbjTu1+XPMsyb5KCVzcBE2jT7
1d8g4oVPO8MN5/ultraaF0/Px0+pCOP8PmLjZhy12omUtShte+Nrqmux8zOIarAXY05L7hM3EYcb
U2ghdDlUI9k0mxn9uLjUKe+nPwttEdTOzjzs5BrHg+O3jpdjf5W9d91culvKFrI3QntF9YwBfJYL
UPe5f+6BjG5AtugMUWlqLbt8vYDvHZObyl69C61nF+u0N4XOISQyhJ5UJJRpoka9xG6wbrLeVP2Q
V2CKMk7ACOLTYxPta99rKMYe/hoqaCMgtU+MhdeWkYARvrRuP/THKAHQXG2SyjZzv6DTsjzBSobx
SDUyQcSkI1N9l7abGJ+ZelCfqT+vdBoOAXCVgfujEfOA7VEDUvmMttRYDiiikPcry3wxWDyPPBto
861LpZtOCgsh3LCCOJIkXe6nQWYS4rAgpfhBPxCAq9f1S/DFa0yg48YQhvd17nZbGccJGGLDS+et
AuFWUjCJbzNkYcz1LakRmrdiJ9cfdPmKQdIrjwVtO+OsxwGcD4pbs7uDMc3zKLMmDbewW5OSNTIP
39giXO/09529unjUPyuLQpS2hrl3AdDnX3g2dbA3TcCzu7AaPe2sNtqsS5c/E40XUqBKWkY7ph5a
f6Fdy1g1xUuV+IjLM/NSMoF1NwMqTw4kfUaaAJqhoTWlOrkuyWi8Z3SFVhsJaTzYW7LBxJXqhs7A
TleOqJRAMa8kjqU0V1BvWJqSudkQDBe7asX6ml7Zm4NT8oU6icPvTqyFQxESw3pAghjGb6IvCU5v
o0Cqd06uBAzpjiA7SQngYBU65tgXsgxXsfF1u58ijz9CvcRdOWouaGmnk8c1ar7ZeBk743moakLr
Np5ZNsBt1lFV8I2RK0e0gleiA1z4IQhSwY6FFD2gb0iwX//UXfGyGB2t7B4wfSi6nX3l0ORuLPkm
7Gzmm6gqBkUHIjSmutqo7c21r6Emtdt28qB8D+rLwUO3Wgsdgrxofax2zpH0ke7zEIDU3CRahvnk
/RJsDTt73TGn+08rGAoCXly0Eze3za5EmmQkZcbFn+KDDlTABmHlaU4ihGU07O8C/Wn/yGx86v9Q
hjAFJmYgoriyq5wFwZRrKP1pdlumj1eDtBoYv/85ndvPiQVWNy3sl1zJPdu6bVjrJHVIIUVzVuze
CcELJlisXv2BHb/CBWzYzXMZrmlosDd7WiVMHHANwNo4un2C50cVBZhdGGalEHKbLa3aPNw7qbck
Ww0ARLTTrpxiukXReCDkJ5v34WJ25rGEqEA7Ue9EccCjGexFIvX0APN4BrZYhrp7LnUu1LzRq+dv
QLgWbUupl8G4Ccn0qvd6W6S0U3vJ2UECDQN5IrXaL0leBSzpOrMSb4v0bzi0ldsXn5KQyhmTicX9
K8Y/M+2yIfVYVXNM337X4JKu8M46gXfuJXe3rwqktV6dMOUq/LYqa2dapJhjr7tI1QXrpqoMDFPe
Uxco/CzhoZq17Q3wQtiUQnIoYADX9cHUW45bpNCcytOVgfuXv+WwzR/6uGS91tf6wqXyg8t19U9m
3H0S8kO9avKxJPbzB/Zo4/Ye7ukM0XCOS0h9K0Twxh29lgK6IBXlrJq0K7Yxv+sq6Ll0SuTk7klt
JbQHpSNBw+WE4py8iqmL9nQ6iu5AUqfXbZXr4/11Km9vNB6dGc/jEiokPCfv9kbTI1XP8ykXZ3Ry
KJlnb4SsqgrCK/rAD3Ebu8deOH3kwzrrIJ4FZvVvVUleJmVkVmWX6MzKWKH8Vv11jb1z97peaBt1
PE9U/uB/Rnv2zmHF/YcmDdrkp3KdzAGzrFh+CCT16eJFvTF/w4WDSjiFmc8SqtJEDi+mq8WfA4wu
YqOMxaDrWTuJM9AwHZBSxAcI+mF+l+r4R7jtBDQJnpnmIRqPURMmXC/XgxX/Er8CPFlVSvhPf0ct
mGn00oWePWqAO164Ono/aoLYum2Leuw8m8J6MLyiKP8YGLzDTUtt+Qsr2hLuiMfje4iuGH2JB3yG
vYXB8AAKvbmz036m8TnjUz6Wo02cLBe75fv7j5BB/82eyBgP+QKbou7YjKZu53mdqKt2aSrIrqbG
dQCHISeQuo8ps3barNQ0AElL8YvJThXujZ6JHZGDLYdROONzOKDuLPKTDfP4j5YOoQ0w2AuWHTtk
OT/FSYBKhwQlEm6myszab1mSTzYYcCmSvRXjvLjzdFk4u6Ry8ABoud0OG2x6QIUZFa2vrZbY4y4Z
+TmIpsus4JGXTVAp9Z4e3gUhuRa+h2rK9JllteVxmMrCJd97pe2pkucvlkTrmuon1Xg+n+lLLUed
/R4QSEZi2sbKlm7YNfaSWA8k+uoSMFyyAqHUBqKuYsR+GTE0YwbHn5Wjvi8iAfIR1vYjQigi99y0
85CjuUyANqoBMiLnj/ycJKHfLC90qvYVEw+6cUK4aWtL5AeRRTNIA9+C67RperlT10DEacu/rCbM
lxbIOzIjXNnk28HEMfETzAXlRYzPnCtSsDq8wnbkn8N1e/8LiGuboP5DfHNmP8hhkicn0CitMlBx
z05j9cUhu5r6sRgz2+KDkYa4gbk/ThtuLeuThQEfkNCgt6NPlA+aUB0PtLGHELU1zEz/PjhhHSCZ
9EzIdFQVJ21pzOTgRnZEV9Dg7nJHFDS2/vcX7hqn8uosp2cNSlFK2tU2HRVvXdf/MyWIMgMEWGW5
Zx2qBW2PtOZ9JtqTW53iFATX29XY5QUeUzu4+mwnz/qH6Nwy/9kX9k/ldFYDuDngm/X7YIUtR8F8
l1iWE/jMGWOxneYhvYvjNn1J+nwJfHqMxrTFjryeCljaHyM2C4OMJO4XvuFVWNjbPDZ95Q5tnXat
s5GgykNt2PqpnstqfqgCx/7HsDMPguEQGtGZlpyBA0urF++DE+TtV+VwgNhQRyCb6oy6Xn9VOT9U
QBKLdqZ1jAdS2RnpfM3kGwVj8tDIDj7NXCU9k0ZsIx9ig25wju4adU5Jw3wB3Sjo0jeAyaaapV61
2aUOzXw6zY5Xf29Dku98MTNreUzCbBS+4QqLtj39AnI9IOAOR5EMkBl6df6SSJHuMifWo0ObOxOG
FeWrzSwjuJR1ZRrbzmjoF6rCM8wWo783Z6aGm64h3vTIgrZMbjz2+BV2tZEdsis8RhnI31+e1ptD
m8oHtQnIBSat/LE3pSaUhxHmsBmfRytkeVaGraWXPB+jfl+z9bvPNu7rZyzFvJjw5Ptpx5RUTt91
8l4TWB6OB4d/pd91W67gDe7j2iSuYyHosSY9tC+XZ/UnowOU+X041kQ99FewSGjbGUcYsx5s/X4z
0Qb9ugzIfPwlLfk6Zys2va02V/M2HGzzh2oLCpok/T71DFT4WWE3zsnSB3Gv91lo3Jsey7JlKCRq
7aWOtQmGCCsccW2osawVCIIkNt1gyjHZH9Xtr3GALB8ULgL9ATIi3WUZ3Qo41vSkUm8QLV/9olod
szlslBlYjeOTPjRWxmI1kg9ehyunST1WPea9/oBNdKsnQXdl6UwodTp0lsVl4vX7NLK14TieS2z3
cAgfUnNaktPoNSuwvjZ+eyFGWj9cOaPHHhMm5PkK1cWn91eYWFfQ/47OPBaYxCHm8W5DQbmV/4hQ
hzqhBe1Z5ZV4Nb3AU0iyEAjZJGpXsf5YBVuQQu181qoZxRK26QpbAEGJ2o4cwCnzu5zSAjODxU1C
TLkhmIKs5VSEr5dGQR8b68Rm6OK9qogMHGeMouKuPvR1P3PsNJWzLUhKLPdLSTvmYONuyPBMcqPj
2KB4QdtNLyS8EidVXfH+F/F2UEXcFXROKlGAUWvI1s3zYKo5ecjCx3PP1no3kodtPVVL7UBH18YZ
r5w5ZC6z1Ggu6KsMDPiQhTYh/RyPnBjzBbJnZR5VRhGxWdjxN3ni/fBsbRy+WibNiy9chqxpz8xZ
f0SXWcTYH8alPeKrT40LU2jAA3iP4QsrLg5vW9PfIbb1wBCNBYxkfHb1yiJQoB1rrAPh102QeZce
6MH3jlmavsOmjL+YJlGi++Gc1MMviHyyPktXIzi2dAvA5bTlCI6GV4rQULrh3i3tsPgSlFXc84fP
OQF2kV7Mv7tKn0x80cGsudxeU4oMCBaaODG6p6SC5kLP06ltWDlKjtJOgka4aiW0eUAlh/Qn+deN
nZlj7rr5ptd2h7SreuFot5sYfVJc1r6OmiHfShSf8yEiDYWfM+vLAu8nca7lUbPsuNilYU2XZuBz
6dj+icWkC6GlZ3eqZm1PVcTqBVI5eAR+k8NLnXyNtdGiKXcoAMmI9f+qZAWvE66R1qrlVwAzY/hg
ghAG72NILfZdoongeupYcy/E8dmrfwefwQ4GQmChWMXN7mulZAg/tEZt3cU2rVyCZeK5IXhHy45D
YrUNhAzIp4igi45AZpdmLkBXyQyT+KdsnzooyU+0sDTAuleCFAzYYtkupPg8e3mSd4d4kaI8V7CB
aBbBBnme66ZIjii5Csr5uY2oWxOYY+e07TxxUMMSk8Y6eAScKNYx0+PkyzySb7j92y+xic58Dppx
wv1HJGdxX5pTkf1DGGEfv9AnzMWmyAGJPSLCGT6Q/d2Q+9ctGGIhwPj1hrCycG/eMWbiGRuiN5yD
sOCunpVt/WyjeP6s6WtCmFZZa0p02mXaj84tmEgGqCLJEiXWMt7JceZ4Tyqyc7aQOYweGxJmDprh
IYsT1VVLNLnVpPmTPs3lE3IVdzip070y9WH2XVIot0FSyGcLweG+dclTPJT8dV8gAnCkNS4c15f3
9xXrzakjHO63jL4tk7rJlTdHeGOOonfSwDiPGtk5hIOnVXlgl2UuWnNj+Da5vA8295oJLtI45w3G
TtNc7ptq7HFtlEvjErKernAyFnR/l9PB1zeRKEhmbWctPMOocpddZbsuM36sYP+oIh7Z99pVuXYg
G2lSjbXgM0nKsWGSuIeFdfuXY1kMlA733hzy66JD7HqUOKU/01oSJfEwc1USU9LR/dkhmm/xSoL7
+EfLojn4zbJzlu/zOHbtY5vmpfbBuPMNANUTzqos59Wj/kF0u/YO/qc+R2XLPUtDkZo2pKzuAK6S
QZdjQiaCQZZInGwxUYxO8BH4N4MMyy8hQibjp5PxBv1Rbon3n+jbRcxdlE6KaSByoX6/FbqIMbLa
KQ8sXG5rXdla3A5+zs7sRucY4Q8aviQJoksCuCB+Vl1yRWlTE1KVHFhdUXD6xIzojhDk7inRpy78
BDeoDS9lN0ficwjetoRNXeb9rg/k3O8h9LfVD2syaudLmSfLwL2JtF2kJKMW3pFa5WS70RmZPSN7
mcoPCqhbvp5HCxFI5nrH99a0h5vJM/EXyEuo0M8Ib1E6Ox1ylPvFzJHqKXrI+9/z9dm+Kk0sFMds
FDx1y4BofrNZAOvrWlrwHmEyYqKd7E3t4D1lbNzPpYvKgbi1cHTo5ZT/RiYSF5+mtcnWQvlm/xyH
iuqc9g3JhwfyEIlsfP/jmevSe/3xiHJc5UboDwVNtZulOXZGNqau651FHosd4wu9uLij6aQbR2vb
Zj9f+02d6eBAQb43PjRk+jmbTMoOTXMT2N5daIWeeZfHdTWdYNIE0aktHEMPNxiChdyBJ2B/9ooK
ZBBMgxWbBzNsWe4WU4zWPkTo4Xye0wDAwvs/25urns0Oba7igtXSIW47ckLmHBsOamrlromuAJyJ
qhha3dK72iPvGbq/bCkme1fOo9bfvf8BvPXZvvpyiTdl7G1bFMi2JJbm9XtfN13UcUupL+Pc5L+Z
5ybTS4w/LtmStlJ/V4JL161lfSDVnBs0U8VF3rFxhsP9dA1aG3XNQrscZHVy0gFOAm+4lh/qXk/e
APutoAQnqs8t2R5RhXC5mqpKt3Bq84BOHZHX5gmyYZ190fi9h2bWzfkhGAbq8kT/vlT2iFyo0ggY
PQVjl3Q+Ppti8mlRUv02NUy4F/phVtVuTCNMu9ing0RF21Z94V1cMaERM8Ucir2BgiRlUhtO5CQM
wsbpwCj8FBMN7x7sdM5kjxp7jMatGn60yYRmgOqOpgAU1rW11llIXWJYVp5PTWC39+4yi//yII+9
nRB9QYZfRh21g+oJEVY1ovQghTDJtIUCe7wiHOm9cBUrr61VUXHPvjTEPRY/Ejz3CKlUPoKesBR5
8fmVsXSxAKfllOovXC6pmnpviJbjCq/85gwW4daIZlBRi1lHZYJ7Y5h/MqZrKjIFGxl965msfx/6
YCz3aurUuFqk+YCi9foiw+4ajD0mOnzWbumjT+pzBkQkE/0jZJYcJk1j46uGuZ2O8ZSsA/B2RjpV
QFmZyv5RNrPZfvCKvIGPe5L0gbVhvXoCCJa62Z0SICqzVdrZJYwmruZZZDI9VUl8Miy8dM2SNWJA
fhXWLwytFQcXFFGj/0/duMvF4z5u4ef+Nda5NA5/ZQLXeWraGcy3GYmwA/qqsNbNFWxlIaSFylE1
enBRo4Q8iijBzSvw6P2X8M0usOpnTXwank67B1D/63cw0geUIoAgL11hRBrWWCt7jgaiPA6xDo3p
e8hM0Tg6eS9QOV9hWu///W8PAF4G9n+be7vNbnT7FXM755SdrYm2jIVi2okCtOc2R0HAO7dSx9sk
7yEpchHNGKfVAN7byPYeq0WL0md3xQGfiX2iVuivGOYPPt6bPYr9kbmFNGhF6QjWbw6AIGgAEoGy
OQ/XmY66rKokDB1mbvnSYbw94RhMxi00ShSMua0nDyplLrINAHbBYuXnHI3edCds8uN28xwvDN/0
IoEeYNJvP8/Xbot61u//AG/8b56zhiYZrkFKDvjL237aNE/uqKEvv4jQzrJta2ohb465pvTmmW6M
+6bKHPFQXWfR2Ojmjv62NUI0c8us/a1Aj2GWDggy7Cw452nZ2E9/+2ZX/Z2GI0F7UWowLszZQgpE
R5xdrLldc8CAwUiEvAS2Mq0U9qVF12HRTVji5DFvam0Fwq/jsoUgWpyg7eT8fP8rWJfwq2OGiYDr
ASBn7GRgz74pzs08RhjuNvYloS0GGbCosmJnmKtGdaMms/2g5dYzzhOj/aCcerN8mHtZRJjwza83
y9vl05NWWC+NoxHxWlrjHyjVWfdII1enfSpY2K3fphOnbBzGVrGNMn5tCZBcYvuDw/btFYU2JZ4m
3nKTspbC9vWLnlRGUXYNFaQGFal5KCKnCO+gXpXpnuaPDss8t93hH9tinT4PCXdpeARINbTfdVEj
tVkNtESYyCa1nzUy0WhUXk8RpSjJMi5vq9MxiWffnGAKHAsd0D4qMZaGLEv7R9Bh49ZNW4MsQmuc
6IaB29Quziw6uflQReYZmTZImNLRnBSTsOsl+9Yq5+8kFOiE0ECgxA3f9E+DAWDv1NmaXmy1CTPe
PRsmlzp7Tjj0lIv4/SX0drDKpVan7CULlAstq+n1t1e5MF1lt3gXWXvrDh1nfX4Hc7JJT8YkY5J6
e+9TixHV2Jr08j/XHZnwfkFDorwbcqsAcoQOWW4++FhvqnUKU/zErmSqis3OvXmo6WzbtA2d4CI0
B29MS1Vf+mg+CWqfGTAjjsiSvvtpwicKnwutkgQDJ5X4LPqJ998KnR5/mBOkTnfPk8mtPeJidlK3
tjvsH+9/2LcjYD6qbuDsW8HdBg3a19/hEE8DCp20vhuDqU++gkAaHLR2Q0Fvnxo/lXdq2GtflXbq
NnUVR1ExsHnIa6C12mYUOvqvFudarqjhovG3zb8Wi5owkvkAr9JpEPxHafZASnrT+ANUgeDYR/E4
boUX1suKgAlq3CK0ZRFC0mryy9Y4qz5WVCPFPdl8uuquFWCa90jQIvAKYznM/416nXJxx8j3X0Fq
U79dTBfMrB40wZ0Af1NvObUooBDpdCNi3hAqEeOkuDvN6SLnwzJ5OuAjhqq03HRrHIEEjqCqTc2J
UlIH8jbbSw0jmi+8gtsmp3PsDwkv4cYKI02/N1Esm/nG1Ou2v7NHGEE+RFXqUoSzdPFjyEkfSWPE
zRiY3jpPkDERmUzkpbGdvH6ObRwVeI4086IeVFL2MjmHdG/6R8sdQknCCmQIn4HmWr3CY6G55Y3Z
Pws4S7Im4D67vp6AtwFND6bgRCJ5kj3IuLWrZ7bg5kUpxYkr5k1zUj1dWTZei3MWL1P1U/SUlWd1
U8qvXQ3RxiFh9lxUJsy6tv6vEtuqWHo5hsXyuOQTWpMG+Zj50mUykJdc0C36qPV1s93z1ZAmx3GD
2dqmsBI32wQAiq7T0si50M/Q8gOcdXFY5tZF6YrKURhHg1668agI7/kYGM5D60RDuE24dRh7pasG
kEejnGFCRWKRcDUQ6mTcuPKOfhIzzEnAoPF5jSMLM62Fs3we/o+zM2uOG0ez9l/pqHv2cAXIiam+
YJJJpTZvctmuG4btsrmAIMEFBMFfPyc19XVJKMvZHyJ8Y0tGIgG8WM97nm1E2/fx7mVT5+Ff+hU5
tRkvPegcoZ1fq1tNR//a9dwFzm4VVw4aM4It8OExxv/r6/bf1bfh9f+tqvO//gd//4qXRzgK1Ivx
1389DBx//uf8f/79O8//x7/umq/TMA/fl5/+VvFtuP/Mv83mLz0rGZ/+Z+2yz8vnZ3/J+6VZ9Bv5
bdJvv82yWx5rge9x/s3/9If/+PZYyoMW33795esggb1GaVUz9L/8+aPTH7/+4p23tf/1tPw/f3j+
Ar/+cur/aD7/7fe/fZ6XX39J6D9x/41BA10zpnJMj7/8Q307/4TE/8TfMbtDL4NV2z3/BIbWS/3r
L0H0T0jScDYBIgVPOo//aR6Q+Yf/9U9sVPGP5wzi0CPYu/7y/+r1rP/+6s9/9JJDANMv86+/PI91
5/H6C9qX6Hzh+eRKDrheuJh3G82XqO7g2L5r/aH2yXb/pBn+/Lj/oHjzGaalMDVVG2Qc9TRO01tF
drd6qJCt/P3n5T/Pe/939UPjZgHkBAbnv5LkeJ8DCFDAvPF8ndpCeovHZ+6nkFAsl0w+Xmir0DhC
zThBtphkSL7NuO1IIYHC3dygSXwhzer5PvavL2O8yeMRxwUbXMPb0hPhnQdDUv5Oua1LbnW89Fvh
0J1ANaBHceHd8KUvdN51POl8QNDECpEUydcuods1nMJKeQhnLJkXztfPp8u/vtH5g598QIwUFIhb
4DmrGHZy13ClKP2DYLNfQ8pUt/6dJ5lkBxjv9homUHi1h06wr9fp6ufDw0Cd/VUBY54WSAJi0Qz/
ZVlV63iAjLeAwvK7YAH8sYDtUSts/zR1bgdkvUBV4OOtBGqjCrlPl/bl+Kp/HU7+qoH/vAm6SnPI
yhSaIEZiXDAN32mEZ5Gff7+XOtDYFg6IVBXrJcJJc6Yf3QHJ4SUSTC6sdi+VbswNXdw2ZA5AN2BB
03xzMdHf9g7YI/+3ljxbSv6DuSEwtheDo/BoWEdR3i10/c2DFx9OaTu1m3ketUJPhh5SM1oh/DHK
ofDd99zdHEAxiRiGP5fC/+/qG7OBDzfAWHctZoMhhMBEE7KF6TgilDKrzg2M6QCO98hYm5G0irw1
Sl7PzVwvv3HsOy7MnS90b2BE/xy70lUbIOv74HEQaEMHzxMNm6cL/fv87PLvkf+4vXzSAwl8cjsJ
CAdeauF2dFSTJ2BCqTSMwMamDhPLjzFCPAiR1qCEQwtY6/rLFey24Jy191635aJZ1GYXao+ZsU++
zTiseJ7feFwIuAs/4HxTv+rxlv/w875+qa2MQMYpO/bwcJgUvoMkhW6eaID3BD2MH1iEDL4LTfVS
jxsBXSOJA3lxIi4mmOydHL67r5DTPV3iW75QvHleGMoGN+o47hTIJ/OR0tVu4SeyD+LCYvJS8cZa
j0PkgExKgmfQDj2wdBWYzRLH4QvH15eKN+JZNkGvO93GRTivDH2gY2QQwb8b2bk/7+OXPsCIZ5Y4
0QjZS1wkeIPoT5B/9fDlb+muXtt9gBHQ1NfB7Dnw+04A/f2NIiHh9dZUo75Q/3M9f7CSPd6hP4kA
+CGpCJoqWvAO3ppvoQoe5W8BpInu9eLUCX2DW9KAnOy+ixHVVJ8dz3FdXwjYETdXeD7akrRmsNC0
i+dHMOaTbwOl4whrlIkWoJqJ8DTDAzJO4Vg6XVqbz8PyR81lhLSu2go3CBhPIx7dp6ytcHX4mjtw
97jGWx8OyMiU1/1HwKiD32Vfqf5Cy7205/GNKO+2CvaLcNUukIPYiesaQGVQqnaknwJksag2XNJ+
wXMzkD1EcPgGw5o4I6EKhneruxBp18CPTnlPGlgDCkljBsQ2p47MgkZReOXCw/rn48PQFPx7dTHx
2NG6bM3oj0kRuPs05LtXrkg/Kve9uxLQIehXFaTo3/GyoPhVuMd9dL/h4ry/80Hebj/GDD5qF6ry
Qlybnghx30ZiUE1YCFqejXL35JvYNjXaTdqeMW10cP33wB+lBTx4VFHBcLlLK+Tj/fHzhnyp9sak
Ib2JgGNWhQVuxeNPEZZSsFAcbjdnP2ZfPRkEyI/rW7znJQWS1d0zGiuGvT8yNfR8YZS9EGWmpGRu
Rg2p3xQXC6iTPhBA0+R+2YR3tuTwgd3AI6cUuDfbiai+Cr7jBc6u3fzn+/oAJEEMogmGBnHJZSpG
f+apliE0bHYfYMwfe7izUZKJ5nKMvBxujFUGBYmT2ZVuTBKkTPAqNW57MYO4Vuw9jPcJHEMvzEEv
DCpTGQa2Y+1sWBoAC4Obn4/3z6zUg283qNzzWHgyqHDqQeJqM+yFj3Nj6tbehx5kULt+fQQkPSkc
QsE+hBPFXlRUL3dS9y72AmPttZblG+Fc45peBJPeC6fkyclfN5aV0M0UVt3qGtEciDUSC0PpS+mH
BxXgdW7mXmNZ93N3P2mbuIcYccU7V+EALXJgAZyeCSzs7Aa8GzwvvXWdCQ44846MiKY7zklfHdYo
3I8/b5lzC/xgOXaNeO3LqN53z1EFxILfcOxk6zGEeq8vFkUvPde8NOyNkA1WpI61rFRFgMCFt/rQ
5l44MLvjuGuELIDkQah2ooDXi8gJXm4yayGmtWp9qCCet763AOMc760skGAQ3jQdp3di66yq7psC
ICzUJWNesBQjOMHILI/8+UDrDQqSn3fujxsewrbnlY/KambOGbMlQKC6Zku13Mqy7KyCyk+MkMX9
qAPlZbscJ1mp+V2gkOT8KppiUlu2vRG1DI8FsM324aFcyf3ARPRJJ7q/MPBfapvzvz8J2qh1WAg1
6ZoDFI0M3lnCTCvB66tdyxtBG8BKH14T8YqWdz5NPvZ3fbKVlt1qxCwMISbHmcmfVQ+R7pJGK7RT
dlU3ozWKSxnX3nrG4py9KFD6bN8wRrQCOCbgG4jSN3gcHWTMJDL//IvGeD+czeBK9LxT6zCKBzz+
o/TQ/zYiG/VYNZXdzZYfG+srgyIgbpBKksPbgRfgjECVxshmtTfwYyNWtwXP2J1max4tyA3fvNVP
PVEuVksUdKbPGwZW4LArCFyZ98jZTuG7/g2p757diImNOEVOLEx3aiVzILuBMgujT846+5aFG3Hq
lhG8OWp49yBBps/mrfk8n+3Orcb6ow/Vk0lghA1Ni52wzGFxC1lGCymbhBOEZen+80anQevAfQxW
lDB59e5mPI+8Rn5hdyHF6oUJzNQ+bBKsIyQ7Ad3p4bERUOGYRJmzOPElO96XPsAIVX9EqpAU1Vro
8JwY6gQiKoTyl69WbU+NWAUK2Yd3DMfKWs4dkIqzl82s1bld6UawyqlEtomOZIGUkd/h8fNmDoM3
dkWbkQpjKq61g8SV2rnH9PhJ+9Bx2JVtxGnSNJx6MOyBo1QdZwDSPwysHOwmAWrEKUx4nCmJpSyc
BipdJOrcUn90LWtuxCmebxXyAmInh3nPH432PkBPc2PXKMZiCm+GysF6rQsUO4Nl5c81SfUcVHZT
LzXiFEn4smYhxC/Im3M/hgvmgXSGRNFup0GNBVWOnQ/GyCALGO7v8BCkX+Bjdcm4+4UgpUaQlnEz
0rWZZBHpSR84F6g6u/Ty+kLhZnJCAn9WZNQiRQuv8sldDHOku84pxQerbiVGiMI+ZZmWqcFwrEG2
C7j6CNs8uy4lRozu4ZAgPYXJYorWIPXi7VM3xq/t6m3EaKjCTUGag3q380Mo9R284y4Qh19qcCNC
BwX43BJUSw5ciHNw2vK22V27+wGfGBHqQaFEd8d3cuImr7imn+JJd3ZTy6P27clCChOzFbM52gT8
ArjtDEeo9e1mcmJEZyiQl7rhAj8f9hXWp9DvRHYrqJm1BuYfHOaQyl8QXt3GA4hMALnajREjLJtu
2WoA1p1c8PdIaIN3029WBUfGqtmBfAg3bnRiWLMv05a8Qf6U3Tz1aED8pA/liDRnrchS6BlOacBr
+0Urgzmzq7gRkUEP2lwL09VidiAl8Ht2lZTJR7uyjYiE6fF8zvJx4CSO3a3jks9Ikrdc2CIjJjGw
xxHgrqWAHTWsPubQyZKErnaBExlBGc8rRU7L6sDTAA7kgCBa7iRM5XVd1eAqA5lQyBhiDhXMyG8c
yYNdgxsxqfDepUH4nXOvFleqw9s+7BMXy5FirJeTlC5zoG/M4y56HUjxtQnh7mNXcSMuISXT7hgn
cz7x4DW0wzDPhrDfqmxT1OWpBlZHm4drYz9wb2VctddjuBG7VjElXfUcrh32sxgo0U7S3W3fd6S2
22CZCi7ALULFYNNabIFe2oMbllBPwijXa+ymltAIUKF4WOKtBvLiUHyGVcAHPD68t2t1IzxXSP4n
AtBoLmUVZSNYs9CM+tRuHxEa4TnVK8V99IaKb9trOZy9RUfLCA2NbW0LwgL8WYMZNkjBXQfBIRAr
1LdscSNCJay+SSLXpXBF9yZE6hBAsnabFDM1eIqcHtl8fC582O4fFPemgxe23+260whQjReFOeYL
2MId+VTN23VDo3dWRZvCqm0CuyD2nanQSGqFeywdj2fmvd02xRRWDRG8K0Bxm6B1d/es34d7GsyX
NAbn4fb3W3rkMT2/SYCvHYymPDUVA7Q2YHTKyblxVle/tWsZIzyVg7TFMZTo0VX/MWMHt83xF7ui
jfBcsPDUggxzwUj1FnmnJ5dzu3FoCqnWEojBtgsnpPmPsKhQlZ85Xf/Vrt5GcCJFq5ynDYxrmLkj
e0vf8/jStvP81X/UmUZoKgf3watAVkbN10imEyXt3UgEoNxnM/WDXf2NRTQCGbBn8PSGQV7we1eH
HwD+fLAr2ghRUAbmjtByQvyv89UK4z8ksYR2T3V/cwyqgGqFTZuPiofeB74i8yp0xG9WNX80PXiy
w61htcom4AqK6GzCiMRaqcO0R7oIs1ukH829nnwA6DpVLJFehsQW503D/YdmtDyLm9aWXRONODCj
6FInbxa3eYXkebtnKJMiA0vukoNvgDShkvsg4/jLG69SjZXS1zf1UT5dgUGCdUxRujvM06exCMBm
Te161AhTDkAq8KHwgexX4abuSo+jAgvDrnAjUBeY/skwQZNjerxZtX/TRZtdDJnZiImq4PaM1PmC
wiQmpbu+SabG8t3MVDolGCUwNGJT4Q3r68Abbyd3sau3qV6aGrxOgHcwFjOJPzTe9KZjo90hzlQu
lRvchSvRTgUsHEcQJisFz1Ye282HphppCdrRaYdkxLtNPR5gJP5GOsl7q3FiSpFcF+esHoiTomoC
EJ8VLipy6TrEsmGMJbSFtdS+thpxk2jgASQhb7vG3S17NHy+tVhbkOOhtRtBApv8gzeH91hJLV/P
TRmSdOA6ESHzrJiHJHQZ5lp9tvyPk5XZ3eE8Jq4+nXH14CbV1qPtq1oh4xSXZ8g4D0fLd4RHnd2T
8jWTMp54KYrYmQG9WpXg32VCleWh8VGt+KR8jwMzBet12G7Ues54RYA4R36/3SnAFBxRum2xCxAT
CLlnx1cCETs8iCznR1NwhDxCD7fwvSjAgzpb3CN19jPTwK7bzb+m5ghoNgILL7TNUMPdvln4+63z
7NY819jydv4AaDiVaPc+FqDEAaKuuqG+spoRTL3RGqyBFoASF20Z7R/g9l1dhTQWzLJhjJgNME9G
vka3Jn05zkcq4QaaRuVARssPMJZVPMaBcCNWtHwwq9M0xe9BlLC8mzclR5RxHxrjScAKeXnXVKBi
sOWdXbsbu96qhHla11VjQfvk935QXlrD+seyUYx974gr89iRXABr18a/UzwqXEnGV6sh45lCo8V1
Nr0H0VAgUuEmA+lL6miH5jYN8zeroQk+4YvoUHq0apnCau4ayeMXQunxrenvB5q/eajA0RHyOvjM
FSuwomWK1+IWkw1tNgYLoaRiV1xo9U4imfsEuJJDwJypx+gBKW50fA1blBlgE8rJFaiby3DVsj4k
Ke0aXMaDRBa7Kt3Ddpzeq9F35MHVY88+D3XtjAeCjaWfeRHu2nMq5CYzZP92+kDwSg3q7ujEbeHD
2Sc8lUOr9MFzcZvw0YGyVx+9oJ1pFtANZaquWfZjNSYgMrmdv8sj9+FUms0rD/rfNzikla8XcDna
L7MXwf0+3v1kLSZQUVkmFqCxW3eNYvie+x7yvjWt5BUS8avklsRwsDu44+6/g1hFpatPppNo5mkv
3CGJ9RF8nTXM1imsonylKsQVdlev4aEC4GnAfjZJ4Og3NQFN+QBrshvVl21y6gIQB4sdra0OUcDW
0747/J51OFsXUIC2NG2Rgb+/60BwoFa7EOTePt8n8C2UBB5lQ0Ei+BVg8kz9KkisQgtZv88LD0LQ
1NgIVimY99/KkL0raWNZb2OuXPESs3U+6h3JEu673XUZeVaXg55pihGtUKZ4uEEqIBvc0tJJQJyB
17Zlm/jP22Ryq4AwPNoV4LS26cbG7/Das9r0eYkxT7ZIb1176g6F1FLcIxusORNDueVUZkyUNWlc
2ftkLqqJhbcAWLRQ/svlk9VUZmq8Jg6c5CrWAQzcSv42xTBYnXgfL3bNbqq8xr5ZkCaSDEWCS2U4
Q7e39V7ZZZp5psgLHBoQf2J4Y8LXvOTZ4CoYe41uY3fK8UyZl9c33u4EGJGk4tGW+3Mvdzj1RWzM
7BrfCNSFj6p06mUo8FD1XYnwOnJmu4wO8NKfD3gh1bSOmg5FDe/qMF1mCtflIGn973Z1NzY1azTu
wSp9UXRjsscpHWBSAQN0uC9aDh0jYpUAIRmYYGwQXC9MJVVt3jSN5QbB1HsJqgAvq7CE441mOkBR
Rg7CUW5h1zhGzIIVquFU0g/Iqu26axKs0ZKScSJ2+n7PVHsBK15ByDRgGu4lva77wP0dZ1ptdRXs
0fj50KHbGQ8yY7+Kq6ztVIalLKi7ULtBT43bdz/oZNKcV6e24dVhVmOVyoVzu1FDjYXVm7xNbjgn
F47ug2811Obfdi65nfLTM0VfkR/0bd0yUUTwCnZODBTug1sqFV14O3whr857JDQ9OcEit7UsCQhF
xd55wfQgWAPuU0l7X2RqHpwHJJzdwyINrpbYxYHuWiU4jB4BdowGy943AhtJwcSVLfafSo91fHA4
sLgpr+FzdrQKDlMgBqbQjjPLeWYqgVy44U2FvDM96sU92H2AsR7vrpyQXuv3RRB4DUs31aowbVm4
Wm6wTJkY3Lv4BAJVX2gJ1kq9yw9Q73+1qrypEusWrpdE7n0hpn4+bFXwfV8iy4qbIjHYU3kzGEK8
WN3w2Pns2vfnC+eW87ryg2OLqRHjIJxVCg4ixRKu84E5IZ4a1P7WrlGMqF7qbqo8tfZFKac4l7Vf
AY4DPrld6cYyrCj8eXr0aNFMm/OFA/fzdXKw3NiVbizEcxv2A3hdvMBe656u+003Vhe8XF5qcyNU
qw3vjGQa+mLe/Pra66Y4hdeQslvETKmYYqSJVxbwImDxUKWw0BuvawrskGWzG2EaJtsQkN7lBY16
8M2S+IqFnrZbB4ixAk+ir6oyaXpAXWt1O088PNClXd/8vE/PI+MHg93UjSWK6VXBArHo9nDElt+d
qySH/+Uw5ASnut5uj2VqyGJNSpj1VUPhymARaR0t7Tm0QLC0W4tN12buNPO4Jg3GZuS/k4v7tvIu
GUO/MDYjI2ThZLHE7oS643YtypoJV/m7hIXgzzvgpdKNkO0xGB0GVWDu0al8u2pHvOvryC6bCYeI
5xugruk96YIlf56D4zeCB1GxNFFs2ehG1MJqlrslHIzxGI5biWGM3zhh1Vg2jP+86lIvvZa66aAQ
gIXTAcmH46e9S4bVsnwjaGFIU5ZimboCPqRfcHd0x2n9wa5PjZANVxev1cgQRNLqULYpPAjXbyoY
7R43wYx93jINjm99XZ6bXcQlLhwB3eQkknazvCkoG/xWbvuEypdwUswjzxcpLFUsVyhTUpYQAE6i
GfdvHjzkddY30CMACdK3q93liykpA52+FNjZdoVXE53Fleu+HpDP99aqZ03UnyYNbrjU6GSVV23D
dQvnwHsYEkbyQu0f3YR+MB+bwjISBv5GiMTQITLir0bPA3CnYesIT304E/rHKAnJnIFmvw23jsap
4FbQduSffIAEjpL4+4mGjo4AHC4l3BW0w9gr3kebf+DjqEHdqQD7/DKUupHHXmDNPcio3b4GPAxv
VtEu17qp12NQSoUi4IEBRjZvwv2h9pDf8oadfSoe+iYWc4YDWwjnWg5QZO1C+XkP60Vnz/Dbc3MX
+OWwfrVrdGOaga5x9M8JyXlVeu39mrDk1m+A9LabCEJjohkcFg0AdbHC39xvxB/fJF712q7mxhyD
s6bmDlGsCHbobDs/PPkDmKM/L/y8/vxoqBizjJQOYJbzxgoQFILgNM17p7IEXJwpUzghVCeYuHe1
3e2aKZLzxiQi4RqxwhEO4AxMdcdddNX7n3+VFxZBUyQHmorEGTFgxTqEdeaU+wfA3S+10wtbHFMk
B6REIxnodYAlgPIDVXX4Kq6r7fPWes6Fm82XPsLYIrhA8la+OPNQtoCRrF7GaWzSdcJl+6lRyGi7
cKh+octNDzLIEyq5kq7Kq2Zh7CijzYM6zOnyhu+xf4Ci2/JWyRTRVTXuTsqpQ6P18P1lIfmAichy
ATPtYB0YjuAioGeFh+e4JVDHJfAuTNAv9YQRzDSAlnNHDm4GVhZdTkk3R8chTvDuT6q1c63UBd4j
WO7J3UaEsoFrpw5sOmAkiFz36iPgcXaprd6jdf2T0medjA1YWm1BabQcobmO07L2LA8rpu3Y2uAq
MpBeXQDrFx4BjuBZnDR25zhTSecS4XUd7crMW5trtwRaeLiEDnxhjjA1dDpwu3kAYTjb9zAvk/EI
eqLd+dDU0Gm4rjVzwsqMNf4NjZwb8CAvTNIv1fo8Tp/0JWSFLuADTZmJVo3X7TwvhRMF76ymTVNC
V0bwSNaBg8HuVXMuxBSmOunCo13pxrLrJgycHtdpCtrM4gaq1w9jpe3MYT3TT6wiFIhdXzZFp/3u
KJOlv3LHzk6K6pkyOkdvOArxqSmaFl7joo5vHTpdoqC81KXGuru17ijnYEiyhYfNdvR99V4Ab2R5
qWhK6WqgxkF375OsX0e83Q5FOw12i7gppdP1tlW8wkaqW0BX62XvHvYuujDzvtAsppJuhTp/R4Yf
gmhehxSqsQM4OpZToimlAzhOz+AeNsha4vrQA3s1puXUgyNnNdY9I0wTrpFzwaIEiVbD7qdxV043
gOM1dnmQnmnsJUlf9nQMkoyrHW+2b6ACuFDzxyJ+sA00tXQhARzC7au68LQTrDduwyMkGFUwDn2A
U9JQNFGyBykdVx7lBLdr6jAuLFphxymIPo7gf4/5LrzK/8xp5IPLEgcNtbuBN1V4mzMCOusv5+PS
tFSnBmhlmdczm/vMrt+MDXbfNAvYEjXNtqkmmKB0C/v8GlCtwO7sYerwpoXJfS0FIHRDLQA6C1Um
ktDuptmU4WHLFgUiAOHOO/t+qWhEpnZIrfTVnqnCE8BPzeWCwlcJ7+YOrM906Hw7jZ9navDCGnCD
RvYyB0ZdHALmtSluJL5Y9aopwhtAlnPBlV/y1a95GjsOEri20LVb10wRXgWtqRs6wZIPUNYAgTxV
9yD9LL/Z1f08PT5Z8EMlROCRccmdBK8eIdurvNGRZcMYS3IzKW/AQ+ySw6PSfw3AI/tC3J3abYNM
Ad4e1Wpc5DrnfU+6A5yr4QgTlnauJyCePG+YLlmCPYijOW/oNh2jcoG/uMMs39hNty9AMQNwNJY5
DxSvobhaHpBevV2YY3+8tIEJ9rzqUo2wzKJ6zkGr2VOQN6YDZXZ7FcBqnhceMUmcYESr7xx2LWrR
392ptssldE2nL2cXfCy7QOYVsmeyRNX1AfOx3eO9a2q/dqRBlM2KjRUV/peZB+947dulV7um9Kvm
uFIeRCjzxp3cdBN+mZclZHQ/j9IfHxNBbHne6J3HRp+B73YkZRetr2vJG37UxO+mYzgJrII//5iX
Bo4Rr+UalKHX4kuA9eYAOQ0MWr9JOyUYQLHPv4SoS7osBKVXVd9kMWRgh2TQf9hV3QhX1mI6gJ5x
ygXo0oeGj20GpLXVwgeA1POaJyJ0Fx5FU74yuR55DbQ4DIx3q5UPlNLnpWsOKtQ+qSlf6r07ejN7
v3ttZNelpg5sr3m4D7jryUVc0wPvtvYASaqd7N81hWA91XShcSlyhzvTod1FnwZC2zk3uaYMrAzD
bvJaInLA5+vDHvHuEMMmP7MaMabdl/Q0rpynKj62bb8/7IA6/9a6AHLalW5EbBko5UmIlfNo8pCP
ct5wCN+7dEf4QqCahl+h5+G6WifJMXRwdb46Z2r8g13FjShlOJ2W4GfQI3y+yi5dd6gTF7CkP9oV
b8Sp1w3BsLtTcowE7yHAbTdS3xKv62O7WI2NWBVzLLGLF8kxmT3wpvzrzrXbiYGs/DxQYcQ1LtpH
0TzE8nfWQ/R2gkTXVH4BBtGUNR2T4362PmLKCw9hDZi4VaObyq/W7UDo1UOYwYXrqp/Ea5fYuQkC
j/q8TYCCxzaJ8zAjkD+0vXMb9s0bu1obh9wINkL1FPRh5hPJvSIUgBOeasXle7vyjRDthTe2nRzo
MRy8DRbq4Rxen1P1LvkJUjTB30+6LjVWU0CCRRirkhy5cOarBShiDkyYCzY78lRpear4ruq7ZS//
g8P1I9npRx9qhC/Vfgli3Njh2Lop4I29rul8kTOGqOuOdbmxLh0HDlxN2gcj1vat1VNPT0MnSM2P
OFi3jKfdzlZ9qkvtlJ+DQEF217uQtDLALvWuVIpNjhhvGfFicbfOpfLIaXNCOrJ02rsK5Fc3SJqg
SqeFCmyEBoKuS6NkHKrPYqq59NKQ0Yafgp3B7jnTONDTKtPjqqYD0wEA0rCQUysIsgyIH9h862ab
+xRYSYeEaaJhDc+uPMEIrO857iwXkJjB5JSo4EyH/r3wOQ4yLW3j71xw/PMkx3DNCOS+QSrRQuyw
rspvQHWTG6hLzA3m/vOAS1sq023CaUClUUyq+lPfhCz5yisJ0A8SOfdh4incvlr98SzSuxI711va
wzRqPijVzB7LKBIny3zHk42fO365zYcyxkhLDitROuKZv+6Re+MBcp0cm0juHHlh46CvQAnoD5SI
ldy1rmzizG0CFRxqSkbswmIeZzGHAW66jRUZe+g326GusiXBeZ8ecEOyVQNqNvYTTWMQepE3App6
GVJsGzGXEC6v0VtD3aRTjJ1dmnhOxzMAnf3fx4UDuK33jX6VDUDURzENEbvfJxhw/laPPqX3wVIG
we1e1rGssm5Hjkp4TJT04IiwEyq7O2RoxOgv0TQClavcPank0YWrMXZj3B12dqVJsKkvY8wbwCqH
FZfBJ4oMpOTB2+g260PXg/GYV7FztoHsZNcrB1ksO0RbcNChcpW5Rl8Ow8mPcJHmnwjr4zplhCVH
wmpQCMmm+ITbFO3M63lnuc43rpxZribMUfdkqGT7sG1+1ccYDoMvj20QzdthqOrQh0tsrbsM55o6
/gQkeD/cJNuOg18duXKbUiUWXOan4IpSHzuoZQmC4AAKXNC+8Vg8kSMMVth20/vKw622u8Bbbccz
87JWyN1y9UwWKDkJTNbcTn7xOwc5M9NKQ/GORuAoZnU5R+0XnH3iDkHDw2HN5jYa5nsGfCV5gDxr
5MdWU6QJJYM7RNd75Pjs1qsV2/9o+m6QYRZOzhDejwjaOu9Frf2T4F47fqgdHrs+pjdWkSil4GOK
e3dZmPclbMsy1mlZJbwqlFrX6NqdmnD42CogkA/wvHeRjV6pwEtg7RyR7mu5qIpVKRtZ/AVIylF8
QHb5Xh/wuoS1C3keg76Dqm+O8Z8HJ/w6tNO6n7gvtH5gO2iiB1Ejkr4CjbiSq4r5+/2SAArr+mPc
voonSUnuxo2o346s3vbXCgkevoOXaPgGxNnZiZicZrX0/XeGlxuQNMkY6GIY2q4sRj/xphs5JtQ/
tGEQ+p9iAlr1H55i5T1SyJ1rPCPtX5HawtNWRVVWwSDIybZmj9U1GBLrfgXzoOBjlzRhkokOmY5v
qK67/t6rysY7qaGROnfGut2uEj25pKBkY+4Hl5SsfFuPSSUOQi8OPBFbN5mRRMPJvAKGO0fT3ezu
i3sKBBHde4A7yuGVBJwTFNKaDRSUz3bF3KmieKqP0E97092YrORrB0+A/lDiylC9qjd3wlRSD5vK
SQQGcJW5eK1ab1gLg+NjWUmB9BqHrtVDHc9JeOICHNZ0KZ2JfKnrpBWHqp/Z0qZx75UuQEdhsJ3m
js9LtijfdbJl7n0v7btdiU/BkqAGWeRWHuwMAZU/NE41T2m7OXOf92dLnhSGdju7HxUS0/JITOp3
39WKAK9WgcV4AAqC3GG7VH0rEcL00IK6zg+Eq2j4oMcgimBwxDksz9KA7XtzUguyZB80+HRTmdbj
QjfM97tQw5C2C5ZpleLGe52/Mm9Zqreg1ic34HBMWBUYLGuStx2KOvemWOSURwnBc2feK59HKRJA
+6joEi9h+bpWQafTylvi/UZtc4Wriw0sq+TKLTU2ikhnq+vTDNSak+5T0zjvSMQmP6tDIp1sdlcv
yaje9/a3yd2D9mpddpUUkg9OmY3KL/VtAGLOa9eb2+Ydro+A7E2brluSI6zjq+U6YTjG3Gvci8XH
kDVY9JayjEaIvcN6u+UASrPDsE/ecggFeNNIXpjmslFIodtn7+3iMo6MjD78X+a+rTluW1vzr5zK
O3NAggCBqbP3A8ludbfulizbemFJtsw7CeJCkPz183WSmRNr7yRz8jQVVyqOpFY3CQJrre9m7V29
kCQ6jMCNm5sRdnf1lM5rjBQdmIunk9cyPIZUGnvLDHKfX6J6Ed0V76jBQhuqvqu+0U5sWA49fNvM
bixFPe/xyZZmx/o2Nh95O1fFyZR1Q49Q0vLu2ukIKV877EkdzxHORIu3DX7JMDY3VcMOZqzLEgRn
yLCwUATMlE5VY1d1UE1PQRyOQCQmO6MQfZjOdh2ih+GchDr3nXwSUYuBL2zSWfEYh1UXfAfV/uFM
ej3ASiVa93bVyQPon8v30UzE52GAAxAZukP7XUFc89RDhsEOHNtzmM5yatdD6IdPrY6bHHbI9Qd0
NfBI2kiAQMJOb32SySXC0u8JAhtuZrXMmTIo1u7aCLDhvrTnkOqmziO4et7zZJj9dbdFa5wjS9uw
h15OIthXY6CyahmjFGkSBMug911GHNvMs24itGWigZFKZtELXjcWus+7KoabYg6aU3Hp8T+ut7Ir
8xq1E2YLUUuXvIn1+hn5xqXNekjb1itYAtKXSusljRt+XfUtOc7GBPQCOltFjxMYWAeZiPhhC3uY
wVQST/0jQZb8miICecZ66FgWRTj3iWzqIceuY6abLXBiNws5ZI4UV6oJ+o/w7J1vE4ctPmddT/N6
Gr9upEIubV/Uz8hWaa5iv8Lt3BtAIgek+64xKg67jGtONKP20xSWkI+i0NoY7AstHAfh1ddiHaSj
D+LHCFkxUV57RJh/FTPFfh9Au3epGgPKegPScHkpqV3m7+DX2DqVQFm3nATRzC5FYrflWzL0fl/O
FtTltIJB/62YLK+yaQkqdV912Ayf6dgXqTaBolXWt6uDo0pRxt2YtjpR5WmLQqtzcI6su/CG99e+
RzH4fbDJHbVbH+ZDE5Y9LlUFSX0ng6m4i5Qqlj2IkcPwAZw12zzAPIFfVaQu5ot+Wtf1JoF7g8r1
AmD+GMMqZ057F/kopcs0VZ/doEvyXFd0vm1oNN0prbcq9bBgNzNAiG3hX8ewnsIHi0DG4DMFFBZ8
ijl2Utg2Wcugoo07ztYsqfUcZaVCAu2pqjedTZNLMO/mzhVZsrF5L6xrmgs0J5u69uDE3EkctolO
Z9+DalWyG6Q2D9maIDFRF6DlYf92adC4AvTjymWR3pLdwmV9XPs6K/zwpUd8WZostT968OiacfgE
Nt6arXSMERIftxzmJh5xCXqUHY4vCLpEUxCYtLk1L7tYobI3CrmDswyvkFwbrHmlK3JgHvzbtQAo
Gg/c7kLofrOu01NaUwbjCM2Hj6h6n3nLbl2IYIbQ4hGN1zMTu48W1J/8c1nL65nKbJxCPBlhSC4Q
DT4P2dY0QI8CEj+EvZ+OyBhrdRo2Hb1oYyUzB4nrnSGdOAVNMuiMlOMN+gw7X0RdwviMe0b66UZV
UwX5eggr2L2STTde0175AGcFHBYuJSKx82ac7LJnYR3Pt+FANAydAdzLx1gMvtrPHaKX7qaoop+F
QWxQbuICsyVRB5bfrIMqkj3RjY9uAWjS4YOxfLtlcdeFF6obx2BJzXl8McTYcaG4AAdSXMyhQm+y
DaW8LLBlqiUTcVzerWBWBRnC6/v5g9n8BME9dNWRz2CTWbQZsq5rddsazDBx8cpu2tEVuu1uDwlk
uBMFHYZckyJSWVhXXXgdO3VOCubmXFwLUHerMpNiZlHeu4mEDi8CzfjQ22TXiA7WXOnWQxr7qKCg
pE+l4eOVHhzK+qwqmyALkVqdYOmKZU4Tz7FJRA7eGoeSe4WiMlkIesHSAsmFT4D2yFiicWCPNd4M
uXcjHswsYnzK27Vyw0W74Dz5woj28z5K2i5EBo6GuV4Y11Tka9JVX+XMytTQcNs74ZbPw1BUEVoe
VjTmxoGthx1Po6SvT7RWHth/sd6K9Ry8u+mNXhohWrITSE5aUL6h1M31FlP25Ls5KI8tH5h9dF0R
zh8G7cIM2NwUPa9d4eeMLXWQq7b6KBfn0lkFb2sLFdcIpCfVS1MdKqtg7BJD149ij2bbZqVKEzTk
E2i/7YPVJDpEbeQvltHJne8TetlSKT91KKiyZW1eSxhZ34YYad1VYcRLxBTYB+bn0zjiZDgJX67f
QtWET9PARHWI6grygq0xm7yegkjfEQ//Ydjfs2s4h7pU8BUuKo5sFyhbpqcSIyd9NwcKBHO7JJkL
QLkoAvYkxGDSdRTXgCHhMYDMXapTQ8pLbHHzcdUi+ojdvdy1UcPbtO8XC+4Nwk4i5oOs9EiAyFs8
Org+zmPPKOpD7ZJyh4WBwDBerqeNi29ClPY+juL4xEmLBUc7ndWE33dM9x/DrVtuBVfNfUmUAZHK
dW07pQuppTdpif5t3a8IX1wPfI7KJx4u6mSbVci8GSae9Zvblv2gG3ZaQciNP/pAJA9l5ymCBiI7
JMGh6JPZd2mBZ0XA+GGtyLfaFqv9yBjnazrX/SJATg5nv+b12eHi2K3LBiMgocNVISt6mgxW2VLT
sclLPofBaQ5j+AtAKO3JSVdhIW9MsBi7n+FcQZ423kU8k2s820sXK1Y+oxfrJ4RmREF0ULWq46tm
mTvEF5fDjK01VFo8UdcpcjtRR9UOxiPrAJMNw6vjGMyy+xLgyUQIG1trVufENJVNHavRXEnrkjrT
HapunxY0oLRLV7a6+usiGJ2u5mWct1fErHkU+JUVDKd3hweZqbSBBK7ZwReqiC606OrmfgkxzdqN
Q0z7vU2w8eXo0cvkOJ0Jpbsp6SN6C5lYwy7BCKdhHsqFyWMIIeDyvcYp2t86Y4Ui2SrLuTqZyVDC
U1jkCNR/WxN16z2GPUmEuQ5IyNulMZ3BTlQNCWoo1ePRf2gxfvFfWtbKY4ykd4x8ep98CQ1tg+ce
lAEMfpaRIUMUsEqVYXWg8k8LN7dIgNFuyee+1OITh0uFfRK+IuKzMZOMmpwlU4BipRhYMD9wvzVL
mQZRlFBUOYXuM1nQLroxm1jW7zEMLLpvuoY+cycaBHF+WLtqkbDQYKO+Q2o5a5fdMMOv+ELWQTTe
cTyf2IMJ1ecCAfFICcbf1QCh/qGhpPIH2lYt6fN404se045zXiLYYERHjfalmbIVRSoKa9Q91t83
FiWiv5Bt2eqnzgTjvB+bwMqjMdIx3LFNep1PUbfMz61kUNfxqpXm2fp2mveqJH2QydaFl/VUFjyb
QO2wV2vTxCVuSVJD3mqAG2VazRM6rInDIOnJbbEUkPxPxdVYRtOFLxbxYaLRak1q2bap27XrulQj
7TaFzLF0FIl5ohn3qxcoX0oEBLvjRg1GDpV0SWqsR/2cWme9uU9Cn1TfZ4T1iN3WElLl3MPOa0xL
g9SUw8Z79roi+rFuUjoGsjghYDzmcWa6rQnQXK0kuFg2rOCLJGJhcrI4WZoXudVVvg4wPrkdI6N3
dTBtDiyBoAiOaNaozQgm49gVhZ2KDIZh9COdLRiVs69KdZTV+XjC1bIh/IrHsc5wBqr+iQGUIvum
qgabq4DVfjcvkOZgjBFAMbolVVjfiMYTjIDqtb2BssEdu6LmA57Iwp1GgtHdtYxKGx1Rb3fPoqlG
fzO03pzslAxdlYt1XTLGsHFguFgWzzByQTNS9thN60a319YSCXEEnHX8sUtElaltRdIO9EzkUCea
dteTpaa71oUzl06psXmJ9CLa3Sha/YgxCt31AUUVhvfDxXHdklhn3RL7JwZ7nTcdcULSCoYyNRYx
Cp2080m/p8hRd9mEXnXMBKD6GWGPYgFegX3ToBzVS9Y5zEAy2EbJJYOGay3TsMLindY26jIF6hdI
53DMia5HOVgMDG2wyf6U+JlVnxc/T9vVFuOw+wjjmjG66nntapNZOqv6chQghsEUcFlywpvRIQw9
vo0QypnPY7I0cEIoED49oKhI7sOKYhxTGPT5KUeY42lrimABYXbqtrwFiI4qobCQxX0tBoTNHKMW
I8S0gNuEeBstxmo4ytC4IGxyIeBQbBbb23Ug5GgfALdF+srDyAB1r0cI6k3s4C+VCaGVv+2Bhr7G
Gzrb56FktvpUjSXUcq1VqgMRsI8f+0iiu0H+MJqAFiEpmAEhDBJ736w+VTWmHpgxm31r3Bqm2COW
ok43zKJZ3ia8qrrL1ScYnKQQmIXP2qiBZiNGK/PtqsrN3xM1BclnX0yDu3VzLeuTqCRaml3virY+
zmW1hBX224h9bz1q2ud2LX0/7zapYJPdjtP2EchBD/bbjBFTv6QLjnh9WBrj8WRH01NEK7oHyBNe
wl0BB4lg8DhPB89d8hHPg+92srIVmhYRDsuVF25ov/ge05gUPayLr8Mg4sObaqRs83YsdPQYRFs/
36xENPNNMSLi7V5gpBr9MkhyN8pQOnxng5HJYQnLjmRxDKfsKxxkJQ7rcmGRzwueLEJlCMkC7zfb
QrBfHmbYGpETh0UTucTCStqT4zRWyOwjy3AtFQasKVfUw+hcVfqNMFpXN9FWDCAUFaQdDnCcD6I7
CB4TPmaIb9o8gJthVXsEL3q9B0VN9RngEOZeB9+bAMmGmxXHoMMI5DPp+gkNBEflmIdaqga9C+rZ
/sZh8NdmEEZY41KYqITRJeERQ9XObDAcahAk5lcfrdLgU/HCXviyFj7XTKl211EqpjxClIxt00n3
a7VHIdWhI4jhmwbWZHfO9ULM2Zg3VS2XU2GBNWYQeJSS5bBQIAaG6EUPIBoY5lie+LzQDVuzVfEB
++QImH3CEZZigBq2KZSeW5NP/eC6fby4cHpLatZ2AUqkMLYUQbVwH/mu2r6DEKsFtGVNNvc4DuMs
6LS84JGK1uXYhoKKJ6cRwXJ1XnOLwgev4ybOmnCh4y1L6m75FODTyCCt0OyNbn+2oUZ9P4ttjm/c
uTW5LIKxXXDGgOi6pc1alOXt2ocGNZl2lJMZmBLmTEkGkIR5mxLTy+FrvWLLBilvTXrypu0cTHsH
dwnUhXjM0fsjZmbUJyNHJ25Z1cwlTkTRbN/aCjDCc9P4sd3HZTwE6IMnRQeEKHNd38eoanA0IKsw
ZnuFrX16q1TMvEhtKGGz7JPYiccQM7UauS0Y3NtXCR/W9kkFbgzuxhJIzf0sm8nAamAVXZQl8wRD
YujdlO6OVQ/ACoskVnSvE9R3fIcARDddQrpXMp9tAH/GHvZqOqmTnDBuxaVXgICuUEQIftW6ODYP
Q9e0+pSU1I/HwCFR/ZkSgvacDwuHGmfsA5d2SeSDq5HAVuo+cMbVn4MNgYKZRAEw7FbXC31TGwuF
Ss9IMj9uHbiImSAG6ExNuwHeMLoM7FfBjSoeKWZDWTQgmKCZt1OwIXdb5xSGhN3Rq5KuKcqMZsvC
ZLHusI6DpAeN8bi/6Fq+kaewsoyd6hYQXqZID+R+ByEw0ejtBkzoMbc3Cwv2k44il1HeN0GKZ+6a
K3MeRQ0MvhZ7AkeecdrXQQighg/AZta0QzaaSNdpUSzXVcLig12c3A4qXgIywIst8k6mLS0Rcobm
K2yuWKiNeWIGduhvSRm7/opgqJ3sO1Y5+eA9MJW8KzHeg6wQTLK7ehg6flmU3dA+eIELc7lGojUn
4pCFg0EFqOWIIl83dte4pC9PS6Nl+xH1LKZImBjytZ4wURA9Rs0xzNVqkjk8zCrIYNrBV5UDwEuE
3Lfg8Z29h5MvsB4kJsykhHNlv+uB4Rh3THqvcWFt0ih9t2hcNICdWAlII48SuT5QXHaooiSr2u0j
YA8MtmY8yXu5bckVegUeXEZBgQliygls56Iz/iaiC9Jwri7aJpnY1daNkEyH0TraL752EqO71sHz
Y2+RML1WaegxgwU4GYEtRSYjZrjb6d4893MsorsRfgkm2p89WkO0bgtDKrvQm5ybTPbet/na63MU
nDX8hukiHo4xJLj+MA3K0bycVzVcRQYGM+lStCQ8xpti9CowYRjsASvaOu9EKVFXq8koTMZoX9OX
JUHw+2Wxlc3yAQPl2GJSXhV6+0YHRstX1Y6kOxIKdeKR1H6driH01/axg4t09XEcWLxchXFg1u/r
xBp1Vc+uT3abYwKzDwl4OgVG5wCH1MaAnzfZ+NqR3vjMrsj6PGq8hSZ3WxS1GejsHDB3HJ8ZsbPY
S5CRb7oZYb4fiW9Lc63tFg6nBEl1qAgw8S4gT5B2RZi7SeLmFUOTAJMnJgJlMB1ECZaZAeu83wFH
ajFowBZ67mP8uRKRgZ5ptgZBqPGYiElD4aDY+dpJhTa9TDG0lbcmmbsADgF1Un9z55PxW+IwZ4P8
m5XHaZQoQgh2uu6Bah1Zl8UlJvc6dV0MDwZPEe2UYBRKchqxAIQYWk7FTVQl1u+xf8K9cO6Gen6z
zaKWq3FLevYJVQCPl7SZGndaMYtcPomkV/MtjuuSHgzqlLSHPc2UIr6nXPKBYjaPwxaQ4x2qYpmc
TAVtwA1QjR4SdQQWbGjdpxZdOUPUZMzsi3PBJFJIgSKPcaZqMbDQU/UBxIawzOcZMcofGnARcSAi
FQNui3IWhXxKFJHghg8ECBQmXIWeRpvWUOjF6SiA/NMMaLV2b2iUS4zD0JAS+4JubKuDlFtwH5qU
YXu1W1p2I/QZKWzllS/3CwSdiPMZlphXX6CJxlA6dR6xM9NFj16jbjI/wfHbn9AILyzMNa1Avsj/
HsflHd2Kr/HQj4PpdkR+buJHPv8tUjp5b8TDOjovBr35jtYfBHqemv096Ql5b8MzwuVQFnWS7HFK
EbSqcibXBpvlX0XK/4HRE3lvxYOGO7JgcqHuDvAQTNVY28veByO8Aw1YLRiHzQ3s9BM5RXeLwYAo
QwxuQDJMZdFz/PltObOj/g1L571nT7lgxlYHOtmPSAHt8hpikGuQ7qYM5RIQO6Bt4vjnv+kPSEj8
HT9LT2Y1MaV8DyH9lDzYdSxcrkqUmVBdoxPDBLwKOhSFyzr8hbr4D8iJ/B1vqwGvCpt5xPZcIMvC
wq5lN2Gi9Rcf6I9e/R1rSyEJzySVZGBc9K+tDp+8UMXfI23yd4wtVMlTr8qC7QFzoV7X67F2Hf2b
L/6OmWXD0A6j42yPSdcOhEeMV0PMN/78Nv/RVXn3nBcLMAwma74vSWBwpM4F+m4cvn/v1d9xKqNW
UbBqcF3QqcHT1kqkM27jw5+/+B+s0PeWPlwDqFFLg+VSJTL6Zoa69xnha4Q8HhH1KlUOLOYDxEFM
/a1YO/Le3qcSpU/gdcL2iBFln+JJm5smxHTmzz/QLyq8f/N0vzf3SZqV8nkt430vZIU5lxxWjxEu
/nlbQ8ufYhS++D9DHA78olbNY7PVjyFWGjsUpnYVWoWy2iHV8Nsy00pFqU1QEf367v7z6/K/yrfx
7tf3Yf75X/j711Gtui4r++6v/3wce/z5r/PP/N/v+fEn/nnxNt689G/m/Tf98DN43d9+b/5iX374
yw5lsV3v3ZteP7wZ19lfXh/v8Pyd/69f/I+3X17lcVVv//jpK2a69vxqcNQafvrtS8dv//gpOi+d
//z96//2xfMH+MdPDy/9+PIv3//2Yuw/fgrCJPw5hp2jlKDGsUScpX/+7bcvRT8LEkP3HEJhTs/O
gwOCQqvzT9Gf45gQsEnAdOTwIMTjaEb369fin3G2JBxZbPB+5gSBe//nrf1wc/77Zv3H4Pq7ETCo
+cdPv6Ro/fdawjtiNKEh4EqJNxHJ95YT5QT7jF5s4WM0YKSYauAZXZYUm/qmwBzenRsnDExQMGWN
B4SYiRCTjGytozY5DjOZPOpjhLhnfYLmrPS+31LE3/C7mFUbYCnwH+Fy3a5Rkjeo7R+aLXjWsyEN
xo9+fAWBrl1TRG8bzEA2GnwA4wAgdhGjFEsRA7QqJEWw6lvPFapiPwysS5tKb2Lf207d1TTu95PF
FCbD6bq4naqnKQBigQK0XtALo+Ir5iMA3ISnJQJ/wLQE++t3d/u3S/rDJfzhrD1fwTgigoYx7iNl
4l+kkbiz9TZ14WOHpiszkdMZeMtz/ue/5ccT/dffAr0sKiJJsIoo1tHv9XSdhlZ5UnX42A8giQ/V
qPcLNW4fRFW1o3Mf/FUBdj6TflwY+CgcHwyUNhHR96aOLuqHjWq2PnKi1styGOcvCxUB3XuYDnBs
nq3uQL1pgLaWpMJiCBPArIYqpEAsY7yjysLzCV558dd+IPatAAUKlawELy2ziQeztgRz/CGuBRZc
pOL1o4MlUpHBw2Udd7UaerBzPURVrpcc/QFj7QjPg3AFf8H5zaIXSwaexkCJb01o5JTHkIigtSyK
mwAR9GHOY6UuoyKZPnDwk5+rskvaLDCOvrCa6+/IU8EAuYmBPKbxXLi/sjr4lzvGGUd3IuIQjLfz
VfzxjnmEslqQgJdHWw7fi228LANcG1ijHyD3+y058H+0617XX0FhHb/b93vqD9vwrXobAPq+vdnr
F/X+O/8/3H0Frtsfb757/YJZ2w/b7/kHft195c/YIiU6+ZhJyckvm9tvmy/7OaSJwBhNYOsT0EFj
+f+2+7LwZwJdLZOEhSyk/Lzyf9t84/BnPOEJMENOwclJUPX+D/bedwskhi++SDBmQdQwYWB9vlM8
tlBTIoZ9IClmyUuLIXSzPcUtk6cBg42rFnS4v/JP/ZffyMDaCikDtsgJLs25VPqdKBfgnLJmBD2o
GzTaj4olcCgAiQxNyKK12iP3a7v/3e34N7vjOz0+PheLsSni8cRphT/v1QrjxOoRY29QTDhMVtMG
RitFapaioekW4YiAIXSy4wkvmh0kBeVnF4Pgm6LK+b5Q3b16qBDHrERy6CcoZ734i23ux+Lw/O5k
CHCIRAxBFwl97xqNiTBG4SUa+XYEpSidBwO3tGIz/JaFI/QG8JIS+cDG1f3Ffv6LH8Hv9lcsnijG
GgpjlBcQpL6Pm64dT3CSBeArzSwYsxE78UXZ0U2nINM7cqxHkMzTmkf61mF2G15OmIpNWRebIMx0
OYEUsU6u7j6wsLXBr0XcDzXc78+0dyUmrgugAYk3x7H3Szwd746beImh5eDgyKpiXACZQMt9Bw/e
JR11i/h3PQF5OQQaWcU543rlyJGoxu8jNkOStT0m3I7Z+r4HSBNcV6Yug3zlAXgpf7G48Bz/cEwl
EcEeSyLogxAowjDJeNdC9KLmYALgYjSsYMe6LPQOn6a5hBEJOSREfxu7ZgM2I/VTVfoYDodn9+O4
S+ytFkMHbLpkXziAJQwfh9ncB0tCswZxC1GKZKOJH6e5ZJ8pAN4qV3UFrz4zs/DFaQk4svFzB7gb
hBwcghLw6iICC3Y53GeW+1jW4StEODw+QLXroHlTTg/tHcgIiAAK5EjpfSP7LdpRbWk9IMJCNFEK
fg1yuFJbIj9j34Xh1txV3NfLRQmrKJAISnBoc4vNrWRgu/LEPiTAcIAmAzV/TQJwaHNdT4E5ui4A
LQTKEDj4wtGuzQobJGd9RqIQi9FgzQWbHfVRO2Wi23UeivUIzUVSpGS0aPY6zSDqPLtia9Tbfnkp
E6g90g09hst5BW7UFSgh4PGhhmt32HDwiptaiQVIP8cqLVQf3WuzQtcBo40eGd/ww4vPgPD1UJuR
pBFZ8O8Ag5kyC5B/6bNybDGHJjrGpbRQu0wXE8JlyxReJCNqublulos1IOS15AzwpYw2fGPJegeW
n9IIbvHldFJFidGz3Yaqe5yNNZfCeBoAE62a9daRMxMwHKfuCVbdRoC9KMW3Djg1hDmYkGV96JYl
6+WWvJJVmy5NFPhoKaiSyx2PLfbprSAgocx2gZwpqKB4IQKKYDy1gnwFzx5+ZMAgi2tRwlYKI3Yg
1YhkoPEuYIPIEfS1ZZvzdt4ta+kwaA5KrMHIkczbZdjSonHV/QZc6xt8f4GFrDWH9smg0jF9GN4z
GVl9KpoWQBTEvHJ5dPEMnZemYwX9YCVAHpPDdMcQ+qXTCVOmTwF2lvlQ0Io/KKbG5QgWyhny6EsP
QDSuwUNayhYhlVrWbDfoeTxOAAUvANKFJ3C5X/o+AF7LgZK9bDYOoq+KF3pvSNt8WxsGhDFA8onB
W4Dd0I5BuwgbtsFdgv0G7Mhu38LOkXQCLnlB62j+ymCteQ2SInlMLOk3RBhEA97DttiD9Zre2IL1
x5I784kBf8uhECoBtISIg1jiKquMHffMzvj86xJB3YPB/A5cjqlP2zNbRbYVjGnPw/Umi5UN98Cc
iyqF1Sb2cW/Cr1uJwJjUwozuUwj7UMx22wFyqHFu9EEzBo5dgXNiD6uPN27L5jFoYvl9CiYwTcAn
CWWG6SS6X0VoiCTlpD6FegmytRVJHmOmvANJWz008J7E8NgOzSegAC3ccsVc7jwkT9hmcLujVK1t
SXYE8GnaG4P9a4NQChN6xx7irWGv57nZrV6iJePTBDjaQUs3If/nahw5D1IFOhBAuwi7yjgBMAfq
2DZ2z5uBAUEG9Wu/TmHwBss3SD6SZdu5UIHZOYxFdfIgooFbNroWnPcNbI+Ctk22VmB7QfMQtEB4
SiEvlmRkuan19oG0qgbjUsSXwBKaDJh9UF1DkeIkrK+DNkOoUAjKhl042h8CqTwgC4neDycXIdtt
K+E6lSpr/WcFYBcECfBcryNTJXvjpvIOupH6omnhJ5EGhTW7GWy1+7bcQKI3hh4SIyBadSN7mqQC
VaZewT5IQZHf9oB75jCto2jcu6kRh6YqUeI7H9cngJrrBay0QD8awRg+UggNL0CHgY3rEMDPHPob
94CTv3sVvKbXTaghwEdeZnFvQ8gncyox7EqRTDR96AmV+hDA5uEeA5iKZOjz+CWbpWgvQRpHtu65
qQwGUEUY8fWWCtJhLwMdPsMq3p4pIE+HJjfGsBQGiTh9yjEW9+0ZKL1HpJ1TMEeEyegBB3JQHGc8
Cj2yAZZqP2HF4tluY+g7AfNIz8EIiqBSaHgVZFHbuDwwzJwWJMHPwh9jKh7HQkRXGPQjPCmwFyB+
gg0bfu277QNwiDcTqg/hKHe8jV5XAN168/t4q+/AH46PTJvpNqYaRA6Q41xKXYk9tQofoOG8tkiH
2pt6TtnS+RMSJfBfLe0z8Ipgbwep5i7E0/yx8HLZT+DWwlVVQseymjCX6C+POOmSPIDq461QYbWL
gxJBUaNLdiB729c5npbL+RxAhdNn5DstcB1jELWeIPUqSI78r0MFJaEBvVnwLoUsYKhPaE+RCKxB
Wr50TThjfEE6lWlo8DqA9u6lmbZ9uAykvuY9mkaIOyqyT2qvO5PighblSwD6qMtEIYIHBZXJHvtz
BYOmhlOUWrTvMDkrSiKuvWiZ2AHgNI8j1IefIkyjcYXbfue3CTz3YaJbHpe08JhPgCEEyKcoT/1g
wA1cLLuap2LbJ7ZezAVKDZ9JvbAqo7VfblrfIPoK1Fmvr8BvWnb1TDaVcUqaOZfgXZsdCeP5EArN
/jd157VjuZJk2R8aFqjFK8XRoVVGvhAZKSicWjmdX9+LWQ1MdwHT4nFeCoWqm/dkxCHdzbbtvey+
d3vKd8zMeH6Z1JNSUKunWO06bRvDJ37nHIOOZZDMrJ1PfPx5kJg1uJOt1zdy61VmLgePOuqNd7a/
YW9TMmowrq7hsDRuXKq6eySG5BBiJDCWLGNW/cJEy2g+9b1EAR3wY/psxybtW5SveKP0IJywqdi4
92vXPPpEMp48YudRVQaEaIxMe+vnrpgTAYb7PLIDOEsIDRLI9bwRP4Aw31bX8r/lpk2WlNFgBwl5
Ii54ngor5eZYlGTnTduf7GZp4nXJYMIV/fDQ1nWTn7hNKhIfwfqJZNE926UzXFSt+08L//ed5Rgf
i1+OF0/YeMOsKns3FToFVtLJ+M5czcF17wanLK2MP+VoeW/ZjOYwMM34yW/W+WRiqF/54nhi+PHS
IWaUrk1RgYP4w+1bzCzuulmJwgeBmWD4Ws12TTZ6uUhYc3caTTGoUHT1GvPuUwXsNgd5mrPK+N4J
/Fr+IIILej0rf/2Fv6eQOOcPrLaYeO+xK2xtvvJ9r+vFZYPLce4ZZsuuXZJUdsVH6VH5bZ3rX/Q6
643I68i8hlj/1U5wIIOxGkLecOVd2cmxXECZumG6ufyHLr0vhZURvx2v25zO59Qqs6Ptb8pJOLvk
fWtYV4kr5nmumIVG7LRfzhJyXtJrnf8oncl4FRDarwxV+3vldepRdbVNXKFqMBTItklSw6W/1Nez
phbxndY0j8ZArk8Bt8bR130tTYiNbg+51WCrgQwZ9o5FR0TP2P9qTDu94Us0rsOgjW8WvfqpVHZ/
qYMpv0M8zB57XVyzcnzwkCRvnYLwHtMAXDJPOzeYGb+5aSt/YERs32aKnWNVuU+6KI4UcYokDhFj
W9P70GdSfRtmZ9ytISM+Idc8GL0x34F192JnM0sutEoe2qp2DriPJry4Gg0jIx18KfTorW9VR4WB
KzL9HA9cIYyjVN3NqzojCbJpvg+E10TSrfOr6eFAn3rfDw1c8w+WEOkZi1vOWSvVVY3ddOkWqb1S
cjGxdZq/jlEU0YCvm++9H7BN5XDe1GCb7yrrq6NvdSQOm0biGHG+8i7H6tvMfSID3Hc122aOIrV+
9zZRmsMstjop2P9z7bWtDPN8DMjsKfMBj1T7auRjc4dW5xJ8yQoSO7lFNa0IjWyzkAffy6er6jw3
WjWlToK9WZhUZ3Wt7WZ8zTfxJ5D++KuWGPCyhfBjyFYP9kgxLQ8L7CrHLiurY6VPGuV+DtjRbdob
eKNfBHbSA7V3cwXih9nMxIM2Wb31XVgp9t6uyzh3xvHew6MDu40U96a7RZRb5RC6DZVHutGpL27J
V1yI4whs7Gn2J/PVs/PytPZLc6hkn1OCNH1wN5NcgPk4bNFY9jwHbKs86Jy7PwMqw9/eUG3hvBjc
M2lqnusx1e5s3xVHpp3+W2Cn9E7TVMmrVgHDy5fq3d8yzlzHqcOU2Vu0BObwYbRTrCF/Xia2GC6Y
HlxaK2Ph6q8wjdG4yOyGi8LZq2I9KYiF3NLONQ5yyl74TtYwtworTklvH+ZAvvupg+Su1uq8Kv1x
tI0tsTQuaSBo6lDV3jFXRcPEfKq7qO94RBZ3z86ZBsdLrZZDIzEDCEEbY3C3vLJ0yzpplFJnIkX8
MpvG+lm5ek0AQj6zlsJR3AVB/qEX2mOFxwCN2f/NIMK88G2T7eFqOYNRALtPbnnop3tVrfLKWUDr
hoHphXqNyLM9VVFumtyla3EzZ0eh89e2X0dAouck6Ct1XLS2wgXC9Z7xep+QvtIDxTHpMJkfAzew
PurSI2WiFiqrNndDp2H3pCdnzhERfI2B/2IuHdnvFORT1xlzZMCBObimOsENQj+WtnVbhV/+aqpK
fsja51ewZut69uUQWmprHquyqkEOesJ7SVXXHZbJq+fQrXWKGmxfJ+zn3wpGGQeG3TPNGDaLkAus
TvoF3y0gN3c++4i8dljP80QckGT+S95veRvaHl2T3dMihGzik+QZmq90aj+qdfV/sRypvPIH6wdv
nHP3nPazc2ez37thPDzY3zIyRZgo2+Veqxz1Q2C2eSSsQdAmlao/MRX6YXe6O0Uu7uC7xXXtH5Wt
d49uqUO9tDX7bjAb69EeWZOit7QX0ij0JxpK55L6gl1EUKwvzDQ6ZHgtN87NUM0X1lHLu4mdOU8Y
64b7nhzM3VTLNsT4Yr1M9aohbdjy+2AvxleNhE+KklQ0O8uk8PANEY4NRCOscETxOjuuN/IfdAKj
1cukp6x767xN/5Vq9pYEs69+WTzhR9Lp625GlEY45kZ1JTk5Ro5GUHKtaIKSIBWMsxFTjQl/thfk
3GorqeQBf9ybZ1pyBgTiUHQSfPpo2bJVRHgynd8LUv8UzWnfP41dVb7jsyXrXxIWeEo9TV3WwUMI
FWL4mfZrcBKGYX1rW9lessb5pRVVc7Exy0aaa3mvlO0v1eIUt76ko8X/tT2RItA/cpdSNmd740kn
WvAlbF/8Jh7P+Wa6lFnDdGwrfSSKvAW3aWiokbBXY5NnRYjuDU1S8tCcglLXyQTDP1i7comaeTKP
rcq0Z1M2T6vq8th2ZkJrpvGzGtcswl4v78QiPw09ADuSG/qkh+2qdV+Bzs4N1q9mQ9QKbGsxXZLD
5oJiTU/1rHXf1sHpY6yn2pVN2mLaf+HdbjO7w+/qxW6lNWQlS1JfVrNKzHAMsrqQKtY+QJDgecfe
uKeobP9Eblqlz12lhDiRl5y0A/mSlfS/cn8TyNuS3pDlXZe1L7WVru3PfFptbN0LkA3jKSMXpVB1
xuZhEZWTJjA/pRGtg25cjBlvSehhbPOTgYPFTjJDrPl7j/okMT53+pcR7MjWtJLz94DCSxyWoQ+O
2O41nkJvM6+ADeynRQzISz6RU0Qj29YCM8yAE7hZ6KlSFCdr8LL8gIJHdVyryvWvTr+kZMkGofwT
q6OD6dxsCC63zsSJeiCKvxCF6B2ccAPGwLic8I0dDFllR24+VZBGDuZHjlMW8DKULJC52bhUhvtD
63yTLDA37rFgVe4fFDhBfNVTxNXpX8uJwzPUKntOD1ZNyQ19ZOiMB9utQIfX8zKWh5Kq5ddiWPWr
SUMQOEE1Pwdc1enVs2X1PtVD9U731JM202v7+zYIdz4Wje9s9/rSQqQpnC5PHEfieuYtoz0vTSeP
+5U0X6LoWu+yVq3juUZLJOc/pePjwOY6TIPmjLGxbcwiZgVYfWtwjyqAJflebrbV2hxJdBaUmkv2
lDupV4UcCXjWRjIHuN7YMvcnmNFcY8NwXOeN9chTdQSqw5meG2ZVJSQgUA5N35j6ZJRSpmQ3bKu9
NzANVnyfg4sMjzApTlbvMkEYTJN/voHtsB53K7YebmO/Pi7bwuvtZqxneM6xYpkPGMn4xz3KziYS
SHmvacfjeTAWXW1hJ0fIeGKbQCJgYbIXht4ssg/zZaCYaJS2hYtmuPqhzXZ1pDS19c5lJfJuavfm
DwYe8rSIHGy0S2worFKHhcuWk5L4pEmkZ3Yay7+jKs/vsowBBJHItc7jtmD0FI08EDrkC72HX5EJ
SZx2tsstNHyR60RiSlT0hUh1Gm6G2FjbvE4Fq3+owMC0FNJ72qzC9prQxyB+trCCI2qQOHjMnEzj
N9P0UGHcTTSRW+Lm5VhB7g+5W9bXMrc9quTNtbMQLwkXyAK82z1vjUynODVrzoy17X7lNvaZiIDj
+CmHNH/cwxK/Jq+a311TBmjg3fhgjzpmW7NlF3XobCt4Ekis8jhbKUZox02N8ZxX7uqf22FAp80H
G9jGIp3xNjIuD3PKqkfTtCDCzEtTkULUzQ/FXun7oPWCOup6YllcqK3z5uhKr6IhWKEoUSx7P7Ze
BgcNpZxbmuWQbuh33lJ/FBPuR2qe0SuIfC1I9jCRZ3EapU3Jj/7c1AdkmDG44XtwjoEzYMcimqnW
A39z68eyBM4UWlrq88Qrp0jmFWg9IBFTXoZ1K76ZZGhe/cya7o1BZEd0Bh4ZAIOevwOTsuxErn4T
141Mq4xa7HB+3FpZjRPPrnmVy40gwbFedQor/LPmo0Ow0bqqqqmGcMIIUp01s2jmSFt6j4s7zdY0
9lDjVZQbdXBdmxGp3lcaB9skcPVXanIuczFZ9QVcjNMk9Go83LKk3o/ZhQQfwNnLzkKv5Ys9sVc0
ytuZt0Knceedm2vtDFGco14SU/9hs9YGYbDIA56WqXCTMXdHytV0HeoTy5DE/ehPgfkAv1o3ESQM
SqtOufATNQ+mIu6RbcOY3Wm0gebf5133s/z3KkqTZSm0efcmP6QVdwtTTn+E/h2t89B+xw5vjST+
XbZDp+NUvaDn+j8KAN3fldnn67HsrOrdpOjseFmF9b7paAEAS1Ydcd2rBeriujz4vH4lLYG3fhhK
jDIeA8SV3Xzd0FiPREfAFJnCTXLYwWRRsrTEZWJl+r09NM5XuiA811PPCzpj+YaeZKx6fvSk01Vh
sVB284lBrcXs425QupXVHVikR/Va4hm+McPEUB/Ytn1vBxDJopmcwVFOA1vq3ZRtMZDcyPcXfafl
PPFGOp110xzlsTFaaz3qzlZxYww505WlWewqaWUF8rJeOtkmFT8OtBbFTo9kZtnmA2gazjwu4TlG
51jTAw1O3dzmUsobEUufPtHD3vXNtev2p2KDBouKRttUV4f+aH2C/7OHsLBTEgAdN0UQyG/7Nzl5
XUsQjyjMSWlgkZ7/TrGIw9T1Wd8K2wobhmBf7SiD+wXbsjrgvPcbuncz27cudNmLKBfTPO2HZ+Ly
snmhls/Bu7AJq9CP+tNzUKCbnP1BNvg8guz3GJhFZGH/56Ur7OCcL8hFROP86d1x0m0lhkNICkJ1
7aBzAxUbwqa35S3tzaA7dGMTHPGII/JPqPzNaSEyvR5z1sMQ8myaW2qwNekqfLBJv2ZvzNVjyWqB
7H5wJ15ep8Yze9PXpecNRCgxr6zTLLdTuxDN3ftnqzo7wZRucT/s7ngWDw5/hlaDo6JtGrkbq9cV
xB9hpp/m5m6Es8w1rc7WCOr9Bw52sb2b6V4dAFvy/MQRS+AlPhpF/0LWl2RDboikM1gRGrHhJLdj
FCDShu6I7rOkPXcGQ5QiP+MwK2gvJcYbEC7EA3PigOA64OjLoZ4fUeXL8anuC/ONYHrrJWSPrRXw
0Jg5kd87M8wLDdJE3WRAchf9KnD4PxMDFweQQ8aHV4ntZ1bo6Z2ztQbtr+NcMf9tH7bTFlTY4/js
ZVt76kjmhU7G+nJrctnwSLn00JtQlc3OgFbSpEQ+KOb4JLPT55iprPdiW+70U9RexuMTFN5Rz/P+
kTl29Zv8+fJnZIN4wVulWGpSLf1zURLju0oyQle3690h1oSURaSxR54sbao+PJ2N7CPcnWnPPMYC
q9n31Q7Sz1H3gjeN0jdmN2Rz8kRO/EXLnN9wjX0Af9ic7hZVTmdvafSHHD+Xd8rxLpgXmSqjCqu2
G+KiLacThwHYH9ceuhCppP3q8s7lAJ+lth6UbjXcQ33+w9rs8qRVKwqALwOSi/Z62WMpZPq14KLA
IRFGEd499BwzcdU0+dFab6mIyXnZGoOQ1DiCTNpe8kJzdeZYDf7+DJPgnU9c9QTJu/hhTmSfsBiK
B96gTou9nLw8Qe9x/imtoEI3ZBTF0HspbxMZH3PfUrT1jKWLJggzOt0D3CIQVa1X5w8bemsWFuAO
jgQxFCtdSU+DUOrT+mVzqvwPs2wOO2OhY8trndw/knJHRAGkdZQv+SRDZQs7oa5tLnLqLHawCZaj
9ZC0+FoBU5dLkZ5VQHaChOP8yVqGKp77ebiZ25adjbZiOGakH6RcGu4eJ9XKyGPNppNspRw+lDT+
7BG++25e3jzHUFyFrUgUitaN+al6WLtcrBFco+K5naQTe4O/wybJ6UZDOjrkszFJuJY2v+bK9n+o
SrY3A4vFI2IqDz4gk+agO4Mer07PsxFkhRkOKb6XiL9akFFfmSnJZ922onTR5AFwotvGQa33+Vdt
jdqFwRsLpoZuiLSyGI75JscJf4Q2x0A5SzeUdMeRWJ0XffXrG06SNmRi7Xsh56l9MvmdMa2m0X+0
Z4VZt3Nke7elXUAopq3emTjUMcsWTES2hh0VTkroK7JlEFzLZm6/r8XCLSZV3r7Jzvfui61Un0HX
Axr0GTLB3DQ+GkOTKLrktMOiHRAsLKEX+WGWCFlAAKuro3GTw8lyM2zdBOmk1v3RPHM5OU03VfDa
gE7+n1waiq8aD9+mkUYKZ3syE37tUFdgqFOzZSmL/wpEqdEss6jyZZP81+6O/+zNwdoBcMilH8CR
YDqWa+1upv/gVgJx4ekABzlzy56T2rcs5wpaefkpHZN5m157D5BuqCz/64/9zyapvx9L4tDF+kWk
D9Puv3xsMxers+3sgaHRPD+sK2WncYXmzZFa+zQHQLv8/+YzDR2T2n+wW/KpgY+t12QJEllJzw7+
xXAzjG7Apkymz9Ni72pm2erMoXQOrxAH0QQwcpXz65pODHENamrMEH55YuhPx7cQcpySXLn6l6rG
YKGBKnSaV29cuw/HhDtwdjUU8wphpmydL8bN1NCdY5d/alGpkuG3j0vF0RvqA1Ua008vaBkBzY4b
GNzMQVOfnKptnkpkDS0i6g42yejmN58uV0YsvKmtp3ZwDWxA+txNp3yuwWpOpVQqERIHZmxMDuO5
ksao/wJPsjtItE5wivLSIZUFuvEaFDMT1L4kNQ8zT2hMlSQLTz0X0qNjNe7zapUVrxa9wpdcQTvU
+bqvUaG0OlgaxWXUZ7Zlx2WmbZSFWk18HJ+T7hLN1A3n7Bf6ArRhbNTZrXR6ttVxUD8w+XQXQ7g9
cxP66w8c430Td06r/a4bHzBGs66ed2RiVXy6VWM6LFNa/CmxU0P9rKAU6JFG9KwPBcklnXzqijEA
ToYbk30mUEz1tnIEoI5pkV5ac3+u6qkTdDMC4TjwhuEabIJrxid8W+EgYkNMmHmtEnHXBQP9mMbS
46weMcy1rmXVSelO84LYkFfIAoYIOL6xzTihqubhYhuVHhx6IG7nLlD6evz7cvyvfKb/A3f//8yK
+v9RBsDYl0T9v22o5+lH9Z9dqH//wD9tqIb/D5tTzNZ17n8OFpd3+582VPcfLqKHR5gbV7fjufuy
qH93odreP1j2gLHN3F3ljr3n1cZ/RgAs5x9MvpFQeXYDDj22NvwvXKj/csrqhms5GGT1v4ED07P/
JeHTOvUunPpmmBeTvJae/sMN0OKqybROzL5wSjhG/t/sQUI63f+1/9f+6NHZ0HNgMKTdM032nv2L
+ZVZLwxFA+Gyw/KxvXWS0v1ca/TxcQAChx4I1cu9saC16+7L0m+9h02m8AWEbTc9l6HGnNdKTTZV
WMvgW0k6esYaMTovgOWlaDsdv9tf7HMy0hhtdaiidsiD9lBWzMs//arVrRPvFy+/PhZ1GztW2TWJ
1y/QPJjKWVfwA/S+ZWd2HxmY5l/aUmIK2EYdXorQseil3rh8WwQksgOOk82MzCCXwyMz9e7FBReX
xlTrm3sxAjqN0BkR887VFtjfELe37Kj5bq74q3Gul+hptmclY2DxMzRlYZgkT13Sy8yvNYvxn6KR
jZhbFio24Id61xwMxcBdzTxRhCYjA3meCJ3Wz2OAtSlusyU44mWbObMN48HMMlguOkbkz7rWHzRk
vzHWtkzedcXYHPLBXVxUbel9qxtG+UxbRrt9TKXX1ocKMIL2ggCkrGSSsKJuOhY4loO55cr+Ymq+
T6J47geqRppArAae43R19+l3/vCgM1L4mkcbHCsGfj+N02LjB21lEUCGgypef9Gh1DKxe4cfurLy
HJCsZhp+NGm1aZx0Rh9UaFYexCRVOicsmPp64QZdJItS03pZUuE5B6upLLgsbjYlWUcMGotdZeFM
E0E/PxZKLcsLlzefmbp1/0kNB1sYxiIm6NGyBUW6t1HMTO29gIFpX/y2Lhgfwk88lNlIZaPGtPyp
Iw740LiwNCdCg7R1XK2JQrDfNmYv8CwbMRy3xazAQ21AZdKHodQW+cu3htWwLkHQsxGC2So7IS7M
3uv2MNnjjMzWw/58hGbdfepLyX8Vms13jyfGHg9YD8wiCxevaNsHPlr15WFAmBWJ5gXp8ChGwxKP
wLsmcUxVveKeMNcmL4+wpHm+DKfWx6eV5jUj1AwagUmURHWTj6zva8q3ujPz6obyvfIUAkbknw5b
osqWHv77/0g4qFhOKyArEed6wL+ZntzzRDxAhBitqOoyny7UkKmzbHERNNgaHZF67nc70zIVqwxe
8QEJMtc+BvCH7nHLF55mq9i6z6XYkUFaD2E7VHLmp27IApX71Nd/aiBu5NzKYz9+Kme1G8glRRvz
puBMk743rcmssDtGyCX8eW0egKWC7DEE7paBV0UHHYANcMYD/O5N+SAepcvI63Uq2hqTR11wbiAa
8EBi2SwKbFXl+FrYvVacWaFWqrhXWPx+mm5QMh1Z51E/sr6u+T2NWvGHHSLB82S2nfOZNz7kkLmF
KekYxkUIYzho2ea/WyWU9wOSp/2a9YV3386GzjyzOuVZHfY6aDcOyijfx/omlN2wNLwjkfxzZc5E
hdGnOiYeMxlb581SggI947uakL6svsqiaZm9xyBrq0dYNFpEv1wQJkAXv7KILH1fNh9ksTC1wnty
zea1seo/fZvinGwpcY96NRnneVvoEpuC7LgqrPuc07iK+sCWLwzWIWIWZvvLrFMjFOuOzWvrkwAW
dvAy52MpseGxgd0GQmC8d377u+aLvvP6qY9z2zhp1GhHVtanZ6+BZDPVyIZ4qMwJd52eai9aSR5I
jp6Kg/2bAb5P3er3l0EFca+tb7KYjt2k5wcmCTmES+ndsRIA+NyCDQaWs6YK7BUjQ253bu8xR3Oy
wtTpqOOy4j4o83e/tpLC3jb6LXNKvBasD+b17puRGRbz8PfGVlesaW6kG9ll3vyjC5b2Ai86Hlxh
08T2+D3SG5MoP4R2gRA8b9cMmsqhdrBPzGlQHHSiG2FvTVcLV0Biz+UzVxhqGsziMLPri9lxjpYE
1jirnI/NU68Wo6ZwwmdxykcT14C5DWdbt87ZhMeoaLECpMv3bmPGgShJkLzfxVSXNhIrD/yUgCU7
INCOM8bgLcCM1c5xZlq/TD84o6iciKFbYTfW6jMVCAmQvfmWcnwq2LKbQ2doN9q1V9DGB67+LcTH
Toe3DhO8dr/u7VgVZS4iueVg9hfLf+r1gF0w1tQznnYvmWiC+zl14EEt7DtnCAzdcP5YFu9JL3Mt
nMfiNgXOadnpjlS491CBOLlX9PzMLo9Zp8oEOV2dlaoeHdCCsTGijLi2lV0CNpD33JPcVJpoirPW
BV/lwrqJ0J6QGyJ7YclbqHNAkkjc5FPgs/bZ4PBJHFk9GcOmAUmccPQM0zgt0eqr5ofEF7eFGhkv
IJqAD5Nic/DMltjqks6tJPTTxjnJxi3flJ5KFhesmc+vepBFETIr/BaoLePV2IAqacZcdHEOaPQy
pGv3CkTU+BH0dfY90LrOxSpPTZ8AbrxxdKiHnaEVt5XjAzpvDEjwovnBvHswsGmrjQ0JDGAT1fE7
w28bZ54joJeKtA6H0urKZO5N/3XsZiAaeSmZU6SbrTEgC9ok5cK4yzMBT3XONnjt6zJ+rvlknAaS
eN871+wTxITiSVA+ck+IZTm4UISB3gY/dIclHn7GiC3si5bN1oaRte4X1MPJuAUTfyxkF0NGB0W1
oIdsX+iOnbtAt5tmN8o2LX/oiYP+YTnzvjSgFX3UsmUGQafbIlTQEurfAD48ng1n1EOBSlvQLJFc
jkc3xR9l6hWeQ75G/0Mvq+m+LjI5R42Z6/6h0YXOdHhaZQxAhx/alKD08Xhp9/WWu9Rc3eAdGRfh
MViG/KHWjPGYmnjZAjbXnzYdKqYvhBcxsLeSYZwmaDo5AUN3ZV+quYILwUteQQTX3Z4SI3CevM6B
RKjmzYrdURP9ncGcIaryxeuRnEdCUYPoX3pAHSe0hgU6bop6zUjdjDtjFFz7Wbb8JJyijtZYGt/6
zrBQvLaq2qCyrnCum2rOT1lb2t/G2V0SUTPgBzetBWOIXKu/e5IMZUAsge1iCI/2gNRe6/TC+N4Y
Ko+pEzlEV+5YuuBdMrNuX/zV+ygqRKxxXFAt9WU8iblr7lllrUcT4e+d8nt0Mty/YD804xXYu5lw
x9Ij4xHFDMqcjmCU9VRUdnGyOUBPUMPLM6DR6pBSuXMcFhDuuQ+vwCuhXc8WjnCrWs7TsKMxC+E+
LRTbT/MwkzgnjnSdHOfPqqMHddV+CEOjTMFAMd5JytpraXXbDFo5qbaLC5ziHnwue0I02OHonmld
/+x95rVJOS7N2Q+W5n5bMay1Q3qEtNyIKN/mkVfbmoT3PGmgriMsDOnRIMQS+zAqd+kj/6YP476q
I+iqswemPj15O1l/7So/DDTmVNvgttcRf0i0djIHpbuMRuhjTWfMs2IczekqfAyhkSUlnh7lyCeO
HpC1XEIOLtQ9Yernw3zCzlVhYNpmH7476jeJHAjTYwEarRLaoTS36W2yLA3BotTUqSTyfCVOMB1q
U1qfTJG4L+02dfXInNxgvi5IODtOWb53uH1ZSF67jJJxi3bYfb10evExjdzhWcDaO1fLMy2lzm4h
OI1HPd397P6+p2WsZg5rBWIT1Ko+rq9SN5aFF9rP/2Bq4pEua2V+zzzDicbBzQSMqsACrQ7Y5zBr
u3dmkXqAPSjD/83s1o+XvhZRby3qq5NmV+4BiyWPBtdcH1yp+dZFQPgfTu7kVJKlP1nrXcfNeaqm
DU/DKoJ2OA7L4F3y3btg2YGN9b4eL7Ow1ksD4C0ciT0llVf+7HqcpDET+eXmtIG2g0Tz/klblbyU
DrPwAPxkYjLj3VdPZmzvyKRx2NjuKiJr2YMQ+5pd8lOqVNh+lsxOQJ+lGRsuOrafAFf3I4WfjO7G
zFnoY5NhY4LLOJxFScaJGPcPNjar58KdKnGQEhx/TC3GxoSpq+4kPMfzxEl9m3P8ZyAQ31M3L66c
6saVnRTO/QKUF3nVtY+B35uHBSTnnc0p/gDry0tg62nUAFnx5iBBRx4WsaRVZn630GOzlMWyf/rz
hlzn6uNtHarlSSM1eWxa/620qv6sK0vccBk2b8Paj4etW4tk0rPxiCmjPaUmPO8DZ1AXC6Rypjy6
C+DCNzEKTTC7cxXobdIWBZX+xtM8e7i+7X593pbVxb+lU2gULSPEOIe6OF8dOkoExX6JLdtAJCu4
8o+r2S9nHfYs8zJUt8Mud1x8QOsi4pXRTj1WsYM1NCtSLR/Ph+5BDcYHhDasPb/h7kmOFCbAqdzT
HUQETS7xbdzbSozUacUPTOgoe0xXl+1WtmneVX3jvTPy2f6Uf1Mk0x4oqUmW0EHiLOv52yZBtTAr
/5tBEXscZf2bTElLakXNnVr9Cmq65MIhv7LtSZZhz7RMcJvjCQ08ADdF5sX1WuIvcE4xe7C6gQMs
cwLmVZ5l5JeZKQLY0T1HYyJQRjKtil99u6mknveoTV7Yw0HWWj4dIEPvaZx/JnP2kI70pEdeZ4/u
aEChGbejZfcuSmbX8srbpm5/uXvsR+0BoOpvFkifxxQ69GyrRP+bFsroMMi8DHuKCGVYxCtj6w8r
E/2nU2VT2Ay29WwgLjKVztKzueeSmr8RJXwv9ev8N7gE+MhW0Sba4I+zJ5vQoX/X2cqtu2QUwbk5
wvXimyeSNO7xKPU3KWUye/856JNHEosLjjIA2XFYcwYuC2a2a76Z4jwOLPnQhr8prD2Q1fc6Jt+i
LCScXQJbfHIeiT3EZe5xLnsPduFPHz+43Go27xD7wmsynQaNjVUMkxmXRawZq14C7DF3lVUVr7Wr
IKKqFcjaHirrW//q8bX8G3Pn1Rs30uX9L7R8wMzibTc7KFiWnOUbwmGGOWd++v2VPNhXze5tQnPx
Yhd4jIXt8VEVK5w65x/gwtXJvnrhnvkvPDSbM56LQtLTUkSepWR+ZPyaOiP5kVIV5sNOzk+0RcZb
6HAl3nJ5caPWkvvmuHUMCDFJ4MRFkh7X1j7iAGnoZOMNxWHrIzRB2iSlpNUhMou0LSQq435AwTwC
y5vDWeEAtO+SqcIUbU7xIPK6BEwyIIYqkuC/6AkZjKrc+Yluf0+RHe22FG1o8upz2QTxht5keoSa
Mmv7tG0c6M9iwBANAL6zRU9+NG4AF+U/0nyqfqgKfBvkiJF0G8Eg4fMJVGdk9kKlfjeY+RRs+wRj
F7iw07DPYoForF2S/HCHqvOxJuP8m+QMjmPh4Ja2USIlgpaF6JxnWGyx0ci0Z8pTarBpYVbeOdAx
vlaZ84n7W+XmGJri99A5KiLBuVtZrKyp+ZHQ2rgdwpz3uP9S4LLSnv8/U8v8F/dCH94MiuI8oafR
Y22R2fXnKOmwVtCBc2O5Qc3lOIOfBSQflf2tIuZqB8Bx+BRBXoVXaNXkj64Wfu1Kkd7GeC5Bhvat
4EdbFlQWLOWFc0DnjmLDOIAauekMkX/tbQx79uGsUV5TWofSAML/UBk0p6F7B7GcLtIYCX6tONSp
U4RSA7rNtIi+csoFU3egYpCXpmcOviiElqfXdA9u/cZtyy21+PoX/zVJv9WTamhJWj63IWYsOeqV
A0+HOEFllbcb/wisPeJDf0KFLC0dyZSdEDwzgep+FloDIdKs+GvsSYPF6/YwbAMjA6ny5/fjl8IT
kiPlsx5lxg0S97c4IwVg8mKMe28i30LhEiJfzW29sf2sU8ttRuFhPqaNPiYRxmR9WbzPAkRStwh4
zDi60K6Ys7vU7QdHUhMH6k6GU8KwczLAooBLs6B5tF/0FCd3LJ9zk16xVxou/8QgfH7V4kzP7iha
q8VnQ4f3JHj+GulnhOz5/HVbCuid8NqLnRKnEz/gOFRG8q4BX1n9xJGGGkzmU2L9p5ZDAYtJwqKZ
WhB4pSi9D2MlsqQKs1/s3MwY4iNgcxV6pNXF49PoV+UzxCf+Ad2Kmb4/xR2jJF++UxCEafYDrmPJ
zi4DBmcbI3/HLYYK2WgroHE1WXNFzWvA32g+om3CkFok5PmV70TptSzz4r2iqXx/Km1adlfBgW+e
U0fjd4ISfY/PKnCw8YnjMogPjeqayTva1CzKkOd68g4/P7hJ20nEXfKgcfRk932XdF9J/Jv2Sw6S
s/6sYeeFDHDhYIOi9gEivZ2K++G2FrSS3mXNzA9aD4WVPmARx08lYI3ZN9QBwR5inTFtudKb/CEG
Gh16qOy4Ixhz6OQUtgzqdsJGdHBLtxe/+sguGOKYol6y0fVuGEmQ6uAQdVYBstrM7hXgChuklc0v
ODzpvFJpN2aWtk9yZ84+mX4/2Jv/UsFWUm8zrU0BbdfZQLL0aXlRzizfmwPAphtRNNbzq9bKBUmJ
8watqyNWJNjous0+lK3UV33heAh0Fw9DVq1uAIQajUijntJDW3EBVUd7Q+uydkWhTD8Lyn/r6sDT
0A2hLbNU9yOZpjlD8rSxHaV8pnzXq1uf1fBXzfPO07vZAi7eVKAPewV6f9rlirKfKLXQxkyqp3TI
MEpze9XaQf+HDYodzH4yKut7NdBF9fCc52lczSXU4KmFAsbDpRWfTRvHAKfSwr0LJQk6CTwAz8Xh
ek2sRrZbXrVjmEoa0IZtCgFyz6AZdDqnswJ6h+tj2vAGjljb6AIEIQ4ijWGNj/VgDu/QpoaXVwTV
pzd+TSkvoaIvTTmBJv+y3V6x1fooB7TYxzqJZZLaN5SNw79Cq+QBgSFjvGbTvpDekL12klbhOtD7
0HFRzYWQYI38QNdnlJEAQ/gPs9mDerfA64zxjDdF5bviPksq571i9eUtSr/uhgJ+E2zVTjTKXmkl
VSEMDbSCr0+FjHv6EYRGPZmmH+1CsABL5AH6w0nFhQ6aWB8fBXTkRyRCSBdrNSY3uB7sAuBAQ06K
+qag+8Z+Ov3iLlDPomgw3vkDNA7T0ujwLgvMm+txloPSdIdGmwMvlJXlMu2ncaYe5yT2VMHmbCi3
q9SKUviVgPy2lDK4G66HWy5kwumsI92gRUojYClxk09alHMeIVzycvFEY0TzYZooAh0EQvWS2TzJ
IhQXA5Vl5O8c7/oPgHjb4jPS7EQZ29FNNGVU+8+fvzqfIvxfx4TGEASHtuq+hlhJKLvYNFu0wWnD
wPhpzH6nNEFJuwDLs2cf8WOMbMAkU9BzQON5UDKomLR0FR+wEix8vEMcIeFuyGRsDBHD5/Jbwyy2
5uj3FNlazg/gD0PEGwNVnSNQicHhQRxOBQXgHFD+pBa6eiwDwKee1bWc/X/6MlbfctHSSJA5KLD7
4r1ObRrUA9ltvM3wlvkugsmM7nISWf2BToRdekpqwwBEkkxtH9Nh5CO6zagVn3lbcKHSuqE9WMUj
l27bq/zDAgo2GgwY5GZ77HXk1Tv4/Ip5JuAu1Pqtu8oxnKfAnfjdynIsa1MPhoOQPScebErVkjdx
HJIN6H3GD4+QHkROo+VTcq4FP4JyLP19FGviNqsbCsFm63T3sUjcv1Uj5KpkjiNyAJ82w23X2r7/
NXd9CVkOw/DLjD7yE5yglstUN/kR8B6gLaVTf0/voxri4iF1epKQVijjfAwhs3V/WRCuwIm6Yad8
HGMDOO9U9Fz3DUL8FCdKI9a8YhYRkHND8O8YOPzlO32uULswXVKq7VRjieUl2DlCN+QUPChjzFz6
dHNmFBshndxAuuKCzpBhpKH3ko9YVYL5AgprABEjo6WU2oBQUY8tjkDZ3YgIG+acUUX5unMnrHP6
l3+hi0yCdDRoYg/wbuXAg4si90hz72USHAYNPp7ohYJewv1Mjo+AcNaHzSOQuvK5meOW5k05+lSa
Ad9H2Ix+1Y2aVROr9DkmZage/LZFNNwvE+RQfEX8wLr2XRPn9BZsnFQeNNvkAZk2uJLf/snSxiFG
3amNe3OjVD3MVSqbf+OOpj9NSJIAhRSOaXm4I8zpLc8mNOGub9YF+EHXQJXxwHaQBgPoZUt1xtep
hGsnSJBqub6JmoicPqCp+MQYOacEHq4qXmfhQyw6PsH1uMvDV7Mdk2vWIb5OOrHMJvSB96EvBhre
qcv5HigSxlbwul3RJlxmLRpEIDT8+NUgpHDk+F8dRbSiQleneogmqIjvcC+zZzavbPuiAPbcB1Gv
rRx/8jh/fYcBZqCEphFYOJoKyOM0IpVcqOsxaj2moThfQlfL/opVvImOYezCkdWxxYqwAQcRiXK6
Vnxr2YZ/X5/csxsHzTegDC4KZxbYErFAtIDQjUeA5rirhJH7fpwkdToYjb8w12VTX491toCIZTHH
wkL+39GW6mYh+GmzNh1A2HOR/ASuDojdDFN+w+0LbNhqMf7+A3l4e1zbJkUwsWoTaLqdTvPsTrqS
w/GBcSvGx2LicUQBz3nSdA2sCaq6v7NACq1dj8qGXHxeXYUhh4+FMA1SRtNYft6wAJnuY7RKRSh9
r6pNczuZKr5SCSSWcqfjHPw7cnBTRfVN+20pLQJZeiyaHw2U5naHP3X1W0fSQ9+9yCiBb6bLXvpu
+uRkvfG5zJ3s3h0pOm4iIBBfXHrEP7JIV1sPXRMRbmKKbtyAMJdwZYlw2tODvgebJSSURhqTWGyG
wtMHd/phWH2DA26sVPE9hyadn8oufg44F1eHWdPHGzATuXgcNYdbZMJuIvoGXTtrkZaEtgv3yFZg
5xycl2dvx32tbBHy4iGu9pnj37SUqrq/XHQk0PjwxVzeYtBuOnS58l45AoThMA3NuO02dadEgBxf
nvVuXfL7+UvNRzFI96Fe0h5+NHtsV2+DtIxyXLQL/0PiBBrd1XlAJOkWlbpY7CDflKB6uizjKao3
uCyZCIHq3Gfu/Bg0xgzcQ5iASGaUyqC29v27qq8zsY9mqaiVD7HyvqFt/xHfZfnDBfWMhFUw/44R
KqLwFbnq+8bKWgYCfIZS8MTd7cZiPGDOYkJvy8HboJL2d4qkMNjNpA+4jyehNpLRZqt4ysYUki24
315Zl515RBp2cre2YvlfozDHk2jKOvc4zoHxrSkjTKEgRpAeKLZV3ioF+F48Tc0ALaJYYBDliuZQ
x3Jpt6DkjnSRhb1FTZCbaYrN1twKnJ1qCBsoy7jlYN39OaohITI6lc5hcv+nVhObUd48l0Ca+VSu
4KqGmkWa9Ofv06ARwZ0aIRR5H7W1MO8dKonfRqswPLQjxxKy6+zaXoIf2rNC2+STCfyFoo6p+qj7
NENyB+Qa25S+VOBmtmSfB2tCSRwduKHdp+7oZ1t1xk31XZyj2LSvs7apdoAzsuxdNDTYMKSjbWqe
BfBG2QIHZDH/gaXM9cSPnOeYYBzsTFBITpEgwhbYKCEK1uyRjMaY/LhxHWG4U9rIPNxB5PwH9/m/
CgKe73tEY8BDA03WbMnUPD1vcnByLm7i1SZwKX5sqCMmylPRlnP+8+WI+f8GMP0/qGBqkFX879DR
Tf2jidLX+tHy7/8jH62L/3Ct8CwnS7FV6wUF+gc6qjjGf8hsOY5JtLjbkUP4H+yo9R/aFhZPSMED
SJUSpv+DHVUM4z/QJjSN4r7NAY4C6lvAo6dXrQU63xDIiGqQRg2OFndx1WKVBY04oGxQWS2C9nPY
tvWhwwsFFv1s0e18NTMXKj/n4UwTjU5C8b6jsLa4fUrF8WE/YfKh4Xlj/R7TBA/PTe5HivkxQOJx
/nU93umql8OTwFiHUoHGjceb7nTVqxGAvikFGV6BRvjQOob9qYrs+PCWKLYhmDiucNRk0QjnsSx/
ildJWj/PbqB24GUos/Xe1JZwkTGEXslUTlPBf6KglckGFhSyloDbwqcSLQyIHH4eu0BI6BPTqku/
4xlReREabW/SwJfxLJVVBhOUFzBCt4sMJdVmtFdBs2+QyjT3kRjGfZii1vbWubNUSFoOyursEUtd
wIi1TmBbqProypqhjmJJld205Th716Oczx1RXAvxWgEQlxTi9AvV2J+FWFVhOJ2YobMN3bHosJO2
UFjCyQZBGq0awk/XY56u9Zf5o4xg6QJuENBXlUPh9apwc6MqMwieqCHl+q2KACEV3QTlxE7YK8O7
EIoj5iVphwBnL5eGXgI9zah5I67Tl9SD8nmPXleJQE6W3l4f1YWZJDM3TYDmPBA4gk5HZZU4Z5G4
Yh0eNfFNh9Da0eacuDcLw30/1IVzvB5P7p3/9xx5mcXX8ZyFPOyEimhhywZUnWtzecw0H5fZuLej
lTiXptDSNVezdIZnu4t16COhP0UF8DU3rcJ+G8fwsrw26qT6X1+tBLs0ibAFBErwMK3xaDydRLeq
bcEjmst40hOv62v9IcTSb2uZYgKmSpP9+iReHJwwEAlgn/FMXmzlHl0K0UZ6tUHJE/SEG+u7qNWd
DdpAwcp+vhQKaWqDvErXLMgPp0PTFFDiygiGb0LKz2v11H5o4lmXptn1ygaTh/dyabwOtdhg/eyU
daMxKviu79HUCg6Cvu0XYEPmPXoB1ReYhd+uT+Sl1fg65NlERoBiE42JDNVsa9K43EdNG6xs54tR
kG4WtsUrzVquRSzZQ7CQUu8qcjt4j2W8RafZeP8vxsJiZzNDH0FH/fRL+ZZvVqErQXJNBjJ2LOx9
1Bf2yt14aanbVHLJfiQT0F1EqV0nQs2Yfr5Su2AUhJsmt6md+X9nZRN+AvkB2+z6uC6uQIHEu+by
L1LBPR1XrCB9FCH/SPXVsQ9p3z1T5v2pV7qzux7o0meCR4oMF2udar/8QV5d+7alIkgt5XPB0jiU
2hAjNlOtXdlQ2inRRp6A5OuYexiuDZkR8OJpmFAReA1ZUgzYqEFN5gak0jlE0w5dtUM+oKBR2tbB
95PkYFjtgKVbT39qVgFsvHW8yOybNoB2i7IXSc/pD+JGmdr3iPKgs92ixIcaQYhAiNFlqw5cchud
7mwiveiCUzq1zooytGoE0g3UoACOJ7dqiuRlVZXGp6Kv3wW2Mt4CzS12yCui4Et8jDITIMfYUsDC
v+kmpVpJhc5PGlkRY0e6pOuqZSy2/TCRHyk9yJVSFVJqI0CKYAMOHjUIwBU68Kq6tz80HcXela9/
vsaIrNNaoxOMF8UyPZp0Y8w6jZsCO1SBMCoq4LPR5Stf9uL4XkVZLDEMxNE+qTi0hxAfabQt9e1Q
+cohQ2Rmcp+LeKi8t64lxkUyy8TZlBmXbFlBL9IgowTKMgmI2O5obnsTYOD1KOeHD1EkH5fGOFI/
Z49eqOAJAEConYFrfyioXYFdb+KD2qXxT3TS5v31eJfmkXacTdYMzO/sRPCTYkZXlBsJKUOzBHkp
8M30QVIJJG3eQRBxW28MyAJXxrkWd5FP2F0wVlVhYhVM5+cOa9ripgy7+V3cKfVdJyzACEmsrRx/
lyZXZpsqzV/LoahxehyMJWyDtKbzCizM+gZkD/seHcPOAw69kKlC7LO/Xp9e+S+eHguufPkaBk8g
rsVlLoiH5JBbTQCAzG9yz64qLGSzuN+g3Pz2tBMABhkM/Wx6zBSITweXQDpJJNVIcprwSETDaY8K
8NuTaRcKpcQxq4AhqA6cRsmnpihMfUKhAkGxg5GYaKDHEDEqyMCgw1dW54Wz5CSaXEWv7itQF3Yz
2pxWapT60MIp89ow8GpQkNe/k8yVF98JhDnOKKwOyfyWf/4qEPs4QpNtpl7bo50XCiU7YHCt3hYZ
9CF4ZP2nEQwZRurTEA5v3wqIcVEWIb/mQb6sb1O5FnPScvvPSut+TBF7e0+Xo6Pwa1XoWNnQfkpE
41dGfGFlurrKQ1lW9Fk3iwuCN4ndGtpAKqqBmQdWhVcE/tvINvXK289q9+WtTA2PZwruYSeTK0rp
2xiUJFRh0d8hYtLdZAYiUgjv6MfWhyVHmRyyy5s/KSUO6g4kIoKmzOLuBxgKHr4lqtHZupTzR11p
iIrmlhpr94DZCJL9ArHFCl/rldBny1ZeurRJqBDTJtGtxbK1/CEvgaOWmyAW8EkQ9txTi+lXGM1n
X5AoXK+ufJORbi3PFnCXRj3MrNk5agGh0zydPZ646dHAper++mReGhGnC+knLTbhLg3HsGwwI6sE
X5C4OXyWqlPm7z0dRGdlqVwck2mApBC08+zlIYa0COBT9BxYlQm2J+Vk3qlpl91UECFXzpZLoRzW
P8gNedE6i/OyBV2PmnlGqCqAFdNPsLXm6Tks1Gklvb80eeRCbAHNAijqLA6XKkOscNTLclObarSr
FXJdoFfV7s2fSF4zXI1MnorD3+kua7BKgR8VcYQhjLdREXNCLj0TKx/owlhIqGU9jxjSp+c0CrtI
A1jgF3ib0GWhJqz87Dv4tys76MLHgZfBWLhtqENbi9PJ0bMqVAKYTiZK9/s2aRu0zSXQUnPv3j5t
ryPJAb86+fNiQiZ/gvTq2v0XgbEAfHK/XFlr8lY8uV5cEg5ek5x9nLnUkU+DaO2Ivhn9Gpi1hYqg
61ghUYqTvRtYJipjSJwfro/qBUVwFhGNA4RRTY2oi9WNOWCMADURzQCF4xY4nzciEooSMlzxDaKZ
4TFH1n6HvLB7yNVK/1sBIdGgxrMPjSH5cP3HubRq+JA2DR1qs9TtT8cf4qeoiZFVkzjhdwdNsF0V
2v1Kne9SEBAVukmrmMqpuVgzdjXMUYOICmz5GnW3CWWk1gOQCk3y+mgufU2prcEB73J2uHLxvloy
vpnAJ8EQfZMjb7mNQ8Om86fsNas/5lI38Xq0S8OCy8LicVCuY4ufRuvGBiLhS2O/tdCU66fqpuQE
9f5FFIodqHVxZ4HfOI3ipE5tgM4q0cvJ6vuiC7PdaBnR2z8R08YDitOQD7WcuSQvUEeI4FhOgxM+
pAPMLA2p67eWiWgyqVQfODZ41wAxPR2LmHulVeTaR0kvkyBoaJN+LlbO2/MqhwxDE8oCg4E16osL
3atlABKiAPYOyjDufEBwkzDQ8E9viwEPcVvtH8RgfSgV1WetO/4dte5b2y3LlbtFfv3FPmd/A+Gk
HgYeZJkEzJXauS0t/M1s97q2axHZyB9RelMhtHUDJkPj4KbRTY1G/FqJ9sI24CVAww+6ukWKtdgG
ShFaCEogpTRlsQFZUsXGDoOIe8MMzC1sIn598xrl4gHDhOwW7bHljd3pDkJ2KqeIGUIwHxoDUYAM
Du31KOdXD26FDtUxVpAUm1rsBOrNwVg7fFZYGVJjzClupnx2EHhxw5UldD6DhIJ2IgFZQEiXjynO
SlutLWawSKwIu7oiRetDnUPtswsI+nc4ZIO/Mjp57p+uF8pUgCqpMnJ8oRF0ujfAV1tjUBlgVXPo
6YiGWl+qbph/Vp2TehqwtJ+UQMa7MjSKI7Yjzffrk3u+XMHd8nrhlUMWyal2Gj7LIWn1A+p5agoB
PbWd32ntfLeAFW0qJL82nbmWUZ4fnzIiD1Y6aVRYl5aoDT4EkY7ZCRZMOg/WqoNHa/drunFyUSym
1TSp3bIRdHn3LBaNHreGZRaI8aO+gs2DyKPoWzVPmenVpW8+Vkk/R+g1htSLnBQ48MrOuLBmLamk
I/M/KkfLJnU9lw4ciR4+VepXewvz43br+lr4qWhqYxXLLj/SYrA8VVk7AI3l6bcYrKEriQlEiI1v
N4+ci8knzceAozfrVPPMJrQ+YtLEM3n00Snco+jtI8jaNNVn5JjzNT/GCzNPLxYggCC1lsiE0xWl
p01bz9XAYV+FbNe+a38ONrl8rqKQmU4+fB/xRauC8M1XGb0iWuhUzQAFIGd1GlfN3NSqSlayNZl4
VLeBb8wHt9ei5l98Wx5dAB0MnpLgyE8DZTgw+sAbEJYFzPwZJVHD2U2a69+1kdk5h+v789JCcilZ
UX1EyR2c32kwxDz1UGkxrZ6pqt+WWtE9wCRWPNw9hk/XQ104/BATIwzNRIDWyw6f5pvWhIIKNgux
4wMH0ya0/RysYzDOONLMDL9ej3dhaNTngbYg84myu7poskBrj7JuKjjXC6SzlZDmZV0HdNP5b97+
yTA2p28ph0aleLE2IjsroaDG8A8ms4Z6it8Xqr9zbtygC0wd8PrALpypgpxKQkGBS1FsPP1m8Zij
O9wp+QbBZEDnRQjgWUFtgWRfNPpvXBMwaKi4a1ZeTpfiUmokpPECJFmsla4dtBQTb+KidY3XLnjv
B32iyQjZJfw8FGZxL/pQWUnuLnxGwAmkAKgNULJTF9uhd9Bdws6Ho66lQuDn7PISs44txl72yiP0
wgrFeFlaCVMvllyl04mdsflw+gHIo99IQR/sIQ6T3YsjSkCxN+SBslJkuTQ0ntSydUKtmMfiabxq
cIJqFG5Oe9O0b3Rl1r0ssIoPAPrTlRUqV+DiCBdkUVL3E8wWF+RpKNOu9DaYfES0gyhFipzSUWxa
4f76yrwYhXvX0oErk0otoqgZenY2HuoQM9JqV/kAsEMlHN5cB9NoOFKNEBRwLbg4p2NBtJoi6VQS
JbVGZwuqLZ2OJoD/ypssoVYrR+SlVUF1Sr5jSCrMJdQbMQC77iLOLaVtP/aQOLKiGja2JAo4Fe7u
16fwUjTqexI+RYmYd93p4MocRUKjZHPXUxXc5lFt7JskcG7UcSzv5mHuVkZ34ZNxIlOF/sM9tBan
ZOLo5TCCPNsMfVnSkw1VvfeCQvPXsogLi50QsihGfdaEHnc6sLE0tbCN2McjQk6Zl4Eb8JykQHIg
ivz645tnkUmkLQlAwXVpTZ8G80ccGdsAzXjbxT7O48epfqFfYEFyQvfPpOpvhm8/HbmxqZSSk5By
L6/tuRAZggV6jvs4voSJEnimjn8wTB0FaaJ63IyjNnjXh3lpTkmqMffW0XCgsHk6zLCNlTJDnANa
TXqr00ncpZmBs4uprxXX1yLJu+HV29cugYSBCMo3ZddG/Q1HdZvucqRtgMgnJZ/y+sAuXDU4FfKW
l7kJd8piYBkI6TRstHzTopx/wC5QeZxtRL4qC1CzMrrTrVNF/td/ERQGywv8iNfSImidoUkaCWTX
m4FJjICBfM4m+3No5zU6JJUBuzs0V2JeeJ5x8JNV6yqveurtp/PaiLlAl6XGmDuvtA0SHLduOaZf
Jz+MfxWZkX1HLLH2LEWtb3RIcCuHzXkuLTtCHKFk1IB7l5tfNREyRPcihxE4ak+d9EhOwxrHUr/C
mlB6JzZ+1bxTymbl5pP77/Q6ksuVnUIeTUFheR3lLZYPWFHnKNMBGqKdgeSIEetP1z/o+VnKqxMF
WBCv3H2kZ6eT26MJGEU6Nmkk1OH3AElIafndFPnexC7qe9uh6XA94vmEyncuJTUkeHVasotzJ2zR
Z1FrMoisjTKsJqPcenQRz3gx2I32SExbSHsHKn6CGMqtIRYuRX/J4jULuhl59mK8WLZEmkkaqpZl
mHqQyF0k1dAhxQt2wN56E+GcMHjliEjBkWKx9tf10Z8fEgb8dcDgtCQMZNUXG8imG0GazCGBBIRx
w/9+JKU5HPRQiP2bI1EipTJEG+elwH46Ut4OujvjJAYu23VyL5/FgDZFQj9/b/fWFK4cR+e7VHL3
4F9JqBsHw2Jim1hJ4rFFwg3xC7hFmjTQQKlUS3wqcG1eIJ09Vc/l4CD1gm/ul+uDPd8sRKeUDtgZ
Nh8FscVgO1tqzhAd1Fh8p5U2sqmQPN68JWUUIRUPeFnz2juNwg4RILQHMsQBmjouqA+9GJWbfzEU
gTMzYG0bK43FUBpwfgqINCZymMtHAOk+KjgqmukrB9uFnS9YGZQqobmTXC+yKHqnVjbkiMgFMPMx
OAZPD0swuAHrN94K0SpvTkkBm6my2eFAVzhDgzWBPhWV/ESKEhu7tBfpg0Xda4f0kfl4fQovrUVQ
l+qfgiWY9NPvlKFlx3sLVw3HGZobNa7MLcUERI+mAVm8plZvUQq1nqw6RkLCCcuVrXDhjCGNY0qp
OgGGX+KCLRhfwD5Ivv0RRummoqL4aIoUEwN1dOpP+KZZmHabUfXJjIKpXhn8eV5AhgVPgmYPFXB7
iZbCj73ULcovG20u1Gc+BgKluS51q7swQNo0BGL4IVBG618cOAQGW8BH5thZ1v7bKGqqoOcRMGkV
fo38hDe9mMNvGtZfK7nrYruz81zQPPhRSMEMvrP881eplt9DnHPNKfIQP7I8TaTNQSv6eOUEXXYz
/gkjOM9U1Bl41J+GwYIgQ+AEG6CYHkWL1Z/XI7y5K7CD2FZ2oz7QT8xvE0NBKc3H+ZJu55PftW9c
zmc/xuJEMEt1aEluIy+qERwZLac+kBgOSCxnhpe48w4/gnbDbqbwBpBxd30zLW6sl+iA+0CraFRS
qeCcTgIKuhiMOx1mRciv31qVjRha0PX7IurX2gyXPuvrUHJfv/qs9mw4k4WjhtchA71DDUp4+tgU
K591cfC9DMiVhWEoqNRHXfnnr6IofZhYIeq6aKDXznCrgoD1t81UJvWNMcWu+tEpsV1829Uhg4Ki
p8sHkUmSvhazaOCYXaOmGHiDHwbv2lFpPYSS12reF4aGjyKXB9AZ/m+ZKncQReD7k8K54ySyu05L
jeSIK52jo+bVYh8aOSUn/vUFsjhwXoZG61KitIjNY+R0PgvfQdsYaQoPQ73YpwFcdtj4OHMzaNhz
YwnkbluB1Pgh6Cq67deDny0Z+vmsfdAKAO05axdXco1RsKn4OLpaVRsc1RqnahvQ60qUxYkO1RrA
sE4axQc06AUvonRpBHkF49dtEE1Bv52MtHgfV6O7U+wRMeCJ2zpDJX1v6HOwcpyfbT9CC5rPYOF0
2ilLRSCMYlQ/iTNjq6lFqD3qVtlXX6K21RVzA76laVe6UZfisS+488nlgKov9qBkseq+gu7flJj4
8g6z8OAWplurm2vv+re7EIraPdrHOuAm9uHiFC9hc9UJcBqkUfpw51f57I3cyxxpVb3yARcZgfyA
oCBosfM/x+JyOl2jMb4y2tgNjKpRi7sQ8d2D4s/ZVlec4EPb0+NHHg570WxERtCwhpWPeLYvZXha
IyR1UudimRzriuuSA2PdxSIVB6RydUSt0XXxVQX5Z7NQn67P7PmuMMiwmFYWD/mitviIJWZn6G5y
rOlpYh6TNO93aNm1K5N6PqqTKPpiV6BqjeAZ5vBbOvrONhB2AYEa1J0Wuk99b1gr58ylcFKiirom
JArGd/oNUUfNykjYgcchpubxvjRrWOuoDKNL2W0EKvI6BhFtGpn7t88mBh+UAUj9KXwvZjOk1Ah+
X1e2hijs5zChjVk0b4QD8ZGg1HI1UNGhA8SOPx1dWkxpaAsVa2qG84x8X+7RxShXKnDnCwPyA2JI
iItBBQUbcRol7ns/GBBz8HSdro8lInQAga/dvHXCiCJrRLREKUwtS1NNYSCULlD/KU2dzAy66z5S
m7X1cH582ByJPHGhZ9JxteWfv7rHKdX7KLfhsKn0U4EQmMr1NmjxcfRp1l8f0NkVJxFN5FQGjxeI
Qssrri4kwzaKEq+CJvZrTrrsk4VO1L6KrdFrRKHcBhRRV9b7pfGBhDDo3wILgPZ6Or56ZoKDillE
R7GiZQyMvUG3ZTMq2rCyky+FYkdxv/BeoS6yWBaISPYRtC86OLPRvi/DIpNeZNqzCcDwzZtJMvfA
IFFRl2W9xTpX5yqayk7gqjXMxcFt0r9rw16DHpx/L9YD7Qgw//LaXJ63DTLGrQmrlQXoTJ+7Yp69
WTHDezivzTs1REc6n5V6rTd2vrlOoy7OCd+eCuhaPhaaWj8fe7SGD0XT68fra/E8F6GpSQWNaxP6
Of3N02VhjVOEvDKPEkV00WOWdDPC5GO+xSJev9PCGOeCaPCNoxm2/o/roS8NkEuMly16PtRAFgMc
56ZUlBGP0Ni2R8/u9OQ+wRnE+xdRKGrT3afaC4VsMcC4A/HkW5GHFWK/N8oiAUOGC/b1KOdLnjcN
B6Eh5RnoxS0eVYWjZrnWhrGHcK/fHYqhbPT9jIhxhoC23rYrR6Jc1q+quQyDcJBRUGngFcVr8nRQ
PfpEVYVLqefPlXlAMHp+yq0oRS9E1qrcrndXlsmFLUDVz5VoFDKOs28Vtqap9M4Qe8Ih22hRx+mp
dhbiyEOl3fdgyu97Ryr9v3laOY8B3RAVkU518fFatF9VrepxAOHy2Vt5PN/4UUdJt+Axv0aYvzCp
JP82TEY2nnpWKsNzfnLcoIq9pm2DAuoZqd8W9IGUp7HdJjwmZhGtaZVdWDgUVShjccGhRSHk/nx1
7ZjOMDRN12VeTjN0S23J/2QPLSZtRtH/uj6ZF/YbjSu2OYVi2rlLBFXbOXQBQvTYwNA7217rrS3G
Zb//TRAq0dQ5oIEtn8Oqhm8U3uaZBwAas9lcVVEocueVG/Rs1iifcI3R96NmI4Gup7M28nijuRjj
75YoyLBSdvfUph4O4aTZX68P6OyAZL1jZ0fqwf42ea+dhsprxIvyNMNVtrCMTz7ILP8mmicIrohX
1arrcXMPmNuYQ1kl3+OhQ2Lq+k9AC/Xs0/F+AipJgiyRIGcCXTznEgifSbWbLDWBA67MRqqnj306
N7g92Bky02jYRtmcuhu4k02MfYjALSDZarTu/GrnRiqi2h+x9JzCH1ECFsO8GVJRKl9CJ6dC8RVv
zjiPj47SN8rvPIsVXyD1jqMTBiaYcybxTh0C1cdpfsr7SvXannYv6oVuXBuf+rF0cTayw3CQfz+c
K+O5csKs/RsvwHL4inilbTzUmVNnvyt0pBAJ7SZ8nmKliKoYf6w2Rg2rjKNb1cGti+ZY3E/f0LPC
VneTd0EdO3sUHPNuO2lJP7gbOmyifoflDEoJsRGm4gvlHd28s+FRqr/dBt7T54QHoRFLucxCy7fM
TOZ4farEXc4PX4z+bVnHKArTuc2Hj9qk2FAlizb2fS+jSY7l8dS69efRNOr4fV1YinFMXdenQMhY
Cuu5ShGfnz2jGkbHOtbVHMzGru1jajHbVE1d0znWYaMMhzYDarWxU9HrjgczJYqcbYZ3c7aZptJX
vSL0jelDgd1W/jstc1tHAhM5mq9Vw3O299K6KJUH8LKF/9BG7gzYudOaiIcKvlkexhR1/E3rAhVC
qzHn+fyxtEswrW6AbMQO79Kq3XaOlcZPjdSgwZsFU2P3q+VPTvO97Oo07LYUmfLuY4NBNvqSfR6n
dchT1ne1I3K47fjBjsY24RURzF1FvzJWFRPBR73u5q/26KTB58jCxwQjDLZ8n96kXd+FT07YlZiU
QJkR5tOA5yBGIi3mHli3ya4sOXY02WPxtXZg6/PuwpG6/TJPxoDYfdRbs/IkGiNIf5nc2HqAZily
Xg1Oz3WMCHncq1b3sbBD1frrvzk6j+3IdSSIfhHPoQHdliwj71qtlnrDI+mpaUCAngT49XNrdrOY
fpKqSCAzIzIuBGr4Dgylp6Fy86pcYyLna2DO3pTbZSBT9FCSCV7y43mR09cGnh6e9aWPkv1sy1Dr
jySULmn1+CUqy93SLvH2l7Ny9d1sXsC9Pg1Lgg3y7EypnYLMb/QYlrks52AZszrZ/eJnGoHI8igX
0YUe5Fjrue+JsPt0iYsz+7jmJZF1lriydPduYK6I/bfQ41L+gmcz61c2W017CNPCgaIkgj3OEncu
9GHtauveq6QsWPZnGL+/tQ7uEZLzlogfPhL6eWdtE4m3mdyz/QTHiBMox3Y3VZCEoBqVMDyAyBLh
pgdhLSnvihf1pFxLREMWAw3AIqIbR4/ubTD6qk/zvSD4aTvrygnjNnerhDFgBhECLeB2cdjiTHNv
Vcv+X1g5qFiHoppwAWVeRx6tOGER0tC2JiA+1ssad9fbBw5Lh9RsNsoLfef7pYNLlYwfbMmZ7ZJS
fobDaKB4xKW7uy9R1ROcwNaOLaDJ7TMWGUJjtz5cvlVjG4L9HL9MR/hSF9TPdBN77SDmB9m5YTte
j3Nb9ct5NKwFT/lKUxBHpNpHRXingyZSC7lF5NZV1+TQLw0eaS+d+ywgvybMfeFAMM7rZUt6/3oP
IBxsv4s2tMvyomVA4OBx0mm8eb/HoqP3obpLYIxeNEknvjfzbghnxzQE/qwvd7FlRBYu3nGaLJFA
h9TZmvFJNYMdrgayPCC+e2ruJKTQkHDD/xLlo3mc5sZG/2aS9OJbz5WT+zeu/al7VTHb+Lj+MCth
PGSJFIhfwJmc+SvVQr5BEV9v3aiPi1dLg7y8kTg4tue2LSP/dkrIoso5vtyveFaEG9WL7a9HAnTP
W1h4BERsQ+llEQDO+6jwq8eUzYOT3wKoR1fr0XtUnE7ha1KHSh4ZN40GpgC9XfUY9SusFRZcB+G8
+wGz72/+pjp4nwFNMRZgGSk982shOXiVXGyOD6ENztit3fZ2sroID9FGmQ5TKfWH92DxE8fNHKWG
/s6BYNa++LJuhzuPG7h4GkRt7B3nXf++C89WbyWYiuI73utEPTfSSeLneXD39B0v0NCdpg5Q4qHy
+tWeqVVJv1+NxjR6HEBJ/3QQtcYnbKvk+RKda9IvHtmOZ67wsLs8jwAW9X9pIZqIpcKRz+HY7esY
/BDRx3Q6c7rxkgXPM+Ka5zAAZvbuaPKGf5F8Puw3FWx41vpJc27lW1Ems6uvxDZFU3xyw7E03pWh
UShMvsPJHf+tid3cn1WKQW9ZNXticfJpdoT/5Y/GLAHb89oQ9cqGxjq1cEe6siQdP4Vhxa5GV11c
qWMVAAvII6sBWsaLcl04IMkwsSlbgUtMPwfRuP1bXAsF1iTqeNCrDGfYHvm57OwlAHK5BO1rDtLE
jOckWVv2z9E9hvvaCbcgwyhDXFDSGc5zrAfT8qHwhY4ZO1T1wtHoSS+X+EDwWHqdg5BkuhpbkStr
kbyZEuH0rdgc9V+p+yZhWtmukmlw7715DhOzPOBZDPJ4KEf1DVAsecHgxY2dKrcyz5HezBVowK24
k1VQ6ZzTZ3hPPITfbApW+TFh6nlpbdf8F9XhrK76zgTP/bZFzyydlvP/r4WPMvHGCyNjim70NlTL
LyqFhJE0gDF1HnaCLc6EmRTz0Y0LYS6k9DG82icXWwt2X/XWeTFflt2d63G0rndgNlq5WdWTdpBj
xCOKABjfheIdhcUd3Y1VWa/a/bN2uL+v+9kfxLGvpg0L9jyr4zh48hQl1hMn4eryTPNBYkhvZe9i
aisGiBxKd+6Fy9MdRtSL5bxxvX0EeDGhekJRmvJQrnwptW1JBQJf5s+kUG8LBJ96jcmlhmzeHkmK
S0vSg0jXPNTWmcxNSeSFzZpGx1dSjTDo2YZJvIPrcA0BS+RH5Uvnw3PX3gJiYvS6yDkExjekii5l
9cJx5/+Zgg5yqW/T6bdo4vJ3WJriX4Wy8+yNRJ/wiTiOe6rqDh0JkIPL+9A16UbA90SxSmhMH931
MI7lc9ftejr7pEn316ZjR+e0BLNvfku2zIeDGC4Zw004bchAHY9mNKVKHAuCSru84d88Xr4HJuFW
dms+F8CzcmqULj6InVoEXyIppRm/olrJrV78z3QL1W0ZdLs54Gyu+RtcMwfn2tkHNsr3uvnb8dXU
eb21zilg6zvkt9VYisIQpHSrlPRzmh11akTL/2QMSw1eykRXGSHh5dsom6a4EmWxkexJpYIFo0nS
Lk+9tn8EiJBUp9i/ZCqn0xLNp6CbXCR9qPEpEfNTZ/NqxdmbOYC6Ba++AjKxL6p/2eJJhb+UhPSS
b5HTzJkycT9lYNWMuQ9jwuAPfRmkZa7LLSatnO+zfxh217/qykaF113QmoJ/BI740MYgZODOpnyH
czxzmE17LdqTVqvz6GOt6r4I7raZk3BmArgyS3moyoH/bCBjuJiQbKj4orgOS5ziOr5N2yYW56Tl
DId4kGr5I/fAbD8RoSvvqu25T5qqroODngDnnOa9dPlbvEnnVEuC2McNu8dNYcbwzQ/tlNzogj2A
vArW8mWPSw1aHOf9rVkList12yjy1r1P/UPUiRKMIzvPRC5Wpn6yg+//nURa3dUQbkU2u0EJJDeB
TZhr8vXbbNs98Xv0XfuXwPoCTtgqau/FX4BAEXe7NepdjsPKbExO86IfeC0BWuCH5+aLitp1nirq
2td9cYh1IYi/vu28cEnzjnjJHeDUBZdZllUSXPFVhetpX6pt4lHV6cvKuklzLEw9ExOORl1d1Zsz
RCeJVUdmK2tM8amAvWIYNBYKRFFnvHexORdDFNucDQhFAGtpsOIGLUxVnHd/dckgCstSwY5jJvmn
aoIt65MYNNBULpxdKBuxVNnGiqS6Gtl3fWL25rcAw+fVux7i2WNDDNoXFauMamc9k6Jpmisyxkd4
YGNN1yb5Wporhgz8d9xmCUHcGcEqPAss1R9kffXje3v5X9V3239Ev1SfGzjTO034MPwWuvSnHUzO
qy6c1hxcHqj3JdDudHZloF9H6bicmcrbg1NsopaiwC1S5xBSUATnyIP/fB3AGHxFZw/LPaffp3vb
Zx28jOzY2SMbSHBcIZVyFzjcWjk2XrKxilYkNcWgpkFd2yB6QpUnmGJnmSk94dF3gTrHY2x+NyQT
y+tZSMphAAfxcW+hhfJC1DqYjz1ZdTCJgQ59NCWb8xmmNVe9NovdpsOqhiI4cxR395goClZ8gx20
b7ykUSb2hpwAjBQwC0bf/HNnJ/03iZDOdm2KAaihu4SIlgkEsByDHaRW4Sn/WIS05/heLmGRxlPD
57ZtbLqUVaBkNqV78I1YQg80p0D2dtiZv5Mi7r6Utk5wE7CdfvbcKKlzxtkjtNKEKfCJzRXZ5w2s
3OVQVYP3tnZQJrnM9/JvpPvtIdpF8ZnO1nleAn95Tp10k+eeigf7JDQKos8VotOxbprhtAk11cfU
MwCYq6W299vQGvfUis18xcSRSugrdv5uAjISSHnRQXQojB+fW3dcXQY35f45uWJlVb5PtLla5RR8
gedcYnZ6bPfZc3jsxxhA0b3f+O4/f1Hbw+owBz8FwxR9rmXbvFYhCRmsNLagJyOATLy2C+e7xeOz
XrWYcIF9b7X6ZwbX+dKTaUiK3q39VQM2WmBU7m312NSDQDZVq/7x2mm0OQHPUh6tI9oW52a73IKX
60caBDv8KyNR/LUAqJ4XrvCnqK3mj2oOE2Ki+dS+wWSPt0YNHrW+5jvPyF8xXg47lDqwbavL2q6Y
sC24wrYE3lbV8kB2OI1cY+RMV2WrS5uQhPWT5ysD2ZkAaybyHmlGp5VM6QXIcR2CEycf7iOaZQgu
up6cRzGGvO4+a5cxgyp6+INhrZ28/thAMG1wEiSoTY5Nj1tgWOGQxnQ3O5qvOG0+jT0ExBnZcxbz
fI4bPmvwaeqCNln8pcyWKb6QHFchHoshqd5wXrSvm78wB6LxW6Ys6NPBzQoSGKJMRYl5kW0Z/qxd
CmJzqqfyxlROII5pQhEDZlAlcy6Xi6LiFl557Q1xO5+MSdNX7vSuPqxhrW8bNrzn67Fro7/dGjj3
pnH28OQlVfWnpGBdbuJyTF+qtLCG3ccLV2IKTFgQMz4Qw+2ZWF4NnoARWYpe/JcMwMGOsy7aW7GP
+5vYln7Ox5Bcd+KO4Fxklm/mrJAit9O6Vvt7URpr7jgtQnVKfekflYDplA9YJihnAY5tlIPu5dOx
qX2n6Q5eQxmUv+TIom9Wz0MIQsyhBjj40rr/2rpRt6z7XY5wplfRaVzrPs7Zopmf4tmuBPeS7cAH
sG9RvrOW9UimW2Dyqt8jna2kqQ/HkrI9zB0QJdfhuvFnpixBkAOptjjOeJ/FNwpf8dvtxfRHYKf/
i0xgb8ERNnBWqjb9k2xr9x+TwPZpXHr11YR7cN3xZ445Kjntr0ElIi0Dzz8+uC0trgM9tQk/d7E8
UU4xb8fCDVY/80Qx8MlyZjAH8cPppSXcg2bfxxXB6RkPT8Smyy0jxLfxbnvrhH9XO4X3MZQrgv2l
+BPESGjZJNr5C8BuDO2wZf6ZT6qLFMde0/rZuEzQRsqNInmp0vJuDwcD0Z4P8Z7EaLdmtcosd/1S
UqS43uIdbBG3HWtdgxNllr4DdlxVfyR1JPi9/Z6VEIwb3Vn0TSEzu46GFoi1Upr/HU7quVDOdl8k
l/TpCCl2zobKj8t8qrpkOVI1WWjlEFPesekXT/4SbWum6I/2XJWXqm0Qa3elI/IIs7WHPJqXAFPt
TTLa8dNfrXgFtSc4u51dP3d6Tv6EZeDZa3jq8rWfm+57xmJ9T3xEZ091BPYg60jBeHcNg1RIiiNE
n60evJd21VwBRUVsJkdsFD8b7cZ/lgD0cYaLWLxV68rVsXWWrZ9olKa9md0muG0nmmRq3wC2fEC2
/XuddMTS0TMUNKSJIMhpomq5U7uep6wX7bBmvOLRl+NsbXmsho3gIzhnXFOllI86oJ9gDoSmfG6H
orkbd4ISzoWTetfJJOOfUgl9g3+dKqZdKTG8OTGvTJbj4YANudhguTsJnICwx0DfMhAjKpO9+fsa
sel7A7MZnea5809htFLR67nZa/iM4/ThDlv6FGHuw2uviSTJZKjaMU/JfrxFyuzCDOGt/lUqCcWx
BwfbEsi6UnslhEYF2RyU6tcCeHbL1daTrz8Lz9wJgEgpV+FcvySk8MaZ6uc6PgVwYoCNMnijcmPV
WfngAjAXse7O0rs/HcI2nO4gJ/XblUQleo2dbaxuSI3kcoQsuVYZZ5FzlVauWc9u2cfxYQwTttTD
kkNGMCy7Kbx2f5zmdkiPu6nkrdV2DGnAQhvAt7bTY71F3Go6LpExYW/rqzpGKDruOA/fw6LfP4fU
uMOB71DeLWb2vUO6TTzcLeD5P7Mj+69UtRAYIiqUb0QGe9/E21wd6Jn1w2ys0z65RDHM5UvaMwQ+
mC6YiX8vlnr88AKrKDvA1i4PAtRxBPcpGeyX3B13yrSceQucZOZbcCnV6QynQAbniwGAFed6TL+j
sB71cRinffvYisX7BfCgu7KrW/Hi7Ovy3qkt/VZL11anxNP6jeB08WfpnGbMt8BRH27NrQuew+6/
d6dJCV2K0u7kjRFPaRrBtDg605ImR7MUfX01MuueINIIb78r25SaZact/hUJ0BSoIT7JAAED7PZQ
9zIxGVGlnTkmSdNJxhyB+iUNwQlEp+/aycxYmY9ZACk+wEKD96xafplDtw78aJMM8XRwd2vuKZ4H
elnb2iFXTPTqI9v5SjFT64dPx65RUn63+2WkYN1heE5AU0BdSnCc5Ns2AHsCy66ZTMXL7OaOhTrD
pdKPIEjRtP/5NnaJ/eV7qP2rMN36v0OxkHJaxMsQ5MyYaWtsHCwXVnbU9TeT8B3QYFxITIcI1mNK
PPaVyvW+h09Ls8m71XU2fTDzRitU7tj28sqMhMhX4wwx3PepMXDAlNiAFVwTiUBj9EszLr7L/33t
HrygoW6zQEbVCdyPFXmk6+hZtbgGMmOXnombVPEDkXRBnM19tPzHQrxZMoYhbn+I+Jr7gxqdioFV
n5ZPKyg3OgqrpHtece1CTjSkc+ahSpORR8cX921RTC+IKore3nbauxzf7WdtxMIxTX4b/7ymms5A
xa6v/i7Sx16Z2Zyx6zdPky49/wBja32eU8IbyfOeSXzX0eYjV3nVQiXgTr7nnBa41uZNVaCsD3tT
rl7edQCA76WQtGoh16ACLL+E5tjvDsGdTrtv7W09Jt7V2PfzmvXo/69gBPm1jNPCtpFsaZccxjUv
VI1XpgTrO0ka0Sgsz0sZJPuBYOIeKbNo5jJLCB0v8mgpzKfQoNjOFV3qNTPV4LGLt+hfFaQCuvBW
wgWdeIBiqGaAl05yL+V+GAt/fd1CRzmZ59V2IhtDtDEiTB2rvFc9hm9LNpZJMF0E+8aYFz+sfNjI
TwtzdNptoNrfkntEovE3TG/lIvgzCiHLdtuZ+nkzQkC9DbuT22LCP+rV3E2tJ9ovp6p3hpIila8F
Cn1/VLGT2tyhP3hKTUPlxHbRWGXQhXbmzLaV10Xgs9c7G2SZLCSZQR9iKtcxX9D4FN/k3tEAGBGO
edj04lcKdXbPPJYuX5B8PEYYg7dQCC2LzGaZoEnZeO6flpqS90Aet7xWsqLGWEtnHQ7rVq1ffmHd
lnpv6+8aqVrvGnC18zruInjG+7urLJyLlAmrqyGlK9S++70LGYBVZTj//r/IAAEq7X/8ZTSPji7m
N6fohvaYjkPzEwaS67Rfzf61WWd8DKyufsAJRRPNQVA89lZHHEFF57+trSCvFxhwdxX7nf9dLBx5
/Kk8Y+ii+3JYjB7/xtphML/vK4lbS1K1rCQT5UJeWxMeuefEIwra9EKruvd5UIb2HZO081ejTHCR
pZWZAJZ6TnNPWil6UjkP66/ewlTC77+DPej9ePwZXTJbqNajH4cQRzenGU0efH9rmPSCx/ztGEVl
Xc2Le982l5PGVFXxrLk+AabP3nqLOML2LUZmMDZFPXnRvQl3ESHNqPbZeJZ6lx+pH33jAK8fVu67
JF45rMY4cl8GIO7D7VTEvkFgUmt4KOOWMSUR2ol/tQyCqKyQhBWo7p62//iELocVpabMe8apb95W
MSyV5ONtWSgYe5REk4RXXIIec21VIIT7u+qe5SVp4JRq395x7AWa9oPyPosSp/tXOEqIXJtqoBVe
g+6lMem05ejlsAVToQl98U3tPY+UIG4e4fJ5mij/R46DpEJ8Yn1kYTPeuOCtq9KQ/l6ofs0kZx3r
SWsd22vBRuBPEjaNyJS3CJXzkNj3dWmc19ID8oMUPI6fWhZMa1eIJTJbzNo/RUSTfo/cPI9Mmr0n
8no7/2nAC18wslMS9MZFITaN9sY/gHpL99wEdnlSrjep2yKa9z0beL2iE8uI6H+Ncwk8vmQNH9U0
UcsHSZ2CYZqhw+ZYbKsvLZnNskQ50tA6o5TIRL2snny2YZfjOK/jsSzgMGYGKx+fr/UpKsbWjZ6l
J+XAR11SK3S4Qb9ciTB9hBi940FtDE9s0rnxvzlw7Yuwyzrd9knElWPZufHyeA3NJ3PwWOQTJuRz
ROxtdV0L7PGXa448zL7vAsq/rmRuRwyNX+SMdff3xqzeh5Vt4mWrL51blt67nyjeGDwT8kzYaoME
/GeB8xhnravQ8MMyHq7V5PBfVuM6UNKKuA3zQSbhP3SPELUDF8FFLFbsXGkx0WYRGu9+MzthLK45
1NZcIh/6d3ZU7u/WEYN/hLcV1vlWo/IzRy4Q4+OK+e+BLLnuRW6B/TI4uT74gyC00Gy0+hizHRLB
dl6n+byRnX7DwMfdso5H6BfVkm4PZXChFXbJ7gRn683Bhxvq+g2XavV3YTb7QZSnV53RqdXb0NTh
z7h3lckoemB/C7S5r74bxL1Jk2Ebj+Gaet8Yx/s9A3dGCAAkCiGvQfNuf/RejuEN1OdiPMy4QXiQ
Wez8x/toBqaHAzpxvbaWEg/nzXCMpFP1xwlQ1e1E2gRyk9HipwgUkwCvS4pDNW7RdorrHTch7GnX
oWPoQK3dl2Gj+JtRBpzc8LzaU7csQZsrvrsbwNIuWjILmT+y3+bnXu8UtU4xFQC2GVcHx1CHpsl7
tw3c2x3OJwzdfQg/HN+gCOky8edTQwP7EkvHg8scOo69rsfKf8UOSzKA61XUBnFHhks3e0xnyksd
kJVF0T+2OuhbDvdN/3JG5DFuaWgf2e718bM7RWt52pxZ/Y1huzV5rRlWXyBrIfeZ3/av82DC/9i5
YD6j5dLF2QgBUYh3QZKhdx9Y6+93chS1kwWyYNq0lmH8iFe3l4eEe3g/VHMycCg54cJ63Uo6xKkE
3tKei3aIm1uf44PJczXM3hEgUv3ayNIy7gk3pz52+JIE4zyfsXI/R3vu2wX3sCd3+cZeV6QyRZ5F
yT8f90Ok/X3OuCLROBZump+JAF1xQPHxbqJNFZIMyzS6iSRIVAb6m/lV8VG+9fvOkrFp0rrLHcnZ
l6+VXxE3rLuhPzESKp+m6pLP0W6R9+a41fKHfQ9eP70UGFCs6s10qEQyibx0eqwYokj866nh/fvE
J8ABKWKN0OUHHLaSMouXE9Zen8H97dnqbjBHkps40cTW0TDDBVJecG5nct+4DeLiKAxNRCZITD3p
dXaau9BuRZQlxjV1Vq4kE+WtZqB6ldgo/OnDofqjOVIg89bxct15lESHBA+UeNllu9xZ4Xb1HdVZ
dLf1bqzP4arXOg9DhamGyoFpjeetULvV6jsMYPaSh6cKw+5jtQt/yBDU5bOi6fpj6AlY8QGDV2Z7
0he/ZVL2lm3KPcYGxNXRHJF6x9u+p0w5KWbqMm97Oy6szwbjg7ds3bfTOmF9a8CYX7F9vXxHaxse
gbQvwwOjezSvmaVIy6E0RP/SVdX/WbTVn5bp65voI6wTRU+iTx7IkuptHijND/Xai8cZuwcOMTRY
cpRWa5AcViFz6xNBTujmNn7GTcchuFRMy7lJ5njMG1lPfBVbzKM/J70Wma4m8ZZiPfqsWs+8uUOc
LJnytfnUBER7h6ZanWfqiR2HysAvHyfqtxDL+CZN56YZZ7UH+S/Ad4JzTIwULbbsayKPIg3sE3Vz
zmoCYBg1kB7PmKuPxyTzFiM+Q28Wv+GxLs/CoUHNpmSdvn231NQjNEH9oUDWvFb8gZR0xRLc1pSk
Ud7W69ThWSGzmrDPgGDatcdkwauv+jN3YfUViy2ciZa2e0DO01BHB4ETpj4UfIBeji035l0teA7y
2g9qbMtkhqGf9xi2ssuZzNIKX7DIRpBSdzph3IkiJ/s3Aqba/6RZxw4X/t4+6pbK82jXskfWQt5V
cBlXYU6mQdYeTKSG3MZS8JcVbIkC1+SCQRtPzN9euvKThoA97lo5+6vvWZetFWfYXkVpmxffrkBH
fG9DheP66PocvwbKdJvM3eM6F8ODEn7we9R0+s+MnQKRDziv/lo26z7KzqpfUyQpsXGAN3jC6iJ4
g4/csYFv6+DBQeaurjpdDp/V2l0ciPQgMtuIcZvPi6ulk61wimt8UEuDnISY+BpFmFqaipjLbBv0
/LOycPE3ogUtqTcC3s+AIoFqAo0rPXbRVs/5MO3lb2/2MBP1KDoXokaFXBF2G59zrYiezpbF955N
sJlnBZgMOHcomk8cdTQhdl7/MziL4RpOl6d4mkTdXe291O8dgjAPdNqaOncYDLgZ2kGVZgydGEXt
kazuqxlqaT4Kf+Qe3vhHp6ESSwXao2I43rqOba+EKjAOTaWZn8upwGLRXIz2mRBbZfGjLc47vXn7
GISMuvnk4XT241w+sU5DeG7haXEN15UZ8HixKPHChSEBkbJbkkPMUO2NoWL/4ZabHx5j9wKfXcfa
e8AzqaOcvRIGV/RrEap048U255zFvEHppZ/tAh7m4AwBX3g1IyUfeAXY8ihx7L07VdCbQ1BZ92pz
kN85w0vzmfRh8RpSxfA5Rc7y5QU7Kj8JnjWIGS+0NOrOVr15RR0WN0Sybo96IDHmxKvAwYY1j7uy
CwHuocCuQ0nlHozMm1QfcVXYbrxzBGdLFs/lLA8z2NE9cyJbPLJvsb6sfjJ/raA/xyuPzJBb3SLF
U7l1BbKkCD+Z420cf/FYXnUBG/bMYuvu7G4Dzh4jnP6WP3XC2hD7VZVbVq5+ap4ffgL57afJVdG/
HnpvdHTGVX9ejge6NDQPcrypJK7jwihiDdFLP4ZkA4NZV0GpuaHA2uYbM4qHdmS5AHtMVDzscQvN
D146Tsmm2rv1kBZd2VMSifpmDzUT7L7Ap84AA/fHaXCsfJBpx+WpBrX5PD5jcCNDNCcyb9yupYeK
5IsLhPMbzmz8t8IPjiGzCtw/0z7QFIUtqTvCVLhtSt9lx7Bc3IKyPFqDPzyFzR1W/G9TTO0F5NpT
7cU19Xm8Jz6JkLp1rxq/x89kdkRODuxmqI5NQsmerQ6daNYg12E2Sjf/GlNOlRxJuoPLFGkn+NSY
4TitAq7hRq/uVTUNvBIM/tOnye+Dp54JtD4UW7B9DD63Jg+f2L58DWooa2QT3a4T3q9Mp139tlnk
MmZSW3jPDvbGE465sjouGPtGsqF6QTcfS1SMaPTcG764Ea+GNM6rTE2Jke1iQOxCaEPndVhrDtxC
f4wskb5vwdQ9AKI3wVXT9u5JO2YWZw7XQebx3M2VwDXBSBAUEPOEdr2RGv3TuyiJeOqSLGajdL0y
aajQG1QdTZxAPsNeICksOpCTj7y9BpL3iS+hAEAr5zBC+FiTe7nV0MymgPH4PUtlTA+0kVEMV2bE
n8tYgmkF90Y1H9c+boMTlCBG2s0SjO9d428/m+YOIpELxfnQzHb4Faee095h9K1h3jaOyuPt0lWh
MfNLYJepyyym9nonh9S5ZWsRGTvet+ZTVGL7QePjp45ykumBuVWbPI5CMRCGbrjTD5B/i+qqk3D8
wx5cH95WYVf/xnQwzxRca79gmakdPCOGVRaZjz0OrKuSkdp0xzrtdL9iNF/yhHHXfgUdERTxI1qr
8V9xWOxfFF4rfngTi2J6m0vJKshxJIIrvnaQ8j9J+d7eTRmY5Ywmn3SHlK4Yj8XikA5Jf81wu4x3
5yMlEo3YriRKH6pFphVusCqhuO66XxMyPsYqt3a/HOwR+rDXMiyOmENSrFG0pmDmJzxCKN2XF0As
lrBCXyfrkCfcKREVdozTDKUvfZ27IXnel2BzESt3/kw2lIczTtvtfl+nnfHbzslwQBhZXkpM0wv6
kCcHZpqJfKuJRwgOS9eBx3ZxAVJkSmWZFU8hR87oSZr+BGOIh2Vsnmd8KU4lkRgcHhv0W2IcZb/H
xdXAbLnO0Ck0Y17XRzJEgtPRidixnmwmotSSE5N7yd0U+EhzAhs5mXHjTrusx9VHtALU+ovicVuP
FQmqN4TJeExYXO2AG+aH+9lmXFIVhkbZApQ3xzs6IgOfa1LBaaYxnMR4u/bG+wylL9kf1sRokra6
SnNQwSr+q3bNGejUkGgyJ1DMaNMGD3C2cFi/jO3Q/saYGPRHunrztpaVqq4dCm+0jboPnuPSJ2HL
eD1P5Bzp2UM19Lz7jeLmf5ydV3fc2rGt/4qH3+GDHO449gOAjmSzmSRRfMGgEnLO+PX3A7fPtRrs
0X11LO+9SXVYWKlWrao5Z72VUWc+IRdsAT6iUpG3SqwJSuekyM1dZYbya5DLhuZG0SDuJs3Pi2Nl
5dVDP2aaCHbDBMGez6596ilx5ahiCyoMj1yAeU0p8y9ZkHDPjZAFxcgD4vRcIuMqpY0DckhwzIDk
KlkiCIDfhPYeMzV1jhLFYByLCEWjvnw/B9TG6uxczJsDppE8MTgi7wUmRrIdUVYdXAAPpAeB+ZRf
R/hxtVsCeCv31EwRf/lDZiobUSDG5xAmkDhKRJ3qkRgXwVxJvcL1E/Xzhoruct3jUMf+ZzR2u4cx
qDpOmEL338pmHH/5BjC7dVxZ8TeLQ7pa6WwsMhFlZJZI0EQGuNARl9NhxZPsVgOBfQOLAcePq3f8
nRh99pYXRtjbEtLwn8niEqPp62Y85HlvvaH9ApqHjLFWkgWYIiDLimD+SKJ0+hZyt6JXUgKmrU2N
TnWiMNKaOZ2ndY4YGslriLYrRXukCbq9SqSOrGc4czrqzgIsmuVTCvhEFJl8n7Tdvu5HubFFQ+41
9oEqBKCMIr9amYUF7JqzhXJKpq9OPhXBy/KOqmPi6BoiVcg1P6PYQCj1Sb7Bf4y/lDlWGScO6FEr
F5h+AI/pd+Cm0T281gacYSinwgpEuHffYJ8CBzdf4poW5u2TDFb8U0Hu5lnTySOonI63aZ4oj1Gi
qNlDGfUtUjtW2I1b2eyGpzqoa2RQp0pBBqhIGm8z5kr02BZKTeSpHyGtjOJEtBHfBdHUSTZjc8Ut
SdBXoZpzXRzqUq9cuWHXrPwmHLCPVl9lu0wd5BY6bq+aFrFVDfugKQ0vB9B5vhfhVAgOWms5igaR
NEbfzBzgxAaJjM47dNxxAHQZXvc4gJv7qXI1YKqlWcwl84m1e2oAnGwEAQO8oRGTb301eM8env4P
RKHmMOs49CqGAB9wBRVH+QofBKRHCj3oaxkOHORVI1mbMuljsqwwhNLtAL7zkbtKQVHjSK6Bz2uQ
g3ppKiWnTmAi2rEsJwkIE4IkrudBk8GPNIx7YtN4mxqsgJuoAn7nhpSXNEketBxPgGuUz/JYht8G
E2SvkyQGXi7sv6p0StH07rNIBWeE54+TS9o1iNe5kupPQioD5GkRDbmvBamZnNL02t6G/gaaqTDE
/Dk2wvHVbHXpSSehJa4kbxIFN7AskhPUhfJDJ65SXNNEULIHyWzMRyo35l9FodYALOW5LzvYQ8KH
VIbLbqGkCRm85kp5Q08ewCdw3HRXQbzqVhK6743D84jPHpzn/TT1ORgRAqg/6jj0v8pE00DUlkMa
kollidmykgojSMFuxl0CcAMcAAT+i5eNgeqCSJpIwxsmReKLjk8qYOtyzj2ybzjHQPLtVkEnbeVX
jXHXRJowYKoTSSP2F0UvVRGHz5YXW/ekDYm49J43CXOAa8htUxegtgyhirs/YtnecBq4asigLO0m
h+xgQ6zyvukBoYp1bZWR6o5gISxwXs24Vyc9RetCnE+YSCyTcKV2AWHZBESHspIoaH+c750aRqWd
dnVe+5XjtR2xPfSb5Nu6m9RPfowVsxG4DKk+xLVkbVYF7gzizdWvHsLfbVimjex2lUi+PDRhFTDS
LEhHa0o/sbtpFF4gIDLHw4gkuhlO0rMyGEi1lOAuZUJjuGhU0MlliDdxZj00sTdpNpf1AKfBkyQ2
hCgLn/pQmT55YddKAMLnODNicO2bGtVK6Uw9cRhnogKFN+sKjiTciBndp2PhC8BnuVbbo2JIB+hi
1Z1p+QCODSnFs/dVo6FQlFX0A5ae9Lxcj6R6pyHuvTVAUdXfJlJtPQhZgIqGZZGxv1G6nmwG6fDa
9TD7NRQLzvqdHKmWYNcNdZSbrBK4izak3VdcVrMIGmKU5w/yKAELADNWQ6LxRPJdcOTaVTkEY+FW
4iCpjjlBgXYGsW3fOqUX+lXfVlK0tgIrZk8Flo6nBQB1Aj7n+5ErERIMfww+gZlVOwlS56Q5BHgc
szEGcmGVcrhHf8xKD30XmvdaGCelq3RTAk0rB2N3hPJDUruFp8BglEr6Q4ozqV6PweQN7jgQslr7
AY6xKzGKlTthxPEtIrJUDGxSCBJRIdl7DEsDX6Kk9IUA0LPDCRnZqz+TbKCYegjv4zFvRhRe5jIA
BwoiNC9gZlWSkHmtH0qNvLOjTGMBtNgsIrQYVU8CeYvlsgUSKXeSJwF5GYikgsTrgWW7CfyhH7lX
jJ/yRIqOKqh0cQYMEjsmGmtwEc2LX6bXcfkjrkuskOghHlekkbBpjER8xePrG4crSoYL2lXmUSqU
Utp4qjm9+kIvHqCYduINZDLlR69JyhycSYBnUkvI3xEYDibyo2J2hFygSGD4lTYgzU6BAwcQEDvK
GCLxIaDoQezkqsiEdaKoPbd1RVq5bHXSu7FYW7tR8Jt+0zPfTxMn+LBViWbsIqInD43SEUNC46y9
BRDBKZmDPrnDO+C4SMQ67+ypJoixMcOyIoAlwyZ4IiaZ4ILknQxeKovNBz3NAcNy3PjHMgFJbHeM
8hcQ6t1xvugBxRET+GCCkNf38CS973FBBNnplIEbhjqYCTARSqp8tYKRzewXwWiAz0oIV6QRwror
1PDU7wnBNpRh5SJ4DtSs4eYrWuVXdIb0hCBblnz3pbICBeHFhJRgcycFmPSseJZyEAAYWfAXqobm
sR3WFCR32cXjqzXqU4cfr4AF6QnVaqBwcBvBSavJoxrCZXDIQunfNLMyHjiDamWdez55bpZutRIb
v8LFrwqlcGbrPK7liODOKhoawtiaOQGMDMz0OGNQRzcYyuGA55LV+tYnoz2uAlUyS6TlSuFQd5ya
2zjPlZ1JTES2TQTmucLnQyEda8iAPypPnI56aCaN3QOsaLfNRPztHu6Zh7apYOSMTaBq+YoqXo1x
OzV6UnzmXiB8FiwCo6SBChF8vh7h5TZ9IX1NskkV8QG5Hn23/KgTbK5fYBQ9CdLUpihBjX8xqBhq
kXKxMg0joRAaA2frE4QHABSOn0CXdtTbsKAurZUCLo+dtyN1aC/znWfdh9/FDSgegPQncg0iImdE
IRfk7kQaNasE+ENCWJVfhTb37DYu240R98O9ICSIvQqez9Q1rZvErbS53PyS8D03T51W6PgmMrZk
wU4J33BYqwbYSmpDveI6lABlbrciKEEFdmdxJEdh2ZOm+jfVkAALvtz4sqoYxeVoXRZFso6KPuun
nLZOnTBdI3WX2bHHkbuqJI+NlFIScBVzqwiBNRFF82Fmkz8PuVHBEV3FGWgTnBgC3qXevFx5oiX3
fPlEC4kVAM9eWaVMh5+r2GFSmG7kW7KDq/S5xBXG8JALr2CjrZKm19D3MsdNlhEBkHsfaPhIyAE8
iXVlpJYSAO+PRQHDWfVWUj4oi5UDFrpVuRJnqU+4Fe6cD7AjIRoZ17meu5dHYakNMbc2K3wYs7op
mJiFTErRqxkl3kGCAAc2v6mhoQCPgy6FWzhowzeK/MpXFEXOLUMk9yRdm9egpC2kLwBI1nlck4eH
Dijf68BMcHMlsLiNOOxAz1mbIoO7nSv6n5V/mMsb6iCN9XkF0r60WIFmDgMR/AvpPoTwoFwR/g2L
T6nKWbAjEkRq+/LQfuzoaXuL9TXqAsSUooB4mIn9LKo6HkbavQGPoYAVLxu3NMvy0dISf3255Y8r
m5YRn9EQNTaoRzU/2W/aG/Wo5VKosrKpkCTufbCtHLxF/odaLe/jSZFAlg2MDII4p63QdKhYJTta
6aVmr83QNzOV9iTl+ycDvPWVdfNxX6C+jfkge0xCkNk8bc5ULc9KBVZq1XCaNYSGHSKOXyDXSNvL
w/dxT6jobBhUIifdg77vPLy/DR9UrqoaQs4Gr5TLHR4MXCzow6EDwBNWckU490rJ9bMtKggxwYCH
mrBUL5S4YZdpy54vAqH/7o0EuqwmmiOJVRDfo9ZoXtEZObdCKJ1gQoQwkX9aqov3VIRQydxijauW
+4o1FXXhFkbdZf+LpUgJIjThJVVl1hZjGQImx6NgLKfSKME6NxaYo6G80sq58UOuXAI8RRUUMPGn
M9Yb4HTjgFYaEAI61EJr2kaBXK0GYqxk8ImFXV4i5xajJVqgB3DLsGaLHabnleaP5rxEpM566DOE
QZzB9w1h1SY4NVcsyVKkaN5plmKIjKKKasSyTElutQk+MMzjSvLTt5CEHvjQGOjKVNyadTaXIxaa
7vPlLp4xXxwMiJBJ2EoKv8mnYzp55qRogERtNAVgdEqGt6lH4q1KGq3LxDOJQijqRlUAPF7p7pnZ
RASWbDOaTBgXdeGodHKYB2bJTq+91vwqQ7yOOIulbkuxsnbtw49eXe7qmd0wO2SUZlEkjqSlaal7
qwFjl5DLAh7qaihbrltBuVaR/MwsGjKKbrqEShHSz4tuIVfjR9m85zw5lgZQ73EdbZS6lsS11Mx3
CamGEhVIbWRd6d/ZljkIoLBRLBC99NOp9MD9Dw3VwEiWdOILbKuY+E7shceRyhjfMO1gXXuYnN4V
Q3pml9CciHOB1jXwtvm5fjOkFYx3A4Ip4xoXw77OxG6FEKzwYBFAuWLQznQR9T+F+iXslLlS+GlT
ZSLKU6+ldBHqnytUIMsGrYJ3G5I/eihAKb/EknVNrvhMB61ZGp7yQRoBFHExpfClkWDu2CMhc+eK
FWgkmC3exhchKfzxGrWAfFgU2aDqDRqYpx2M4JwTTqKDHnpArtUAY+pL7Zrc28edMBdcEKmxqiH4
pi8VAcXOpIhHSRkYAf2AY9zHwPmCqLviiZ1pZZbG4w/GEwX9hfVsoaukmWaRizaAiBZSpgHWCfQr
q/5MK5QzRFoeCUVZRPzsdMQGMegGvHcwFmBG0mOFtk7u5pXQBFeW+bmGcCgRsxc541gJpw2RUFL9
jPCpPfUIk4apXDngFa8IDn80iu8VRZHLojo83s+iNzL+Sj9kxDjpbrzHdobjKqyBfxQDpP8VBOti
/PqnSw4tXmo1glDX5soqC7MRguomfIDDrCgFN7bALNbFOAzu5VbOdMwwMYuqyNmmc807Hb0e+Va/
iktu4lZJxjAJjFtqydRr02gDpxj8a7V5zrfHDYA6prh3S1H8ThZbwyCsAwJBqEn/UU2U5KrnQ7SJ
xCh/aIdK+X65i2cWCF2kihmHDJL/H27eyONDWmEgxyALIe7mJBfyZvrz9Y4kD3ExTZmtrrXQGbZq
HYo7nAO7TUTv3hzgO9VRPF4pXvnRLSASpXGSGByVMOIXe9fTA9SmZvVMhcp2ALURZYE00z+B2Lc2
Vm9CwY39gQxe3aSby8N4ZubwtpAL1ChVKBFKOV0pXSiGZUm9EjvXVf8FBpD2AjNPrddJjmqHrccg
itaXm/x4rFCXgqGcEzkcnsszO+jlzOopom17SjZtNEBZr4lAQvJWkLmd33sQeCU7LwPCuZcbPrNk
TFQ9TTagyf5bSs1S9hL/FblBuwsa4S7S1NSui6L/YzeW7lnIXsrwrVD8XpxfeTFA5TfBfVmJmW2g
NXpovAmZwVZIklS7skDPLR2OZoKB84iCmTudv1ahIhYwVa6l5hBukPYCWpeEAqL0nhEdkCMcDxox
u42Cb/3858NpMIwUGzFZPtq8tH7zRIyQ0LWva4D/wTLdS0g+rXIkFa9cUc8tUEPmSowLqXFTXbjM
SD4VCoLzAJP12LBr8AqvyoCoJ/DbcgtNpN5e7tVH9wO7zE0anVtuPZjq015NqKnkMARh96SBBjRS
9UlJ6mRngXohlHVlSZ7tHTf92QPh3+bivo86FdBQVBpQcfHgEVAdmKRJnVtDso1TTawfJ9g/16Jh
ZxqdC6Vw92FEOccXp8MkA1UuJrg2I1XbyFNB4xrBwudo2/hp6v7xeAJNQK6UuypHg7IwMGkfw7RF
WgdaVAPByAmnoUxe4H8Z5QBLfOzlaze799oopzHhuWwKtyuTccWFWEzhkFqBr5OesC32XroKu0Y8
9AMqYlbYZFvPJH0khWW9CUBHUgdQIEVl+6NBUjBFJ+/K+j1jdCzET7Drio6BX/qYQQ86kwpROfia
yl9RTBcYn49a/OVRPt/n35qZl/VvmzHSm6QTPSrgeNM06HbVzgJblItUNSdVrObIahZ2Yk+OzUxQ
rS0S0tGIl5tU5onEKwVHzq0vZvyv4gqYh8WWzRGU8wyVLvvgxx0VxOpPpSpjYGGiv+9q7mmXO39u
iAmAc6BwfM6F3U77ruoT9SmQZrQNTSnRXoNFZIxpf6VXZwwDbhvpEATyFeZy7vVvIww6WE2GlssC
MnrlVy/yySWWsv9G8e1r/sDZDnHxmlXKwfeKiwFEIRmQgITXUVFI3PUqUIEka4IrXsfZViCWYHiI
f2DETzsEt8krZEqnUirYD801UkVq63LdggV9eX7OjRwlfDhfCb4TgFj48hUevgmxlYaERlwLoNNd
I++MhwLW8NP/pinEn63Zu6YO+Gmf0nqoG0tgkoqhKY6m1wRkOU2gvCCK+ujT/6IxKl4RhsPPlpZX
cSRtAhSi8Xo7kjDrtm0ofglK3O2aJF1fburcXOGncQoiycwxv+gXOCZVr1PCN4qipQ/IWZh3utmZ
V2zV/C1Lw4lQsjGHiDghlnrMWdLpYzix7rIa7KTdghfdYRz7zwFRqnXRwvi53K1zK4OAHzBFEEvk
sRbHn9JAHE910mdoamVONEGRqyIKheHcB1cm62PfCJmoLAoOPsIZy771qmQlNbjqmVFdbQKvfMjN
ag9cTt+KVdhd6diZ1ky0lymhQN2XGXJ2ug77VhGoOE6KXesFfe+nlvBMeSfoO1I73SPT511xOj+u
D6LrEsVz8CNk2K6LvRyKOqB9IYfYTp79ayFNI3E3uX+8PF1nW6HSIduYeAZ5z9NeCUKnDxMKTaDa
UGFVO7+6A8Z5ra7SmbGbfSGSLdwQCDzPr/9maAnZw5AywdZn3djdS5I3wyZg/u7VtNe/yKWX/Prj
brEEiTTJKNaT5Vl0S9GTKvQD7gWojOGxp/KPMDP+sE410QUuBSpmCYPO4bH0K2UBwYls6rjj5QpK
ujX6MUSY1cwBjgFJTWTOruzmj7OFXdcowcnFEhdzmRQsuwIWTmeB6UvK9taYIu8gtr3S/7F1h1Yh
GlQvN7Dusrmw7mYK5gcQSIw6RpOv0jj9Oc1ws0qPrpXC+tAhXZG4hhsi92SZCuaLTYXabyW0ImRE
qRzDr2kuFKu4Cf44Rk8r3E9xJ+aCCXTodPkBBgXxbSA5XMW9UtpxZiKH0499rBy6tgC6F9UWQDq4
8mx+1C7Lq7myc/2czQbXciwIWcfTJ0i47sykXxBMVQJeJqyU4FYNtfRPz3+Ok7nOFgczJzOm8bQZ
EYn4Vp1jeVDDTNdS+p8ZQOPt5b01+9onRwphz7lkyJwPt+b/nzZShVldNbX+2sITLnLhQQ+3qWis
c0m2qXqDgwPxi5oNV9bkhxDD3CqEI2K76iwatJhD8IQo9g7669DurcC8TbuVnHtOokfuNL1c7uCy
KQLIIhkICuUQdoUFvTAeIdoSE/BQmMH64N+heOI5bZ92NwKa6ysz9QCUcZq6lxtdrpD3Rsnzk9eU
cTGW8b0I5SGtz4fARsMjfoAjkKwmczSvtLI8nf9qxcTnVZS5uN5iv5GI9pEEpmsBVKceYIkwx2NR
UnLgll8DTZxpbC4YAheNrDdlMhZWv8pzSpVpMyIx8GirL8xHDjROzKHx/nDh06+TphYLX9M9z5hK
moKf2ENkSL0NAit/6rLNrRD+oT4GwTUsycIutq0UgL5HoREjo216Msck3CZj/acrgQwtTAjsFCEn
giSn+wvWwRRpOgRFLywKbrF1gMpi8qeWl/TPSSuLXcyFBF2AgcsjoqCejXbWVzGWvl7uyccFQDgC
eVYTaReCSsZiVoZEaGR/Qk6NwkX6D2lA0yGBpDtrSxjXyiW9L93fzRIOBo0RIiBlQpJpWaWuRydB
HTtSWWTSUZLBZxQgbBv1bSWk5R0A3Hzd6G27RQBWdoYwknco5SZXbOOHXcwdmbonEgguc+ZxLnqc
lqisp4HxYoWwAEqkFp1Bj695U2cbAeXBmJK20cVlI0i/ICXsf43HMrVWSqlo+4x6ddbmj2ZvRsWo
XITIo9AQNVAWtqJNksEK9KG3KYgXgF4uzE9op0AjVaPgyh1v0aO/msLLpVwreWxKGp4uecUzwjjD
ubX1FAJ4TQfdNhGka0ZCPG2HpC4ZLoZNVZggTsllhoG/kgQpkB5udsf1ceuu17a9vjms1667Pjj8
fnD5t+s69paf3MPNemfveM/hwK971+W1rbvntdWeH3n3erc7ultePfDhHW91nB3ftt7YfCVfP79l
nfP53fP6uNvxbTZfZ6/ml9e7tfPKW3gE25n/hp/5ZWXbztbZ0i7v5RvvN0e+/sZ1+apX/ma3slcr
vvHFPdi73bO9Wzl8ZrVaOSvHcea3rfg83zd/mXPLDwd6whM9zs1vts7+82o/v3W139kr585x+Zle
bzc5nXd4uvVqe+s4691hPT8oz7bhk4/OG9+65a37u6ft9mkeJgZq/rR7OKT23OyTw19fXoPvgcv/
7OoPM7bM1qRRVatAlx4O6+Prbv1Mp1bOm7PdO09XWnoP9lxqaWHcm7pK5Ia1sXYfXr4dfftor77e
OaJ9pR1l3jaX2ll4F3VZF3CYaYcpetk9PjLPDuPNlGxvDu6N41xJ+S/iiB+HcHEj96SmjFBTfzi4
r8+sFubp8hyBcrnSpXnb/Xa9A6MNBwmFpMPDzfpmXtDrw/sf/nt8XbM3jqzVw+th/Xo4ljYb5/D6
ylzatxsW1u5xs9tsNqvN5ta+Y4XtnZsty/nr7e37cry1nbst883OY1u4zsONY7M/V/sH5+aG1bff
XjHhVxfCwldXRcpaRoyX++I+s28YsWur+t3dv7QGFvYOuR2IjDRxs349+iu2Jdv9OG94hu2R/+3s
DT/Nu9q36eH+1xY9T/uXu91uf/X2w9O1JfKeFr/0QMsjpTGVKJ0X5XH3fFw7v7a70F5v1vOgH9bY
OPfpMJtJJoaJWNnYQGf+1T2un93n3ePBfcmxbRv75ebbmi+gK8eNvXm+7xg+FyvyuNuw7lZ71nlh
r+7eInv/xFS7rmy7DyyIV8v+tLrDkqxde+uuHrBD+8NsYC4v1fcL8qV+LnyrOBcGRWKlYrAP9gs2
t7N57q+btf34l2WmexjRG8e9WfMQK+zu5SdQ3v2QS4+wcLwm5A3Hfh7qF8z7gVE4zHbt8OQeXedm
t8Nab1/ZLRhrLD6nxGa1KjGv6zVjztGznU8B94XJWb+6u+MRg826OT76tv2FVbRmTjglVnt24QtW
e2+/27LdZnfcPf7c+fbPx/lLvz0fX0P7ebK/+fYOY4cdOj7y68+frEZs/ta5e8LG8t+H7dPqafvL
weRvn+xnTpHBtn17w1b9cnt39+Vuv1192u23P54eOCmcB44DZ7V6cu23Ww6i7cON+8QWtVf7/S02
e79l6F1G9X2Y6fkvhpvDlRY5W7YHzuXDjbNd3bHV39/4+Ym/no3Ck3vz8PLCQnR+XJmRy9YLz+3U
elFaKRcMjhhOyRv+Ye1uDi5HHlvfdtz9X4ecc2UdUK7uotGkoN1ps3FnGF1Os7TJcByO7H+22tzq
fHqXNrvI/jaf9ZhL9sXO5o1Yh/XjfCoz0Uw8Pz3ygZ19h0Ow5qf5s7vd5o7/bp8YNHfvPLw7Ngzr
ej412VF37Nzdu7uw3e/ZkPNSX89r8LiezWlgb1lCDD/Weu1ij2/maXS3Lwc8HXd7dPnM5QmYT4f/
bAj93fkDlvPuY1KdfAkSnfIchc8sgAQdUCGtQqzmVhGna2CqJbPir2ZAfsx1kckiaItpRtKwA9sk
wHDstGobDeV4i8Bve6e1vrYJyGNAuh80NDKg1vcx9e3QsGn9nYaknoOnfe3+tbgbvT+ODkxjvhkR
p/yQJjYzGXVjVLzycUjsWo2TmwGlqXWI7MDh8gC/Q/aXIwyDQcafB1dJyPJ0qalqSlWOEfc6iKrn
Ft41qqbKZvLiLdUktlpevbZh/9pKVDZUvadMa18G0IEjwbiyiXeUDLqWPprN7OKBiK+YxFksGYbD
EsgN+xXBFJPqRaJUWcrPFGn+eJ/VINDukTXP4nUcTqn8iFxv+H0KKRRyBUh+ZvB1XVdEUORgWdFF
Ph0Qr5rkFmX2zga1T3kFPc9dqF2FWwZRcmWjn1ndJ00tvIlSGuVgnJdd0OjCLmZB3BIjbK/4YOdb
sbg6QTKYQxSnHapQHPGyhD3UTn6wlq1BWBcyMqCXF9LZVoh2S8CzAIjoi3VkUQArQRWXdZRH0SuC
NfWd0An64+VWzi0OULhsCdJW4OoWzhFgWL/oUgRv4lCKNl2KuwxZV/JXvuo3t2KB4JbcFsVe6aLu
0583bcosCLDc8seNgupNJvUpqg8KOdPDIGn9GyWrhB0qPNp9iuAvqra6fs+V/Bpt4+PQwmkkDA6S
nBgnJuF0AoUe2I1QRUirmWp5iOIs3wZWfQ0J83FoTdBZTJ1oisTdlzCKQCw7XSzS0UYx4VHUtbdO
NZ+9Sd93iOshp99sDbW64lzOruPpXidRLCPkRPZbhj21cC2hhvdkQ7IRURB0pF6sgpot20JSQt1B
/b8IkNOufbAxqKdHny9P5+nJPp8spkQ4AawpqBjgzoumATbD849p2tThyimDF63yIihXlKGEh9pU
1xJCZ4aX9lQQKtDF4BUtVu4oTZ7qy0gVUp8idoYs17dW2gruUMTFFh2OZ3SYiy2lIq6VZ/5oz2a4
FhByWD+sniWQIaAUNLo1yF+jNyk4sZgLbqzW1rpA/tS9PKZnmyKdgkYHUtOc2qcLFZXH3kiFAoGz
BNikEyA9FR/DokO+tpl12C639mFbUBEZrKuusmpnKOXi0BYGlG1MDX6sNqCsJlSojxYxZW0vt/Jh
ncw8QpqYwRkaBevnef3t/mp5XKInFEKRMU7NeoV7HmVuogfaD5j7Jkq1RaSuLzf5YRgXTS6GUUmQ
ZzCpN+UgxFG4khr/jAypcdMy6a507sMQvpMkQaDiYAEr1BdHQzCNgYhgZej4Y9nuUJJLHZjb2ZVl
8bEVMk6AJIGgcapSWed0CNF87yKjREPGimttVQbdhJ6mPm0uj9r8Lb/bEtwXNhZbi0Uum+jEn7YC
b16iIidA5NbzxMfB6ihp6be7UTE6m/KQw2OXj1eChh+aZMQIKc+kuplTt4zGJ5KhDEoNzTWsK8kd
qC6jOVbeCPcSupdHy2xmNeGxWV3u6Dz9Jx0lZI6nNrNCaJSw5GlHk6FvOzGmTGezDu3W6Vf5RjnI
bnClmUVsSMdmnLazOHZwGFu9TGincF8/Zy6V0ewf+/u3y515jxRf6o1y2ptBrwN0GWhF3oD3tKm0
tpLuEOFzqU7naCtAUfZNZe8pbmSPXy63vUwLfOjhvHB/39tVnKjVXPBU2KpO70BRtL8bB2P/p0fr
ciTnDf9bO0OSodaV0Y764G1KRI8+Qzfbe1cmbHnCLFtZnDCIJUWJMPdmWlO5zUHW2cmc4spe/nBV
WrYy74nf+qKElaRG83wdytW32Hn+qW3ePj9dq2suzdN+aVkszC40s2SUQpopV7CCHNSh7M9IoR8n
x/iEuvruykqY1/Kl5hYm16KeOOaD5nrnG5L89vfM3v9ynj5faeaMwfh96y7TJmmd1QZC7XOv0Cd1
SOM5VHR0TFd33zZfa/cTSo7XJuyKuVjS04neFVYwt9m53O3YYOHqy2R//3QX2Pe1+8a1wA7s6MrB
cm3+ltRHBQk1OZnnb3S+TWtxQ73SVb0O7sKdZyeb1r4ysKeB8w+2Sl5YkVhF4QLxh7mTgZPyR7XR
YydCf239z1v1wkJZgqlVgUKRAZgyW8oovNJ5EFXzqt13sXGtT9fWysJomEZUm9m80UztpfW2IZUs
CplStFmMUNw1KOAi8vhxABfGIzIFWUMO9q8BTI5U0XKNNRV6nU+hG7oElkcMsWj/utbLRUT9Y8ML
e9L7KZWeShpWnuR9/Tm/K/fKN++eRDBFUYq38Tnbh0flXnu+smKuDe/CwPjNEOr5vGIU1gy6WKzP
bouX53i24RSrbOW7pmM6+hUj/SHesrCf8sLSjHIWJ/W8MYCGrcOt5D6nDrFVzy4Y3nwt21fP8XMG
AKgWHMtZywD686nFrmMzzcR5yZYrKmGyPxTXwnNQHesmdSiw/FDfU29kU23UW2t3ZZTP2dXf216M
Mmp/YwJ0BV/F7Vf652QdrPv16Mbreidvr4XNzk0pSA/gJNAdgCsuLgQRZUSisSpqu6I2jyihjYJ4
qDr+bLPKjaaHy11bGoI5dwafSQYbCQcTOOnpqOpNKHtBok6OoDTKGvVKal5IVUgF3HG6YsLVhc2h
KYg3QDBhiJsGqqWnTSWmrA9yR11TDw2hm9zKMuhaSnLFhi5Hb25FBVvEbWDWMlmGVlRppCxTjRhl
g2bKEUlwY191Se2Io5weoyJNP0E0l+7/eBQJ4nCtwmkHnqbP6+c3byJHxqqqCyppUw68WKGaj01V
m/SBYkLJtbU4m7DfTTcd5A5H7AaepAY5frEPqJVYTZYhjI6RdZnloExWf0KaF4XLSsuV+DmRugY5
/tQoehvMQS3YKFen90k0ep+1Jmty5J26rtuVqS4/gPMtqQBZhYVpFyJVLS+PywfnGzQcqCVgCADN
LQVU0enAqJQ4yxrDoMS41HVUhBMSf8QaUlEgcIda9+Cw6Fo3RGvqz3dvFZiw735t+aYrgdua1lGh
6Nf0h5b+5fxICusD4BFC/FSZPH0kAQnNUJSKwaEAVkwZCEW2KRWWfgWSoaEnW3Tmfixkjt2wG65Y
zY+bTWHSIA4QEiZI/55k/m2ZoLMv9CPkXadqzNcSWO2nBmnII3ro1/g7Z1qaic46AEmiCqCsTzvp
13NBYkueEDuOdECuUNHdfIzQcgdB9PPyJH/c10QxCXsh6gSVVlyCJX1DHNIcoVHHQKhw1VQD5TdL
/8od9cMlh2lD80KBLAO0jyNg7vFvY+eTn1Ciqe0cTwg8e6Deux2lvmKzoNJ92E75yki8ZCWLkXoA
Z5n81NJRumLBPm49ngFE9EwmhwCwDLaNU9f7ecnuMqm0oa/83BOe1FiErWE1KBXuKC6B0N4fj+5s
x+BfA8KWCNaf9jvVglTJEw8ZpDpHn3BU43WaGsr2z1uBdjbnC0CDomNy2orfd6SnxqhDhI9q6+hU
UgMiH68BQD+OnyoqdEQisDYjlBZbLx6V2GiA7DphX2SHRK0lNxTQBuzRdnfTdvDWf9qrGU0L14Uk
CCtHXawZeRTrZJIbqvdMob+PcmHaeVTMu3JJ+GhQTFlDUYNOkXX7QAdBk4Ws3mjWjiGEmSuKqBMm
lNDZiqYmgKXVenT7h7rbeUL9b7D8f30f/o//M7//y+zX//pvfv+eI8U5A/oXv/7rEH6vmPtfzX/P
H/t/bzv90L+O3c+qaauffzu8FfXf1m32460J82z5mZOvoKV/P4n71ryd/LLKmrAZH9qf1fj4s26T
5r05nnl+5//vi3/7+f4tz2Px859//563WTN/m89j/f3fL+1+/PPvc/j1v37/+n+/dveW8jEnCIsK
g/XXV/3P+3++1c0//66o/4AfBlUbiRUoo+9c3/7n+yvyP2Q04MkRABAFlD+zyLK8agI+pP1j5kHD
SWGpgoCdIb3srPeX+D5s3Ix75OCAraX+/X+e62Sq/jN1f8va9D4PKSb7z7+/31j/c5DjCmGXwc/O
ydqZxmEtAmC5pXZS7YWUCO0mHIaEUhcSNec5DZwO8cqnSuu6ByGupFtUUrxvlIGrAjtXpeobNt0T
bKOq5S3VyotPFK/sS4fChc1brunFC8XmUuq1tZLRrEqMfuUYXRhk60yOp2tR3tPVP/cC8DMGlfGC
wWPoiysrXL8+FysBeyGNqVOFFaJLdaRBi1JLNzf8VU0tKj9qv/42y/8ezd9H71yz5FZBiM5CgriU
pwbLGgoqUSTUrBj90e7VuQI1Vb/E9DgN0/9l70x260a2Lv0qP2pcTLBvpqdTL8uSrev0JGC5YU8G
GSSD5NPXFzq6/7VOZknIAmpQQE0sWDpSkNHs2M3aa13KabrRPaKEb49pzMXrBYO95rcxT0zxPGvL
k4jRbxf46RwhA/jxBIREnfv17YGe0wqnIzGbtPdg9dm3J4aS1i40LiQgXpiQoSGvW7eeEDRC/sjo
VFifhiXxr2o4RVE9GLti3Fg2soXruMBzhZTsFbSkwXkc0Dm7mdCuhlkl8xKaeYm+L5zWdb7ZQY1K
2+yt0D+KKmnvYPlGZl46U/ledfjYUn/yNqb5lFo4pp8GKXMt/HZ1O2Pju1BTIS9c2AhoZhIkyVYL
e6R9w3HmvR9kqJ2KZozmfVTjjO6AM69foCKL8jOtg+pq1ZNzI0Sz6kMPhzHElWk3/cz8hRNTwkyu
91ZkCYlysM8l6cCvCxX88ysiPel88+H+vxhKiRrIOiLmuImRQEV2z8ySNvOVpBryU8Ek+o1HC3L1
PLXKzHJu5rsrlxRloedlgFy420OoJpwd3ldqbzzpVdluymr/54LG7rxdMR3tJeUeNJ3beYQCI0br
d4de0vzLn9EG22YM4uwz7Wv0n7gRf5XQoFuwoDoD8lWuZWQMXOF3W+lN8AnPgfaLa5UhRbBd67kZ
trWCmnPndUVI0dE30jBDurrOHjccYbR58QaxK10nLR6WZLzs0mLeF07jTpcaxo6tE64zOWnA3dKI
tsz/aoKohSXcdevhkKTjveGrvi+kH3wi5ZYtN5kTderOThPt7AaSRfd1NbQX2Uyr2yFYlV5/pLpS
zt61Wut7WvkLikVl3aWmkTBHqn5Sy30bt3DeZ+ECsWauBpGehVXpBZvKR8p6uwx+HaE7GwBpH6Fu
nnZxqqqLESInBCVT4hh4f931oCAfcA+qGdx9kIWaOqSiILKlsSYot9oK9CcEUPtL187r+ozfYoNU
oscRRrhgJf2zBuohDK10Rlo2dX9lYk70Bkvs/WzzIHBQknC9Dq3VCYrsINaPKLFDHz/mrDPkvXUM
fXmLLPtMYRZRNHIGu3mauv6qZtGIcuq6WvYik1qclZ2NnBr83922HdvuizLmeco79AZDY7RDY771
syWH8rR/apWLfY+NqRfG6Ctj/kF6Dw//s14Q9h2AEG3XxEr2MpXhfk5tCr5hgjrhxrdni+SrspMM
rYky+ZQjbeC/Y/1OUj5YeupDEVdfCB0JqHnvJPDU+KY6Q/Fiu7oR0uj1D8jEpl0dQ+TXjvn1PPbc
Sa77i47bnUjQilj78NoP+oQC1nS/rMt5hybk25bS5AxemRaeCbQGdyhUtlynJ4byPxOTo/zub9zn
l49LkW2C5zkJnuenGqzM2XRm2hYzgc/P8H/DCZM/m4eh//lzwAv7f8D1Mm1h/3vX66HP/+saxVZK
Zf/xvsyvHL2v2PnjuW+ZcinwJ5ws1u7ofUXJH/SAsYtgeYJgLOKefXG+kj9iD1KhBGSMaT+mUP3f
zlfwB1Ef1V0iTCIUAqJ/5HydXOX0tXo8FZQ3oUsYTmH89ZUkGxG6Yhohr++n4GMSzt3VEDoo3qui
1u9EIeZ6+22PHsci10CrOEckOO3hzueqbPIIeuOo5J5ACK65WaWsz8Uk07uycJ134pG/ezcYjzip
PqgC+xQKF80hgJBIznvy4Olu0oaFhgbXHdJB+p2hTryw51cj7idzaOiJAWa9nkZIgi1FQ4reG0rW
O8dS/dMolvFTpGlggvJdiJuetj80y2lyiPa/7bb3XcDnwU0sSSdoAoX2aUZgtvJELZ0FbTQsGude
pOIVqR+o5QtoI5Grcrix3CK+KCpRfH976NcpDzrkTRrTcCjyGrjuZtP/7tG4qeOhlujOe2EVhpe/
Ls89OebvpBtOsmfPw8CcAEUSHiBZo1Om7Kgi67y0w7xHdbK8bKdhvI51W5zJunMferOlUrSV2k1Y
LeVdqKDIRlJiuVuLaZzesf5/88aGBZcOcGIjboETQysGfyjm2p73ndVRuWlDa6uztn0Pxmn+zMlZ
cXATSUWQjgbmdzJMCp1PThFn3ruxhlSshvHzekV/A2Vn31q++kmIl7Bq1WQHOBCINUIvTj/B9T+8
l+t5nUc+zj1oNVoUYWghl2y2/m9Oq5/2KHjBrbhPRtjt6ehLH/1B+1fWOKffc1Qpdw1Jovt/vK8g
ssAggWFjV5+SLsYwJlu0xS57W+CxIV/z01mS9OyfD8ICEhKTh/zrIOgjR2Vc0eerZY5oVggVAvbo
/2DDmK5IA5bBvmLoX89fP/oSZR6zYbwkuxrrtEB+LazeSQv+zbYk+MQLgvWK/XmKvHNDJHAnp5v3
c1mKnYozVEDdOnnHgv/NXvAAyOCxk4SkJ/zktuijaqJ0IvR+UDHyL04K6VUz5u3nhYQaOoiDdUZK
bXjn+P+NHTeMXlBQkbvC1pin+m0HIqM8THmvmEG91Ae/ahCemrA5iNd579jxkzr3825nJwD94dCx
VqcIqqqTflOrddqPsLBFUFDl3rcY+psCQZve9hDzhaP9bCY8zM+samqqbYu4909HSfUhcwrR7Zqy
S+eLuHXK7J39+jfzAL4LAmKufzbU6aFYiwWpYdeDTSgYnEtEkJuD047Jpfbd7J2FPskym3lgIcli
O6aSgxk6WelhshHOnRGygGuBkpg84375lFvTJVra14FGqyQoUCaT2VVpobH5Dw8mlDxRwm2ChTWJ
2BOTM0F+vzixpfY6QiZ2dUW9b2P/PSTFX9wRmqI9LhTGoFRFAur1tprmpI+GXA771fJQCZdAKnuS
O5tqTfWZF1v7t1+KBD1/8JVNh/PimdnIBY9O+G98+N/2sR7bdYWbvd27S+TBKjhXyICg5hdMyHsM
wttmceb+kFbb+/DjzVW+c6ooz89tGfXFJkSO1tukit14oCa2pMR2Y+Nu5i4cr6vaceV5Mkztd4E2
n7Mb42XJD1WFQgNUw6r06LgYfH8/BAL5aDFPFjzAOYrgGzQonfwgmgzOFL/wI70bAtkRwqW19zHz
+rXYIuNsP0ZFHLTwFIrsC2rljrt1cy7j3VijCH4YKGqiCYbKjbNHNUG5n/vemhM0hYMYuqimzb1d
OLlFdteUsl2uVvCy8V03hwJN5GRhBgjss+9ujwHdRyGCVJL+jUe1ZvllZ9fFl2ZOxgd0s4qHMhZz
unWdGTVLbUVJ/dBMRa62BZyv3leUMysfCeGoKtASmDAVEjQCCODUQZEMKou02Y6Brj7EfV4Om7Ut
5R38xGgSoxvWfaNyAks/guCNvZURo7VZJ7ItoNHimxhUNUHZkC8oqdcFstl2pX4KasrrfsT42udW
6mfZhUi6/LoYE6LsmjUP9pbnrohqIQOTwGZV+u22HNfOv3UB8LdXXYCs6XUQSbJWmzBekpxV7iyv
um3T3rd3Iy0s3gZ5QuSt1pjC7bYauUB2UQCweqOxAOXFZAllX7jCar6G3rAaCZcSqWbZ9MlT2ion
u3CkW0Z7JPryQ++R37n0qazeuuho/WsY5IQ6ZRABmbaRTI3vpwROj8uI/MvH2CpDkHuCxDCgajQ2
d7HCGYEkH99jWzqDjeporMbpAMSahFEbp8k3GULPftbPQ2jIZONebybq6xaoms6PePxlHOC9d8SN
D0eQuFomXL9tt1bWZcckw3irCx/JKn8QLWJZlp3uXMzPCCJT+HfIVnn9peV2AbKYzOanpVrn9jJG
GGXZe2vZD1dt5I8farJp/g5hqzzdzZEl/1UWZEyoWKWZvUcH2f2Arh7RetUptbOysfmFL7D8C6OX
NWd5kKk/06WBYqCTIiIR4o5eeMhK0aVnfR0XoD2yNv8+AOuheaFZhm/g2wNniy4gmVCx1v2vCrua
7BRApoc8nPkbsySpss/QEi7Oo2zoDoFCAuZhRlXW23YxWYQd/KYi3Pf+EM13JHDX2t/4butku8Eb
/UOCXIy1lTJQAzvCVgoqj1hZAOom38i0da07bgbfruKLNg41GxnjoLezW3XW7bBUcvwOW1FWf1Zz
gtRYEo7yswzbcP6SpY36SC3RtpHC8YzNIDPH/pViFQcrYKdTQM0yMhgLBmxbgse/8MYxWPONm4nh
2k8G8S9PeSHE5mlRxYcRjbQjRfb/Ty/8D9zC3+4SUzl6VdrZq+Hbj1b91+cm58vvSYbnXzxmGaww
/AOCQ/iGkIgEmw2D5r/TDBTk/gigXCJfwLWD78DF9JJniJw/KEDiaHswP5mw6qXC48R/QGEUkH8m
7oIHBXKLf1DheSaC+8/NZ0Y00SG8Y9RFKJGckjIh39PTbFMGP2NHDGOyd6UPH8fWxvCsj0EwSujI
rD5Qh6Zb1OLvBncOMiQOW2E/pU3vN9a2decygg4IxcJdmVhNd66TulI3VVBLhBVJNwfyKSgJzloE
YMOq8LYpjHLOz2huFxK52RxVeHKBFN+92uvC2zTMO+kB8skVj+LLoK/x4OxBN7u0CkBgoEAZ1PW1
E4GlT/ZQqzrLlVt7TfHLItXK7/y2pn8Txb/2rUnoGAIz/DtCN0OL/cxn8Zt3YOQExyzM4p9Ct9Cl
nQ+1X/nnlT+pPkJfGCFRvV1zWeW/4LIGrPSex2dC9d/XCNwC8QMcasAKoDo97UpaCy9WOMT5j8Ip
vRLp3JbAKTNqa1ZXIM6j0Z7cwWXJHbexfGuVzZ32vUW5W8dfQ+1dDmHWKETm2s7rnVtYnTp+9vYc
vXbZiEKhKSO/afhskGFnW772oOYst9ys96wfIfrutrtL1yiNukMV+4Nnb5p+CMOvZWCL4eLtcU/W
xoxLvG/afCjxxZCYvR5XjksbtZYX/wBjUSE2PdmyUl8yX7gNwqpFPuYfEPge8EgyxIzd9/huXid3
zWvjkBvIA9QsgLJOoVxpMOWWPWfeD9yaCFmVQJPT+8ZBsoaLdkWa9za3kMK78cpuGR9KZdtrhkuZ
V0zK2xPx1yehZxcSbiAYhmHy1GeGzEKAn7L7H0hWcuQOEEYjl30Iej0qf5/Hwg+/9iNTgOY9YI7w
a2svU5/sp7y1pX5nVV7HQ0wLFTQTqMRAUUxQerIqQ5jbxVI24rtI1iboz9pOIvy3R/RYJcvZEvcz
W+Tt9z+JD82Y9F1ySjioAESo9r7eCanha0rkYD1leU9v1Pk8ZOZA1HObKXSZcVygr83pEqGiNJts
HULmOSLUD7VEEnrbWE7fPCQ1Jexm19GN694bKSD19PZjvo40jJIX+CoyniQFseGww71+ylELtL+7
dX5C7aFnE9gjWpH+3p61FyBf3uNUPeAQdubQDLo1X3JJc83bT/GXyTKksT6Rv2E4N2jAk8eIOxjv
0WZvn5oKLQhrW2C98IqnxR6W4MoTAXZfpWNffquLoMGi9rLuHQq2VmFN5QZPxXu2/CgykmfIEd69
8mfih/ckPk7Q0ma+mCQDAKVwT8LpNLKePd3IpFm9JyXc0Kr3BV5oNd51K/Fhs9Ud2dVqa0X1xM9a
mJjaZReX6NI+aCnFhUp6FLG29braC8VoFKsBzaHKAnP8GNhWdR/WSbrin3nJjEkE87c4zaW9JhV/
tcwFbdDvHNOThCmWyhAegc8ifUj7O5v19QZgZzYIk07yaxS0ASAEII0BW1EIxFn6rbNGFqZdLEfr
SbGYn43P5kQ6IuZHsx68sDuM2nv/DD0zPP120/BwHs4IQlHAUczZPdkW5VyqGtVk+VX2nKJu7wFp
9m9cJ/OWK0+NC9ORiKlaH+tsXhYawLJew0SNwdfhfdqtwjrva79YH+GTVOFtnIfGQZh9GomTs5JK
KcvTKi9hCxFaBNO97ItyfVwr5BDKjV1V5tLKmX0WqG0So5vtATlaH+N6hq5u4wXFwhe10iQb7/C2
PXUIo9GsXTmnOQ5G9zx8EqcQoG9idHD5Ey3OA0+eW43xDQYZ1OU3kJ1NJw/JRB33wffadbju+xJ1
saqqSc9trVTU83nqc7n+2cSN8B/JuzhssihGUeLX1DUtLsrbp/LUajL7lC/przR6HwHA6tdbwxNL
kzqJrL6uDsXzdDNDowXGmnR6W+HTdxpD8faIp9YIHLIPsJp7GwQsSIaTEVVvq0zXnv4TlIXZjHr0
jflz6Z3h8g6nLgi/isJb2YTaHQeV3jyXOvp3nAfjzv7u4eDeUOWCDgKQmg35xCnqdPWmsbNInD+i
6lCbCKodA+snUhUd1igrVePse0H9/25ScYrFgYAVocs0HlxoPCnxacJ/SO66K6S+TNjWVzGK3toJ
p/shtihydwGR6BWbCHLCwvbh9Nv4goY/DnuGYO59O2V4FxeiKIFDb8uJNtUPpFsjOmy9svfm6Z2E
4aldg7+YmjDZJhLQuPjEBK/XugxF1uhORZ8nBBdxYoO+d3Fip9XsWx8nyz/PgOGybecy8fiSkkEy
pi6UZkt7Y4E284OANIFvuh1EDf15Ll0EW/dFtyrbQfZskio/W4Ol5NQhk2l8ameJa05n5HQco7f3
0glYDA0CkGymyGX0DgHFnAoldV5Tr23RuJ/jIfM4WwMgAB6AqJWsyMs5hvcFEoGDgOmDI46tNCal
lx0XDfVv3HhnDsy32o7M2LcqKSL/PNeVmYdu0W14K7qZT+WZZ15xgeNaHUor6r2DhIzcU9uF+4LX
fefVTrxMXg2AJpB9jgoVX/y916s1zKUTVWO7fPbSyVgqMipsrbVa8/b7YMeli+TD0HbrY+Q25n6s
rdZhQeawBvu7X+vQGdJD4lmj/oyX2jMdOio8dh963ViTJrcStpivK2ms24jZPM9dqTFrAx4JA+aD
sPkfMZbDVNToIYa3wxBl1rANqrHgSGSJW/C/4/wYU2iK4v9dOf+bKOjkjFJYA6DK/UVuBOmHv7i6
jl79cAk769NURy3W4ejeulk8TyXgFpdExXtm4SSoMEPCXEp7CdcSfbingRf5DLxWZF8+qdFhhyAz
PrChuPuZH+hQfDJ4QlvtrCgvegsTXk0CMECN0WOWNPij4S4KVSyKA9XBGGPAgZzu+6rlUzPwMr4z
owx9+7JsaYc4ot7M6MtwVjhFZjnScjYLYRXIprnbZCmS6d42/Uz5WVDCkPJYhoOJU9+ebT/xXttE
Xt5cAhgJh5aWv0ZUuIPKQppt+ZRlS1iJzTAimL0Vmrrbbeiufr/Q4N2HdEUk8D4UUNaS5usu7Wr0
INCReDvWVZ/Wln8j4MIkjQWvbfrdziv7XIvRD3clyd/qBy2ma39ft3A+ftOrU+kPYD5RhNvFRUNW
a9vhP6rxAMYtnm57CNZR9Qpru3agB+qdZNeQyXS2iG+PPSr2c9ytxSZrpp5Ok3QuJw4D0FG9VGgU
BM+5Q9cZ/YewGhCAIQvmjHo8kwlUXAL/TaTDxZBFeGbbaK0orxLWshXlxVwuAriokkV4mNCp93ZA
5+b1kw5bN38c/SoVO88fyHQvxKdU88N0UMkuyV1dblNEa8+BRqNh29p6vUJY27bPHO1k7iG1qMjZ
0Bm0tf+ZbHdaWp+T1p7nT6CwveEGtvnGuufGiMYfQR+G/ec1mlLkQGRL8k99TOa1Ks9ETnbjsLZ+
jCx2Uraem22jflVd/OTURdz8yFzZTvOOrbJ0P5MRAk/aNCutnOIc7eguiHfEAUEVnsFeXoa3NPhb
ZXk2hdJVVfYzixvPgDpnx4t7/2b1WrjxDqtDQ0/2Ef2OISRv2vhSRhdjIvKsum6CmWLXvpjSQU/X
OhAohx8EPO9jcC8a1+suwsLP0vjAXgmhGJfTauN+wgub62STWn6I4m8GQ0+xXOhUWRkoxxziZxKM
ifYxsJPMx+BLa41hoC7YHNoSW+3htji3o8TrSjbD4sVz+IGsPXCPD8Pxm1aeV/wMyI3PcGur/O5p
HbsE2F8R9jJ1zx00F+F1QeG5HKOzuSmcugI/OJl70Q4sytrXKYgzy/s2iwXszrYIsiRIPyxaahnd
FcAddHWISs9y5UU5Lkk8fQgRiM+TTZckJicR9UOQlY9RKoS1Xvl+pZgpa+kw2TdY7S4LrixPUFG9
Rswmd6q7otBFLPaIv2mV7lsArzw7Jss8EqRCqDnubTq58m5ny7Lo410z2FbQfHGRo2G8uqiS5POY
xl237Qm9mVk3HnNuEFCOmfkjPD8uCyjdxPj0PqIQJjDInIbEdpFpM2NeNZR8aSlHWQ9NHRmT709D
ioRZooeWDbA2+BtnQ9JTftzI46tmQ7AyfV1BF1rEXaIEo1WZQ5DZOLlZHkf6mRv8y6lmM8+NnxTk
kqzR6lkKqynjzP/ZdQQ03aHPczytrY6dBXHcPM6CESHy1h+78XGgxJM3zJeVre1ZNq6+M9/EBVrx
NEGz0nJ9CNlZjODxo+5JWLPZYGFvmZUPFovvVUltpmaaKK/mXLEADXiGqVEMu315n773vO6JhFvG
94JZtuFDGfgi8ba+TkgAbSScnszFy+4Rq0r4k1FhmZcTw/I8GSO7pt+++LhJsAbmf54KyhvPznvr
4WWqrePH/z3Jx8+RKXDLm8iVNQ/gNFY2PZV5KPP+LG+8hZfu3HVmLIrBaW4/EICn8D8Fx4Vq12lg
qxF5j3160TiIrAYbitHTEn6AoYYGpYfJrSs+4kpybP2WNIeYqExRUmS505rCJWc0QibnKTnOYCs5
Qdi14ztlbk6MBh18E2rnfBljE53bx6U9bo9QlBXzE/poHdv7IKrMy8/hQonxkDq9GSbzs5BvLm1n
R9nn1cr9cbjkTT0zvceNtFIn4il5SfNXHBAA/B4U5B67S8Heyq8fJ9Ra9cp/2spr/WhvwW5eFhcr
6pezRHaUJJK9B/DdcqaTIjWZD4UywFM+RW735FAQZPuoAI+Vl+9BGYcfwI+ah2vdyXxBKCPmS9XY
5jjUa2CevxnDNNOfxyqt0vzQpDF/FxFzJ/XOS7VA73LlHfdKXqhkiM5epjyBmI7HmXOv5I9wA7QM
XkBzxT0PfGMN7c94bgVlNtlZQ5NvbZUKBg+KrCVkGipJbrMiYUDKhmXKIHlpU3OcR+5XvlcuI3TR
B6qM7rwgiamquT0f/NamPFQlfkUDrVApaUNQBiOfpwql+ILTGFS3MFrzL9JL5O2AzDukijpy+dXt
VFKdznB1CkZ3srSdHsNGzEQBYlnN3te0UpEknr3OxcLEfVaN8b6quWLr/Ww1IlEXdJj06/ynHc4F
9iat2rYsz1/SycVQZX1xGNEbbuX3xVc0BZ9L6mShfeY9n5mujSsmTAldivXRy+JWD587T2c6PB+O
rz4nqWKKPDmvJW9UphpyGrSlHKzc0Ptm+pwZxH2/JV9ltvgxfxordCLsjYOOIe875LnLl54Nzue7
nOyjtcmrlbwycIWySTakLJawvvGk0/OJcHFMDDsFo2JfHZMsqxNUvaDzqIPe/yIV3crfWI+pN0FY
TtawC/ySFKVwSkLfuiZ2arYD2mLEoTU4JN508HVOEj4t4wFT6YVguZ1btWBpigOxnpm8MfdMqsAd
Y8hI7oqqSfn1fgEiJ/9EwWYW1qUWqu/z28QrTJKyHbnubqJSeOHwkZaBehF7eLKsJTuEWgaV2pG6
gCN8E5EECr/6KdC0bsNlmLD4q+WvvFXY1ObaqANhtlvv9pS/d8eZLIaWTLSHJKUHvH4NahF9LNdR
Ww89zjRZhVV2SfgVe8v+srRcmYHCt807oK1C/+2B8NJkqaocfxXPOqlbLb+GqDN0zpM/V2F1G4ad
XMSBmqgarF8a0rhZ7LnRvCrYqIr8t0WB14n6RzKSEDt+stOuSFPq94uXzfc6wrfpfoBnmzr3TyVi
UhNnfTlOdbK13FWVj6s/un67Gbkd6IsYHKfFpwSalIzOyC6vCzD7E9+0ICGKNJWpeffyJse17GRB
ghguem8xr/VsbipAU2y3ZEmNNcH7N4c3V7X5RPOcvReFa76HhIPFJ2jkMR8UHtmJek/kbmobeSUk
RznFWxS367A4cg9ANzKnMqnNT162LD4llghcjfnRMQVvzKmVbvuZ5uxo47i9Hd+N4Nc1fTB2Q8Le
X1aRuBe6a8wpTxFgY/YVdSK++Lhlw0W32uxv36b+cEve0jx5mVNp/PoyENh2rrSOrWI9HCO2Ji/W
qKRJR47+x/JosMpjorEDk8dusChKm2fsQ0Afuzqtu1ZsMsAs1sOYB5J3HjRVvOkyd1PjxmX+zBjR
VJnHGp8PHLJT3CMbEYzmkEvXlBl3jZ7NnozE6pb5hjp+U9cU3StO4+E4IeSBjdErY3CXmHeFFsxV
5noVGp9vh1cnAT25HAOjMgge0NpItZwE9NlADYF8tfsAQDTkqaM0nTkNusXMdpZvTlA1kXhBNQNm
BZ797eFNHvW3PKsZnr5nSvEJDRuG3P91PgERwdbSKiJVdTSNAHjMuSIO4CS9PdRJXYjTRPcbsDSE
IoHNkZx5PZSOyw5gkNP8e4/Y5dy2W6ATvv8BuWuzu5MwM4s65gUr3Pq9z5K9GMe3n+V1CiEwXYmm
nZGXpxzOPndfP4uYPJf0bZE+JFTVwq954Bh/XCkwjXvwPu/P818HhIiAxEEYG42Gv+DaywzYWFXb
4r6bGy6KtOTGv4iWEjP3crLffsETcJ55Q3K34NYAetK66Z8mMueqQF17qML7F4uhs9Uk7QFhLkFw
mH10N2AMEGv/cdTeUtBR3Bh77vWYBnpvfe6jd57o9U7niQilYvRWjVoPqlWnZbElsS0dLV53Xx0P
lcav44zPYymw67Df5SxB5o8LJ5O+Z3MjdlZmHgRmA3RVtlNHZH8IaPEO7M2MaVm2mPqOj3M+hHOb
Lx7x5FYf61nyaGbffonTZWThaEKFtwKMpQNRw0mamnu3G6AcmW4zVRrLtD47QlIFzfhxseLR/0eK
lPRFMV7wTARqAw0GG/h6n0Yz3gj45/H25dqb06wrNnaLZYWaQuXpP0qt0Z6K9CWNQRwMejfpWzox
B54WZKKnvLg9Xks4yWY16MXgXDSqMxfG2xP62v6Qn00oP9GhYug4QZGe5jP1ss55vwbledRYfRls
I9Ov/zXsOTD/zNSZoUz/MJWlGAka6son71YLt17GNEzPj64IUDtT1JzdrubL22/1AsX4j2ENyBUy
VAJA5rkwDzfh65WzbeoyUZ6ps3517Uzt3WA2aIQRxt6x/aVW1KLDLT0n5FaTTS0QZAg3Q5AOTn3F
bQ0EJ92COyTzc+365B7su1oEadqeL/gGQXsr5rx0ZlCaLiWnP1XX0UC47wvXb7p9XY008oNQtBGU
3MV9QKrt2pud1gvvkmM9rwwJRrwPCCOBB78p02xKgMyME7yo5EQKoBrnBBpRXu8qq5AsxYuDEsHv
yx4oj24FHnrMZRE+m7FjqFFqG9NN+7WL6SY0NG6AnlwLh7YFkl7dNu7IB3CxwjG6hUjROHPW0beR
FEc57baMHTBjJUroDk0qqgdgvQslaE2ggy8pj45rM9u8ODLPHhSVNc38rl1sLvGom8gsEVuUobuX
ccuQdUlUMV3aVCvyFGBtrYinyOdXRfXZw+1NvNtwGRJfXhShbZlkgJroOtwuxzgs0Yvyul1WjvAB
35OBiagyGMBsjOyYNbaptutNB045cO+SLqHTe592HO7uU7Ak09p+ot5gKlr4gOhj3baDoojwKZdk
m9MdICTgBIes7xyn2NYOTuevhdBTxZcBijvuVyeYlyG+JW0m5McmSYrS3ReNsmwiYQzHPMCSklFL
3zftwtru9OyucGnZFpmJCdgkopLxdvEXoa/LRA1q3VCO1jnRdBL31EXzzFZngAIH/RQCmV+ynfBx
uEHqRU3df2nIvFiIZJvuIpJlRxe8ox6ehtdxjd0uDk1Whe6IF/3sZ5H4Nn7i0gzm0jluDTiT8Qab
qCoJ2foERIzcTL0d1g6WLG3pZZ3dsoRVprSm5BNGvI0fZJNY1aHOgzRAXTrVD8GSB8UOUS9xltOI
ep7b3npR9/N0TiajvY/6EDGnJMhuo3yobHLGU/9JsKnP/TSAkorTlz0Vvay+0BHa7ubEEcSilTec
EeySUnKb4CqW9te25Dg2WobXoc7lLgKzy+raVn8ootnfF20+fgDGOdh7vPJhHy823EylCuvvmRwf
YNeQV71vpVf1pIZ9oEhBg31Jzyeg+Lss0fHHCN5h6voy/5GrTuyqTKYbpCmbXQA0+DJe3fqwiIYq
cCMDAKZlvDRbv2iig+ZPXsTEY0/93I5n7pKJH11SVmfl7FTrZkmK4IDec/sg0cZa6cO1O7guvTb9
rOc1/oZMfUAoP9afdOzme9sd7EufVth804IwvfZJ0x36QTU/VRGJjyQPc/BKg5f8cCj1EM840rk3
GO38IJcG2k5VD/dq8kk4YAp2akGOz1P9UqKtruOtiBKRxV/yyU2WCxAI43fl+oWzb0eJWGCa05W/
mWhy/BkPQVTvLGH1l3UCHGHnO0PxcZ48uMqo1V+BZnW6rYiz9ptdKHk9R759pULH7FARmBoqbSaX
M+7sjR2V0wXZb+syL73M3cVYvx+O1h7CdmsMZdcArvBPLTv9szNtyEDU12+KTmUXRIEEPog+PDs3
A5O7ATHVjzu56nK+DMeUHm3bkfnt4kQYYkKq7aS9ygMnbVfysp+7/uDK0b0KqnrekOl9DPTy3Yab
9hbl1nEz0XS2I7VIS3Q611O0o1/N2/vR0NzKzO//XOSMT2ZT3k7VZizBQJTbKE/BMFuj53+jMt1u
PLdqzsAfe4a/Yfg4O035UWXLUG7LYUg/d9nSfelnWbubjmb6rXB6WcAhbldUXGNybhy8OVu3/hzr
u8RVGZjddSq+FbVELDy160dg+DCxysn5mFBEuJBu/7+oO7PlyI1tPb/KeQEoMA+3GKpYRVZxZpN9
g+DQjcQMJKYEHu3c+sX8lSQfa7e3t7zDN3aEoqWQRFYBSGSu9U+LAeJST4923tjvg++qmwK8f4Z2
sCc+NB3DdNJ6OtIpu3F9rc3DyiiDd6nRDMQ+9VmBDWTo79zFLRlB37tuFDAa/mo0WnGHTgdtxyLk
s9k23R6TqbEvutl9R4D+vNAnP299vfl7LDdEofd19mPlhuzF6E1TQhm44iAOnDSUdg9jW2ZMWRXE
dWHqxI1CHWqEmTcEz0EzBh+W6qynQqbtx7zN24+JBR7PXmuebIQFe52TIsZvPj5SX2qhszTzjSaH
8vumt83eqowUZRZw8lmsus1ZptiR9CL3wYOc0r0iLTiNuqEp9qUzyWe0XRbffzbxwjTWrnCt4Q1c
rr8LGiGvjLUKHutabtfZUPSJ8thyaYPr/NzYyO6xgy13zZDKJ0kmyqdV4n0NzX6dz/Za8/KAad0a
1jhdK+kth3xRFgM+J7/Zp3jlY9pjFJbAHsFh02R6k6ZC3m+mL5599u23fvPHJw787IqXzTtthjai
YXLxgRB7fQPDbVjRWAcVXqa1sVjvstltmdbelUDwd5nCAxOhDNF3cin6t26c7IzmettuZGBP1wiV
StCBun3KrC2o2bNrlVhY6K4MOL9o7jb71p8zC2Real9aaqJBu1kdm6EOpLApat3Ym4C0/ZvSsWYS
WfSWwN6RvJcuvcHul92BslRnzV6bl2qU7/xMBtCbGy9DTQVTTF5xVkGB/BLnQ34M2s78PmnptEQM
Q9BPSH2m59yc534vzMoiDlEY3rWdttLfBQSyB8da+F0Mj2tv4QzfHfvBhomyIHdiDmsrbc6tBt9/
vWo9YTKxqy+jvOmDGaLHUNJYDo3d17eWsrV7rwnyLnKVFG0igk4+FFk+1wmU7yqu67xsSe6QjYMI
MU0Nbe/Nw7A9rH4jJ7G/lB56HPSqrdqSu9YuWXks6cllFRkelUvk1FM6n0BLiiHCUJM9Ld5GtEOr
V+4Ncj3yNhaDEhGjtuOOL05O9yfZR2Q3Oi6FU9YgK7qaR9c7OqbSm+Jps9bUnMNV9TohGCabnX7w
bRiBfV+thCmKeXCmx0DLygIFTlYFMpRamlVlpNmBesSpHbjo/O3qvl0NbdsvNJpFpHu9qd8sQaGa
yJTg+CevYjslXq3f4hZk61iYYx7hjCyPo7aqobitVs0NNhI6LwmWdQxOU5cXlVZnOvXtONqFP8ak
mLiVCcA+tLwPPvRmNDFYo05sY6rETSlgZ8O6AeaNtlH1zFSvV4gfbyrKqya3nTbJIApPRK5bblyo
XF1ZGX6/2PV1QSK1W0jjUGayg46cHHJjzAX22x3N8aw5gfKiukjtIfTs0gKKA7N7MTpNfs0BpYkl
u9XctximrCSbhTmZESWc0NoIbh4pGjmDwn1YNbv1KMwmf82xB0Js8D+0upar/JNNqPfdRHRVFzpZ
b6ggIaXR8ETSmap1nJPBkO7pGTK3Tq+K3rffs3n+vm0ie85E9z0LOofc7H6pHxe0HUnqp3Kvc3gQ
NTq5EvrL266r1azOkmCV3SzInOj6butCD5kmGSe1Uz9KIttiKQlMmXxmwIRyHuvPMUu3nddW0HiZ
Sk8wjL4eGWpY+njjsLHvgkFYjx4CIkn+DlgP64EFE6KHW76Mtivvu74Z/GTwvOxmaJv2ceqHMUsw
Cc/pAdSYIHdm+gaHui362Gz6alf2qfPYlLqRBKNor8vU0U5mqexrs4O0bLMB8jqgLYpNEgreCcWZ
9psyCefRPQ7hWA/mfkg6w23P6AeX8dDJheGmw6KrqC9x2druMHdhYNQp7gEEkdNhcLm4ZAXkftxS
mX+l8N79voBfiyUv5RJuaynPnPIc/rlLAFBeUF/wFdIHTp18N2EdjaamEy9FnhnfQd7UDtFOsG/1
oN55nVfcaYUuo7l2xave1M9VgRIso3HbeWZavLWLSeqkY7Xtm6Wn8ohhLVVhKlXhRzng6DHtTC46
00G4c0W6HhOFbgvakuO8GPlnKSzve5lmxmtpWMvNDHMbY9VrDxaQ8Qvgu1le9jSFL6rQ+xNzci3q
VjbHyyK0P+3y0gyvTX05tZU5fLSzr+VJ5eYQoYDJrXtonCZvo0HmaoRr2lrAQm8hAs+q2EdCV8sL
51R1g/khhBjL0Kz4DmFRecKPSn5vBPzFmhBr5xxqd2LC0ygQckpqrTI71l07fuvo2kRUdqS+fufg
XWQYaP4yX2lj6cZjV2hXee+YzxfdwM7Y5nIKc2YT3TqOKj6m2e84Hug8d+2UooZqU8ciHsaX192K
qCSUGSXNjRqm7qM0CQSOBmDGOcznSn2O48q7wktJnzZ1oJhfM6zVHMLIzUlTzNYRkDpDMpWrjWIe
2egPxr/O6a72xHhtr/RvIROO0zGu0l7D1NfXaH6ZXeW84Aus3rxuVlE5WENc6Vqvn6fFMx5h1/wA
VRA1XOiOi6j2C0XVkd2vWRLVC0FolmJOc4iKQ2vPllgMUn/SixJvrXWnS2Q34zBAkcIiimxRi8Iu
5102u1ApdRkVJUWaTC5tLHmQa5+b1NRWk26vzTA15S3WsWWI6SpSYoNYvO2GLdyYsmrda0RCNPat
O1mpH5ZGj8+5QjaqER2s+apIdxBmpdJPpWjdNojotpXdMXJI1LjOPA5cZ40F/JVfhRjvHHuNL16+
urxe/dS09GiYaMC6u2oGHbJChcw7mHZy6vr8NcvwQGbxwqsCjYIbx2qIiVV96467jFqtOUxi0uqf
jM9Us5MI9E91kzg9XNtjqptwL/sOodTYxHK1MdTeFVNX8hxsDbnUVKBkhgOYkblz+T+Y5OPp3Meh
aNY46IRyXh1YJvH4B1irdRfCYayCCzRqGqnqrgNGL9EJoxe48CC8h5v3ldmprtw9uuqN9603hiB/
m7rlkjnU+ABdRFaVabG4HBFsx+PLJAAU/JuRglKd9SLQV7KTsmHqy/0Gu8XT4sgr2uLD8qdmrmOn
Gqe1ubYmLm8LCQY0TcIancGq00drdLrcTVyEqrl11KepX5nYZeUjNQ69Q9bvus4v2I+1sY1LVEgn
EzEXpXsXsGPiJ6WI8u19Pnr1unagsDNIKtMfqEaqxU6yRtl5lXQLipsA7KBp/ZuN0s8n06NymZs1
zmnQESZm94GdeOtm2Xt4v/ql86fqWUNdM4aMn9L90J54dxLUJvWX3pRUWajfhSyT1h0CcsEY/Oap
cDN7yMfNndbfVfbHIM/mO8DS+QocOL9pdXzQpelOp8JY1zrprBqx1hxABHda9VgEavEOPSWcF1pN
t9qhapay2ctRR8Wo/G5hlJs+l1/dpqclW6vNwGuXc3TCQbmtD0OuLeRJLFqVUIHSIaZF5zh76dpj
Hae1rz60LVVrFxoZIYQPfpmXTrzkTfMpiXOWpOLMtAbNps10I7IwREI5IYerSTjl/JVp6oK4UFGb
TbSV+KLxac2ptqsnw0ecY/ZBE6W63baJverDlTG03ls1V7ZBZmZqZm0EoIj1NCTPbjjXWO+nmATY
aXxF+oBsAg0rKrsITUc/UyAZJroiwK1zRuddh3ZPHX5SEG4qXCzcvl5JzISWDYT5ILzGXIG2joFQ
fWSu0xD7jRNASWmj2ONb4MF4KtNCC23dVd9VfRFNAGYfRKhI1kYa3E+a3nKdW7dzCQ2+W3nYMWk3
fpAUaCt+aIiXAA+LLrvR2IaH7zSXi7j3ilpeqi7LzK+oYNyjZBBY/sEWaa17a7aLh3ax0hMyyewr
kwZ3nrwThVwtnUBGti1XYZfry7OvnOlukZXgErCxwQ57dctu6tWYFUoneDCAD704KNrlYABa5PGC
NubbYtn4CJ1ysK8auyiQJ0rnsU8z5oObjf7qysEIAw8dopDVhkJ/2FbmxDnrGU+lmcfmNMyYuqoG
gXyQz8F8yFyJOm1oNuSgWUrIrb8E1UUaQTeM35rJezsYInhWndmjQ5zN1szWq+F3yEPyRpAXWtnQ
UxQ063Cypm66yUxj9mPdyTpvhxCie1qUN6I6HhuuEjWA992Wws/CmgL8Fhs0Fe/g234TUlOvpEaX
aYAcpezzy3Qtv0B5BVxyt9UgAOHmdkR9lTMCu9jS6zzZesXPZA5yOmQjdRfPVvdzGUSTmOmgomV0
1jeP3WK+VmMjyRHsZ/9hcOSIr1hzGPmjoek5WrXZnqwqNa99UZUeMqF0JXXbSAMCF4X5sVZ5eVRa
N9yh1SsiNGDmO66YqYFn8II1yp2hIIpzsfM1npa1GMJK+mOaTCL3K/ZfaVXXhWGuzm50F+dFI0dO
nUGuSDFAyMFIs6qrjbc8QPGARdmQ5xaFiZ54i7PSFAQmroY+JdkxqY1CPJWOkkvEuUlVR30eC0v2
/uW+ubeLtQBDW2abnv2qtl57VBYkDk7VmzXU7asc2zYUeQP2iKISoVTGzI2gkm+ZtugZtZXSIo3K
40RKYB0N4C7fm2zSDrLgpY4JGPBux2lsj6PT4/WQXnkDLuBdaanuv4AY5x7LIHM/OnOzEmXrw8Ms
V/NQDu1oRsXsL5dqTa+RzjRAPN4w+FeDJRo3JvyOwqnOA7VvHHOuHnDL5rEE3IolS92OesuZEsoX
47pZW4E2cDFeRbqq1yAdjbAbJh3rpFMmtV+lP5EV6zEx4eOzT7m/N+zU+GhRoL/q/IgTaoobh+T/
Fc+Nf1KQ/PtuHnnr/OkdgfJ41036mpJY2OoG78F2F2RaSUVj2OQOqk02tBmDFZNLeA2Kpt0svSm/
FYAdsY8x/dyTtbCFShjti+ZX9mMhLJtxH6D6h65rDKgwlJalZX2uE+i/TMoOPEh+cECVRIHCgeNi
eqWjbevuQdpDazu3YyF6dnmSMi7aJEnmADg1u3pR93ANEI7trb0ipVn3i4lXw4ytVlejOOiTqIvt
gJB7HZ/TXC3Op9PYbXlVtH492lFqS33UYn927EWyeZWoWeC00EcUgZG7eozwztgoG319zSNZupJ4
1GlVoJihaypnZ9vN4n93m2ZkU+m7kgQQ9jFH6E5MnYdOIdZWN8sQtNhorJAjU8ajqlrxQvPSIGO3
HaSgomt/6L22ekMMoYlQLxm6ZS0FjGWeEX8Qd1l6EZGzBntokIx4d72/ny1/pIXJLeVK+dL6SzoX
MUSsT9+HZShXxblgqszUxsNySZ9J9M6ahv5jKrfZWEN+S5ev0dLalGTh1gl2hqsUm2QRRCDWlyux
3UwPqr3I1Oz13yYt20wnzFOfJBMSQxvPVdfaONAwXxfrkFZupBiV6s27v6HnLoG3/5Ocg/zDQB3g
lYXkRKaH8OEfyblGp+coVBd86gUukj9Zb/IQHegnadUZas+FYJA60mtbml7oyQojEqkvOqfwaDXK
ey5+J7r+9ff6R3aZr+XB02NXDS7hSfjefuEMc2fFmpTl3lfZdheipf5D+FGXQcVC1Frosr8hKv+R
k798IjZu7sbFOwzle8kY+GvcDKChP+r4JX4QSn/5xPkPVY3lNBJqfvCEPSGCm4mHxPKRF5CVfzyK
fyuw4amt+evXiMd/yOf+P8vt3v9oL0HXw6+/6vJt/ivr+/+NoG4D/zyP979sL/9LoMPp/fPHV9vk
7//x9aP6jzN52z/+murw58//ketgWr+R60x4Ie8C8X6s7f8R62Dqv6G2cbHJ6Pgpnd+T2f6MdbDN
3yiCfIbDksce6KbFs4dWvmR32/pv0JS25+NowPdC5uS/Eezg/eIf8UhmJqfJN4zfLX74fC/CoL+k
Fuh4dUwxqos7lurjSl+FcYN6+UfenZmc8loQMCSKYY3YaL4TkvUqhHZwoQveN01b9wDmX05WwxX6
0x3eQaemVHTaKwtcdnWwekzBm5Vp5q4ujT1Bw/fGOsSW0985tvfaOZ19iw5U/HSavgwxphxQFoSs
8p2uhnNb/bQsRX1QDWlS6UH+iJWpvd3EUS8PA8NRHkuKdjCxwgED5nxuszCw1/Kh7WUiBoQnfr1v
3eI2AwwJiBsKDdWau9XXthMy/OBEUxqw681I0/RmCMfmuWrlC5TGaSzLk7GIjO7LDfNGgyNoIo57
ELe2IfDIG8oYfZQLrCHMk5ete/qlA9xzVI/pYZLV85hZwX6wsanmkAQjNzCVEsKDcJXbocXcgccg
JKcsmlNJ+u7Y3Yz9dINl6kvkxheE7hV6zg0TYv3Nm3XO+dx46vvN2mEQYOR1Yz+iHeVknjSABqnt
GEL4TZIsgAScjOfuhyU0KJKqeSrpUEDJjw5g/M4qzK9G1VFhWEwtWbX7Jk+v2wb4XElKsaariijF
hHvOcosQj7RB09tRiXc/UiDvofvZ6nJHHzr8qA1Nj0lWou0Y+tPGD6OgEk842d3Qsi+13MQMEgxw
hMqZzZdXSwCUpfAegPafhHyoTP5FWpFjPRIk/JgrhPJVMDyx876P2DTJUt5d1G9hIfmqpElvO0jp
OsKCC/Dq02ZouTwP0hxvPRz78byO8z6vZyNJDbfjq2ZuBE5+RVsAWluUidWOXuST+Yj4H7VorlfG
nhj0NVSGbZI+7PWJqWt+iPu3CfV+AvJYxHcIbYKCtBkmf/HuHC1LgEP9a40RWclIIZ9xwYlhbmbI
cTbyFsA7AJAiD+nqj1y0B8rT4YqS5yrN/TO99+3kazYaznm/9lBjGYPEFriHkHyhqMjdIZK1QL4K
uK2b7UfrNX5sj6Cgcmt8YEmZcllz6r6Z/vCGrw9CzwuyAvAgk9M+Vfei9e6LYfi2VFYdpoYd4se+
XlNrzzKPpd6bke0VTy65H7wfVf+BzsAlQWxz48zR7DdNaJdAMYRfPToQJBkj8N6kYF/LEUm7yRPQ
tPrOaW8rkb611RACLRDdtCu2b1OJNEyIJEjrg1FMEM6aJ86O2O4HcrSvUqJjbgt5hQyviYJpO6wN
FDc+lJCJjz80aaMA5nkkHvlRlhV8zzwd49cYo+quSTp7I0ODTSrDtMVDwVijl3bCWR2Xo9lHha3W
K9dbuyvH8Ra6FseDiO2yuB76ikrPeKwaN5kCJEVCXDUKCT/Y1U97s06B2WbnstjenTX1zqJzyEhq
z36ZkdZd8avdTMb2ku1UERzT+eYS4HelF3qDfLc2HqatJ4+h0Lqwae3yBi06eLzDKxaoIC4z69Da
sx3Oy/TZA81PtlbuOuns3aBvowYpQtgiKOGfUM2bgiJ7Aoyp9B+zzI+TEHeCr3FVrkgxTfUOyt4k
eV1FmTnrt6h7IeK16xR4eMwZ3BJMIXkUvDJIC1mzxh636HejB1b1cZuQp+2PAANgxxiAmN6J2Dqy
h+WbX2w3xdLXQINAxOvmHVXav1pK7PUN1TGd58OM5iQJSu3KxWeFkDzLr5vW3EM342yqBieqSu2G
5FJcGP0Sg9dt3/VSO46g3WtdXys9y8+yborEQ3iQMI7jzcgh2Ed1k1UaE55s9Rlk6HntdpcFRujb
20lD0wGo1nmRJNoel95dPi05q5mNvpvmJx1ca+m3qEOu2YFhi653Th4A36a9qouPUajtimY7RDvz
7vf+fuznJ0Xumb+qb1obzIneq7d1mk8FhiwfkXibZ1AlQgtOmbdM54pIgiNB5/GWFypUVPfx2C95
QkJv89ni8Wdkwowou17ec8a401tu93R4a+wZc8Jd/2nM1nid9o0Zt575OShl4TZ8WbK1wEBUqu95
X9Y7qLJvDTUwlsj0zp2fNCezYRUqkh76NYdOcAmJrfrxDijm0a6Fu9PzIIvXIGsOKoD7rMSAOCQL
ksbmKERdf2tLlFjqo3JGKNesfvMCBUrkvTVNh3cYQ8/O35Jx1OfgYm6Ksb2fc3BeIo+v89b9mRGj
iMFiNkjAsI95caFk+iCPy2K2IzDyT7oIuoIuGCNNF88ZUMce2cDnOoxyFzir/agTWnaf2Zyo0H6U
BkwCyA7l2NuxlXbaczXmQzI1hsZ4786JC8fLE3lZaYEtuhfDsMcTaPcEpKjNNER1f0YZIR8Y56Od
M8RGB0aQ6/fZ4oufqTlWN6O7NncENDfiWoCV7QPcOq/CUGiCXCQBNwbU7Q4ti/gGYusdAtg0NFdE
hWBzS28qjhFKCgZxI49htdJoGnK5WAaa6VvmZ+27ROh9JPoVm4LhTsdBKOw/WHof/Lkd44x2RUV6
U9VXg1lUD+WWmre+puXHClCoMJsV57V08HqMxEjkOjwvuXPDz8C/YPJTgXDIT8t31y5UTNqKcyQH
brgdCZe4hvR91+j3v0q8MOwxdf9Egu8Us1Gw7SqJFXJd4r4plns920Sy6HX6Oakl3S74knHo19GL
i7EH6HDMoTnpi+iuiSkYEtvp9VsGWIhjxlvNvi7leOfUeX/SB1dFTVXtnOnd8UFXSe7NQ8IWqqRv
xS0Q1nQL2QXyIHu3z+MLnXi/qEA7Dt0ICjCZzt7YBNM6CtdezkHRQbqU6RAFl7lFxCtmuKVy6Om2
uDiEU5SyyVTl7uuoMnUryv59DII5rla0botjMvFNM9v9iDEGFqixloJJ34374BbddjS9tH/AFmbu
RpLJ3srexFXLrkgflsNxZ8T7XXtCd6MGRaZXXuMW2TE8zOUMC4b32VD6foI4rVbyUVc3Xkr32lux
eTRmdWjGeXzOK3WuuMVMT/he1NW1RnwrFvLlYCKvuJ2m2ok90rQoych0JH7scmNB7Wt9n5oVphrU
E63wFJuKeeyIJQNcKW/8gThNNbb3XttO1121JXY1PEzEiVqzYyT+wLqtOCU2MS37pai+XIQX0UT4
2fOazi9Duk2RVVqMyYDJSaZaXFlNk+3aNrhuM6PZ9Z3Z3mpBe2pr/4okqOe+LKeA2qp/VMsClOje
k2K8mLyE5LA0KLjscGga/WwPAlo+6HaA6Hd9j0RVngywk85ZUoxUvMi5VsEtWlr77Gh6lLVGZJvr
YSI0stO9HYx4vk+1/AEjsB0ubqZ2yC6PdZ6+bBvEhteNiMWxXh09NZHANbXBvcqmOiG/fs/sscR3
xIvlyv7GQzRDdodRwQQ16ytNxSuH9HWBxz+eRufK9H/2rhPcemaZHVQ7sPT5f981NPIXNiEPczgz
3DKxdMdPOPrtOAVPqsxu2gUk33KHhBif5WrUmHiSQ09NSm+58jrcrAJM8JtCBxTl1IIV3nD6ujtT
bYzDoqWp2/429ReSNb0ldPo0/4HNOaAGKk79eDlcxhdDAJFZfnlqnJxYUSShYZGdnOHZGnxM3/l8
0sfyZrW3o7VNkAxtRQJjVeL40UQUjMe1p8vwWmwwRnCsjJXzUcctNP+oJibBLEp9LzHwIwfdro1K
C6nGumjBW5dMY9AkUopyB64Guuc0R3um9ubs0jI37HmJk84dMC5JxcHAr9DAdZR0DZgk9wzNzA68
3Q6bX4cMZDzpAWSeY+ffyrywbuTaF90f+Ma/BS/c/v82SIL++H+PC0QAHPK//ec/TP26TC34Awkw
3N/Q76PiR9sGtmO5AD5/zJHwf7vMcLyM4yOaDGzOIuXhTyTAAD4gBsYkvR0sCFkov+5PJMD4jRi3
gEhPw0A9r+vm/80gCQsMwnTw2xgEpBGR9vvQlL8AAW05GKnVVfFMKPGVmw7bNVK2OSm0bf0bhO8C
4P0F4Pvzk/gg7gZp57/Ovx2Ni0++qeKqIQ4kEr1DGKut54wD9PQPYhbN8m+AtAs09+sH0tK4l7Ev
nPG/Rs5sU7oILOuxEIR+y1EZY1SMav25+mwWDP/F8kq2sU1LLAPt5S8L4O6PT/nreK9fYMPfL5aA
DkA8/Abc3st//8ttTdF9tMLN40an5aQvJZBjD10I941RJKv+5tb+s0+DVWQBoSwhOc78x09TRLkS
8NDGneE35jctlajzKZVI/1i6qZ/v/vW1/bP7iiGFSzNdF5/cJZvkL9eWG6tYEMHFEpJwb5ubFo+l
92qXhXNIW6+O/K6w7kqTP/715/4CjF7uqc3DtB3HxRXnWb8Yb2YX2Kf023h2DRoU8hKIDXUjdJyf
KVhwtGpb9jcr6J99IvNa6Iyw4pmu88t9NRtE/76s4wzdh8s279txULvztdMhRDB0EkjMbJn+ZoYE
YP+vC9cGOTRwwFn8Senyy+LxLAe4vjR386gN9GaKoA3QFZP6FJer9bUgSjqJVkuDK9hnp98Zo3AP
Ip30J42ma4kWb+glfkF3RdRmwhI1AM0/AFPmZ6ewRiKyczlv0bhie4AkndobaxjInS6NqflYJFmw
YdCa9h3yQan2SI6M+tmGzKHOaiAdw2FQWZsQFOo0iClTVNMrJ/atjbj2QYzM+4gJRW7uJ1YExkFZ
OQB5WdcR/nzJEy+JWjZCPfcsOE+bBKpESfL74q30EOZpOakF2MqMtr32icPeAITkOtY7cwR1y2NQ
nHI1ImbBFoApne02EIO1zuBPVSBJLKbGRRI/L/XXWEn1Wkgtd/e5kZcPzmYP7v2MFG+32LJv4k64
JdrcZYNz6Zugjy2rB5yYUg8KFqhwlldMeh95iRkA/+JrfVnstIoud24Rb0ZEKF6CvOGl3uhNinYn
EF44uOjb8nsGVko2t83aQjLaGM9LZ9jNPhgGF9WO5jbVrvCr3koGc75E5ZNYd3ZWhViIkBX7oG/u
+EPAYa/J6AfFl9UShQU3OhRbwiBP9+g6xYzQ8IIy4Koncy5EsFc2YJGEvtCqL8P6hiFixSq8Ul++
4lUdTCMc28Grz06ZDWsoF81Y26RQzCJ5KXE30TBwVKRprC7ZXPdbXeraNed/5ahITMwVYtbGbJf9
KzThwlB64QhxnluTuXXAZ0hklnOjRru/LU0EjGFtM31hJ0Z6t7jK/Q1ZYqsYeLa3m0kPYrIk/fJB
d/JcHGt9We2TEHNLDwM83oL8OAR32dg7mJF7Y9Sdo72KmvsBSKe0CwQnatdHruuvBtS3meXVeuN7
0qzgKa1h2Y/Iw/ovSEqad0CBklYppC6ccRz4kudyhi7NCTyayOJ6tH2VWju/ArRl1n2veQ4BQkIt
rxtonBt2gQ6gaTrSTt94vxh1WaL3oR33RtDMGvv8z6m6aI4KAGQ008a28DoGPnYxfcT5EGXuMj9d
8ks2VL7W0FN/ZjCxpWuvr7i8lqdVKaaxDV2dLjTbm/Dh3xrtMfOX5bWz8v5hwrrTRYCKjAFjrguy
Br8q01PlSRegfUj39WYwP04nhawLVw2faajqwD7rF84YFo82OiQHQBvDmtxwcZP5JFiERMIaj8I1
tufaqtZPzVDGe4C2G5Vjtnz2ZqBIVeI7jUlLkvhd1gj9Qw5+8EXeUveOaYvRjnolp3GH+mT2wmpa
UyJJa1e7d8mCssLWc6zPDB8+QGkKeN1MADbYAQLuZ01M2FNujBMqAhBuk4CLsvxJNhKxUhVajncP
JWNGPBPqMLI84N2/I3YjECDynNTVm8NsN8UbCVEbvxEW72tVVtaFvVvQFJdtmoNK2mV2ETg6b6Rd
tAJpbykw9jnEAEWb0ruXTncYtO6O/C0Ug0gbNENd/VJmbU6yIoV2H8+9idIf9r7xwyzbRkSRdrrp
2HeI9ABiK3lwQW0aQwLc2h4Z7jHycAwjB9RpNh/PlqB1k/nsvHZ+aeCnxsKPjjfVLg17H3gPY56h
xMYplrLebbv+PsxkjxDpb+RMTSnabApdMF88Sxa4COxBg/kGrruvT6BPaQ18KibgRyNbT+lQow+G
QsoehhIKmDz4QRx8r+vEbe67+ZKQsSvaMubnKtJ3ACrWu05OMj9YxtTJo6onHEqbrbz/zt6ZLMeN
pFv6XXp9kQY4BgcWvQkEYmRwFklpAxMlCnCMjnl4p36KfrH+Iquqb0p1q7Jz2dathUxmIhnBiADc
/fznfGc6YdmwvH0npsDbzVxtNHCPOmBiYwibqjpajS52n8fxczBdu84ZhmHvzbPKHp9K5XDAqRpG
6Xz5gkZYTp2dbJ1sapfQaLy5iFSKdyGaCsNH/OxMgFMfgR6T4BOOmiS5Sc0lnzgPg1vdS1m7w7kH
RqY3Qs9F+t1ysOPfYAjBwCKV7yxH0HeaMkMoM809IU3tnLnnSsWFWGufdXoIykOeG53+Fiw6vzG4
rxkYsSeFJSMwTLM6L44u4Zk2xbq+dYM/QzJI4mRhOXFc1T/mWTyIOxymSRf5qrPaPZuUdjx7nTCX
U2qSPdvBqVRDFyaAapJ3j75KSjID3+n0phsWdzqO02jXVEN0pdpqNamn2jdXmCnc+ohnjeJTMqju
R6rT9HGalDr3slUT0yfD+N41A84zUKcEAojpZPtsTmllsBbveuU5Cv1jbBO5wE3koXbXuTnsKD9p
z7XvlpBSrLLmzL/m7sT0qZm7PTUNdbu1lCO/jddQUDgnQbe3KI1yo7l0+8/dVDgvCmRMGmJc8b91
S1Vz/yEdR5kvS3lEbrGxyXlZSXlITL93dtNcxS/UecUjAmUS+7DhkHzebM++DuI8Iz/b2eBf3+9p
LY7aTOnfWUAlnlj9YfZuYi/25y1m/+EmGOpuvUxZZVlP6NL+S5fM9EP6WqJkdqmksBoe3ygiZ808
WDaumuqnkeS2f4SEEchtokDMbZqcdMZplGBmL3Vlde5maNy+fFUY8xCgajnQimHUg9pYGvxyiKyF
b9Ty3beGhMlXt/cQICcLyChcCOvWplviLW5ybzmQ4dV1uLY2M4bU9Wp71yfMNTcz2c9ms+al324r
pBEVwosu1tDGs1fCa7JcfXC4ywOC4vLBvV4s15cV++4YYnUX1A3XY/LFIeVwURzEeGNHNj8b202N
L5jsxaWDzI8ThaKMmTUdCs3Gjr31u7OW3Q1sjVJcGpBbU5g7qTR2HpI7A5wy8dvXySDWQAkplQ/v
M6Ul1V4aS1wcYlROY98P6xpsDK9r+lOHAeTqBvO5cbLBaGJaNJYu2Rm9gycOVljjnpsWSvQzzkd/
uGnzeUzPJiM9T20cL9Z2VA5JxZYsZSsRogFyYfS1wamI7EaW88lrlPNGLhz3djn3GFLs3OkKdgay
okKoK+KUjVqXnBxIFASgglS/S2tdJAUBYmFDGiyXdRn9NoLXg1WHkqk82FnTQlK27HNuw6RIlNUi
T0J12UJrHLzvE2lqIns5IAsREoFP4h8ZwLx2L7yZa9JUOCpey8DWOQh9Xj7/W6C8rIgKPmIvdDjU
75jJM34dAR+dvJ8kC2RziP9aJ+aynqqul2qbpan4MVIEdNuT+PncIcI8rin2wulRlaolGWEEDCM7
yJ7bvse8t5spr9+vxM+Ng8y69LZSefbF8+zqFVR4K0PlANPaDmpk1Sarpb4saDzwcZwidTaJaevb
2ff9Hx660kNgWDrfBXXbfm7Ekjlk1ifT2HhO75Q3q8iWu7Slz3bD/Rfj6LLQOLPN9czl3tGFssHW
2CwRqLC8349tjZ7P1tgx2ER04itTkfW18Hx8shiZ1He/YT4QWVUjeA9N4jtpA7aWR2z8r0OK+Bg4
mO6Zd3bmNVxIh1JfxOs9I3jTY8FvzQNRPnQAphtTT6OtBaB9cpvjSMh4Dmd4+XZIUaGZEOnJi6/o
4MG9M4F6ckLiQ2Nj7FnL0+OVRN1tBQUINVuuJiNYqdry01qpqYkCdowyImgkqF32mu46chDlPcbw
gBBE3NlvdV9Or3ppqleniPNbdmQoqmxEk0vcZmRA5RBkO1tZ+Y1r98UzU7y1xFeNbRG0JaFt1iQc
IOiPRvKF25Wto8Ae0zcSXyUea+qqTspQgnOTiL1XZqTdA43D63Of5CySUpqkrQLcV0zVhoWkalm5
KeNCi/ABpTP2s46DlNSTw3HrnKWzI7deE+d+2KlggFtI66Gzj1nIH0gzEgNxmPnelII6RmzmgnLb
KilaFTpsnZ77aeAYQLZG35og8a5FZB6HOJrI+xsgDZArO0xYfyfk/iXF7//MLfR/my5o+UgC/1oY
vFXfvrZfk+Gnhtnfv+dv0qDhi9/AbEg+wdiBWJT+0yVk+PI3Yl+CubhpXitlbWSYf4iD7m94g3xa
XthombRN/kEcNH9D7UJ4ol6Bfk9gBn/FJ/SzruTyBzYO11gQ8Pjgla76yB+UHgm8Evhc0+3ail12
17juE7aLnnlKlf8JVeVnqeX3h4ItDz0Zqwgls+bVHviHh6o9m4gcI6LdJAlqEKPOdL5PffHstDHb
IOPwh/fhv9Dn/vnheMktbFCoL1i0fu3PzbXpLxOGgh1Bmmcn9iPbYp2FSwbmciku7OWSv6TRXX9B
HpF32ITqHcAh+0XUGVvs2MvAI4LPKcKpI2M8NlFcwKb797+a+Fk++tsjQTpBJOOTwN+/6HOurtus
8pd2Ry6qO9htnkecs5gdkVleToBp87Mru/7ZXTK9q6rxmC7TEz/py+jot3Lx9pS8dWIjJ2Ili9fe
EaPW13ENMbMGGWUom/O/f8a/gpGugp4nCGLwdqCQw/H7+c3PhCmsIkAWBVJ9ITBzs5TdvUyCBWvU
vBlTc9yOLmcOjD5VRHvqFP3JE/hZm+Yluz6BQAgutqsN1fxF6APhM4i68AnDW3QO0JlV5+eamphd
gBVFka6CoJ0cA1Je/pVrWsobEQcn8uZfTXNiAoehvDfXb9fc1p+8m9df/T9F7N+fmQx+r7ew2I4w
Qfj5pYGkmqUubuVdzFFzYHjn4XeDcdsd8eWboQcXNCptjeeOZXHChqSdP9NdsQn/8iS4ETEm4J7i
XmcSjvjl5QEJVztKBWpXTkPygx4M98u6YG/m5CvNIwi+Ar99u+b3lSrKz+jPz/EVz8ygMak2lWCe
QMqc10347iPfpk+mu5o7TLfOzpbj8xAPcTiwrQl9rhDSXvVzvdbHxU3ytzneCTzQz04Xp0aEkuIo
DidinPZQcCTElSVTOqo5gA43om4sJ4oRC9493cvxMSGq+I54l91Wcd0UAO6N4DNztP614w+GkNh8
X1ZohbfdisN/W9kktjfz0sz3WaUANuggXnZwpYP9OLTlwuNTOmfVHBapmKpuJXvOdsNgf/xQq025
5uQNcRPKDh45/L34paVi7shtKLejZp7XPfSvZZdX7FvQP+v5lVOhlZE2x48JVWYM9rOT5UfptWij
UnvVrU+eIRpzQ3+UPNizDQUaCArQnhvgit1G52b/Qyxz1pAF9OPbouvr1yXp2hudU1W1cdjVuJti
abieFYiFeg+oHvBQK/sfqZgwT2GKea2COGYjAhj0Dbt3fFutwXSxZO+Go1WIIxJozjxfO+MW8jkM
oR66ZR629JecyJN25WYE+nyokHUFR4txBNVQDqiGTJ/RgxovmIj2z+Ow7ybfEZGf6DEUlvRuAtiN
BW4WQq1apcZdMrh6OaaahFiUJZI30++gOETt7K0rZEXQPjtey6nelo6ZEchszPaIVQEXEO5AhtzE
UvpmOTata+VHzXKyBb6dumGdKrlLXSSykYMuOzFcOP6dUGpJDmIRJtQJpuvndSBqGVYMR9uNY/ef
ANRk5ja2u/mrcBpYRxYgjOaUgzb3ohGcY3Kh4cvItmaWEWnL8+whzh0dhMNSGs9JDUVw0zbo4RUa
sB0N+WiodxfagwKrW3gYVCRz+x04afdh5hyGVJMM0y1xyOJHKxfng3TNBEyhsehsjKVit5xXl8b1
McvkRfajHUcduYt/D7mZ5s8i+YTTl+hnKb+vQfWkbc/9JCvCnUYRDAfFfHoT40UpQo6mzh1kynJT
FRVHASqqd0gTRJGG2HsAjkTz5LqIiOpLRBsntQ+rJp+94M88pxImAalnd+/buAuxo5P1wAQTIdXU
n8Bl11/jrHo1ZgCewl6KQ6E9FQItlQgf8t3EXrMT5PvxdCxxuFq1v+na3nhALehAtPgTDUwp7gJr
cR7Aop98W8vz5DTWAXfYgJbctses9jjXuK3Y1LYF/yGxI0MMd4s13Fii1gBrgl2SlfORrKoVrWm/
HlbLfzJk7m9ER7KORqBdXRXGnVnbPQTPJI3mrreO0yDLY1/7+lLMqtrZtGWSlw6GN/G7N6oR95xd
f2QQEI4UVBaggQz32YBAc8zWQJ3nLH9v4AxfIIysP+bMUp+I+6i3lrzbEeGkJGtSPSRwmTY2QTjS
YW1QXoNWVdjxmmw1kvLJLjMPD8jQ7juwx1y4DpdYNQ7rA1Bzwl0MPSzcuWXxCqfO3nmJuhNzenW/
1gE4abro1MZE0d9hk2VKBx0IKcnFpkDm7VlIHFnVVJ2qnLERMIOk4FNVtrdFa6SPeUlrrKM+O7lw
2BrV1Zmhm6xCEMruK0pKDoRuyM/KK3G7ubI5jSl+s1pxtDKmWpJon270hAeE8gDIKaV6AHoyU4JL
nmiNmIK2XNF6uh2LZfiRGr59mvGF7U0x+Zue9Mfr0GK5wta6ZntPW4SxkuJY9lMSuvi7dlSGfM8c
3IG+aJs7K291tQWSbOxRd4cfPT6xACxJZuQQAdriICe2FRs9c/qpnRfO2Elk+vN648xe8FCVwXKy
vJ7m58ChNTWT9kvKzWIPN0DsoXKIG6vHniub6hvgE0JniG9AJNYVz8z6CEQhofBq2LRDja9S2PNq
k2Fz1E1TsVNJMPF/KVe9vAGyqk4FPbjvHjPoL0WBekUA4HroJT1y0/fIuYTVWFd8Tb5bl7Z739Ts
CjOi0s+gw9adxST7zi+KPmyknUVj01gRegrw/TRwQyXMmqRXXI+HBAvCrp+7OrKy1d6A+/rcppBd
8m5A12EG3d2yJDvfZhXAM8BRcmPSOIKaKa5WZDpXiLave6XQaxy7eR+r9cRM5muupbup4qwINb8C
U8D4veP2FPll9Rh09roHZXRvM7wr0rT9Wg5Ttk9gjNAbVnfgHZLIogf8fk29OyrVn6puFmf8St8S
+gq2o1ibKK0yylBjiukSizpiYzHCZtQSSBEsk9JoSCZO7V0bw6GIGaevwQj6SH5jEh3vq3yYIk+x
bhfeBI65Kr+UCx5aUDlTqHEffQiZPSYgtiiB60NN9DHSFmsbQzL14TXaOvatSncqSAnLtsW8cWDf
D9TdBv42qXvHZhiatyDwuFEVjjfssgVFPg6s90U0w9cUX14RLm433665Bhj3e3YuEa3zxm7Du125
utJwFFwyh3kAbKeYXxUk4MZnPTGfaEnZPY+FT6e0Hwz3ce8Nmuy8026L2gvu2kQRyOZJPxW1Gr/A
66WzkL6TIRzrGoV4rYV1My1p8HnNVw+POZrQtQxWmC9cCepYEJukt4pesY9r6L8PqeLs39bFSh8s
MtV7peNEbuuy4qaoh9yKEQOcuAoVDDCD2vSeKq2F8Q57CWWzp4OOpxCJUgwvW06oOTD3PCEmqZdW
3Lk0L90b68zMCURd/RJ7DKS3mixAc1iRW8AjNEo916hI48bqJippO/r1Xuyygt2S+m33oxsGQBiT
AVWFciVf1fiqO/3MiIi9Hrb+LzXS5talV+OstGHd0Anq3KpmrZ0T9jgZn+qSkebeg6t08X2VffcK
qoOjJEhtOCK9TZQz9Q86cfpHBBBMT4r1+ZU2EwfqRF89zUMd2aUzn8F/Oe3GM/uKW5YZf6bZ29mX
TMPOXVZMh4kZ6UUtvfOeU8CBBuR2VfBl0ZP/oygbAp7dvD5MaJuHKrEza6tRyvdi9qwNWfba2o3x
uEAlh+I5MIJflRuCgk8if8mX+0wkFAipwEfJHJRZsgR67hbPrc2PJcoezhBN4BgFZQKcW/HPQXCT
qfssv8mln817U1fzmzWVwYVMg5sG2xjrLyncDG14k9oVXcKFhK6BUXL80IO/PFn5iO2NHHN79K0m
YALKQFlvoU6b7wobM/ga7jNPTVIV6f3YXm8GdcCg4WoAYBVe6oD3Ml7qxwacSULMoaa6mNRyFTYl
w55MTGSV6UR5I2gcvOE20GmEflFuPXIfDxZnhBOOmf6RukBjXzAxwg/YdK+d37JZkt16Raya4/yi
l8VnlNuAWgKOts5uCBypro+0tGHdd8vVXsOSnnTvBbYhG7F2dS/CtClCpoXFi/yACBEtBoymAaJb
MQPslBSsTN1Wf3CHb5nRKtsqfbgFju8/mxjkipfeNbIjCU52BBj8DXKRs9u/5Mym70vpl2QnvDl/
JCBL9NdZsv7AEJpQ0JVSBpB+4YmO43bNetAGM0LgHvgma2CrFb6OInDPCbrxlewwNk8r5I/PWd+X
89aalPwhgnwiCjAcGnPhFDKb3acZRgv5D5RYag7VAV9IOYR05qx74VcAG5KgPnoT6Sk9z+KQGiuU
DgAgl7xllhXjWSIq0Da7uI7XMIhl813EJUHxmOYaLhlcJGsqh4ffT9h/SQL8fzFTKATqy78WCEGi
rz+Jg79//d99g+QE/9a8hwXo6iTjVP4336D7GzoArWNX/5UJ+/v6P/9IEMrffJNiKPRmaN7XMdf/
9g067m8Ia2T9fBfHH7Ke+CvSIG0iP4kCiFlYGZEmA54ZFAyUk5+VCVt1mGyVYLTvrOlb7gT4D0SG
59RyaL3YmJCkwyBfCbCKHu2JEhE+0Ya8L3HtH9O1oVcpJZnjWEl3C/9UP6X2/AW/Qn1kUmPdUc0a
nHOjSG6CBV9q4vd1sRX4bC6MTXAls9hdxqCN0N3EUSeBB5d27MbTrFb/SI6nizxDm2jzozWdXdsY
9hxt8hMNNv0OgMf6eZbclklF+92Rm9dyTljxzhQTPFVBrS4z37236Y5DP4couUm6pH3rY3eOFBP+
ndD6oXDdahPMgNhkMY4+Ezaig3KZsqjobHxOcFVgGy1EW9pUuftG2AwZS+zlaJuczRHwgpBrlbyc
0zh7m84yHMY9wkYCnrAUcvw2FTPwHdv5aDtFjVCtTG66js2SG2Qnr4CoABGljwy7HS8Wh4WTVZAC
3DAxlUcmoxLOb+oTI7PspA/norvSrRbjHVYNAavrKJ/qzSF0LbWc5q50+o20ZuPz2lrivYTFeOh7
O4NC6jXB54RxxKlVi37qBgb5izMWh5FD6I85Eckhr8YdHhpGOOmwHMa6qo5pHXPiqyp7jyO+Ovil
1p+mlujj0LrJBRShPHepy8HdybvxQA0vAFyhCvdcSyzmeBHWY0Fh+O/FFMHGgxoS1CaY2Tpj063Y
MST4nEixNUVNRcaiu+3guj/qpPHOY4tpeo3r9WEdHfdBVNftLQTDYz0Qz/QboyUu0nXnkWV3M9g5
fqp8LHbFOFecGUqMHrypn0RhTNu4oyaZ5j+xB5OmmZD7GcGA2N02RK2eLXL8xLFQlkSpko3nrjHH
Dblf2pRtrL1Wt1Op9x32yPdJSr6qBqO6sEEjCyBfA1E2u6m/1mbJGA5u1siTk0zOBc6kG5omXNTi
inuWMcnInGzbsfTX8piWTX/QTCFJVgb7chzNF9u6KmQU1+4m2luNMDDjFEBYQVpx8MYorTPnrS6G
9MA5O6HZmOqpa88ZpiCzW4awBNfH3KjLoE0UHAAWzFPfktEhvZrY+Jr8SRDr07N19DuX0bZZKY5J
lKXwl4uFoyLLAwujRkDHmxPir6DKSaB5DfXAPxfeS0wLnrCifkYh27jF/EW0OMKoA5rfKyw/z+M6
fckpWQ4Lq7BvYZmewaGUoeda1p6SG+suYA4QdYAIoRhy+Kx1au4gZYOOxQ56aRo2ApAY9MHDI3Dl
unTuvOlwqMmNXorhpUHMRvwQJngkd3gzvH79JFiBt/HoTLuuLske08ZRGZ3FdLZFWLXyt5qNXzQ5
Mn7lUh1uMix7D/jCXmQcyMPgGnbkUas4QJxv7TuUu8dCFVARIZjtDJXn9/EwxFsnp6xqk0/zcNsE
whmioL4aFStKLF+gS4A59KfhrrdH+dGA04DDNTjgpr3ODjPBrsBusDGHxFb6G0Sv2YgmwjEXQYYF
+mXCHGHLaba6JUSDNJNS8MLZv90jXrdAYNd3jBvLBfTE+r0BE8hkHoPQXusuDWfHm3edj0uE0Ufw
AXXZ2Ab8vL2RL3Q6FeV0FnnvgI5dSHnkn3LDcfVWTRlgINcYyulET9kY3Kl6Yc9lYK56bbjUb2sg
s1mYGdX6UBvsKJKWCJifiCNLWcrZfm7i6/yj5hMqnep5RsrRRxP85T4Fd6ZJT81s0wDwqdIg7ZNM
23mBeNy7V4AMx0LOIKMoOLQaL8XQe2eMFtmzIOBWAnG+SabWgA1RE8QRfHTzq1Nm9uItu52k244G
Mj5sIfA9IxPoRDM6FbrH1puP3+ymZ8UaspI63QUngSUGtGA+QSnBL5q1uoBQF1Fp1WbrBVcAqrZC
ESg7tQuc6puXt5+LrjzKYHyTRXHrmOkT6D04XmmSDTTweFfng2Vxcktmfehz/XWM7eViLHVyg2me
J2vb7QE0MkE5u8fvl8yJdYDALs/Z2t0uwWC/GbHFYaZwyhOnDgH2KdbPOQl1coWljxhOjqvJhwKr
24irylnrz6Jo3oJxuc2n4M7vuUG1Y/udhHYLSmlAuvN0xN1i2mW55ARrQKHBgzQeC7dj7IZRf3H8
B2R0NDtjeq9o8nvt8Zhu7fzqMa/WlWUbOlY3qWyrOMByM0sHh65c1kbD9oPHBEDWXUEzBupf7j8U
eEExQ+U3AzZ4LNwswAgKxlQeHBWYT3qUVHTSFJttCj+RUNBVjGuqavadcmfudkPxuiAUnFqA9ERR
wfuYnYrBUMv6baDbzNlmdEJttASLaAltv8eW1jvLoyh9s/a2PLtL536v00LcBZR/PLQ6lRl5Gtu/
c5J8KUKvOwk/W07Xs9sL+qObEZBsivs5jr+BrC5OLSEJ5i7zAwK1/WTYQu7BeJNh7Xp300CTPMKc
hFJLj+Bn0pwuI3ptG59z8FpM0OK5iszKPcqG1YX7ss9fkMz4YJrbrHbnM+xX7y5fzGUKk8LSD8m8
yq+E0+5HuuvGHduqFbMiLsALb3HcbHpJEHJal+HFzs1XEJ7P8+xjcoCeiGCxwuLNAAeCBdToMOVg
fxKxQSFRMzK+qeickARwzWbbtGwimHcYaJoItm9a+ayD2m7PsdnEF08UkCFaDN5t0s2gunK4+wZJ
XM7Qiw5rO2P1DmbjG8+xQIUwZ591ZfTlbdLE1jlJfWMXJNDtOGSHWGlFZCdlfIMmBHe4MGwQRMSh
5k1Oo204NMBtApi7uPWqQ41xa/Iza5NLZoSn0ZF1aDATtIiVrR5eXCePZI9DAhtPThFjPDhfep9x
wEb4JIHJLufhlZL/vRLtfPCrYIE7paGnJf56msHAPWdgLFhCoNVuRov442SZzT3mEt0fCmpYtzMX
u3tISRpQbciU4wvtanm/SXxrCqlR8PeEiJOdjH0DNgWRa1UjfFCD5OmXtc2az60NxPamgN3zUdjN
gOc2rmhhTbVcd3WR2KjgSn7BI8oIGkKwIyimU0RTkR73Lr1wnxyio61t/KipWHiagLdt/ZJMV8qy
X27cXpdfcSz15tYssgbYdR/cto4c2IGU/svqrQwo+F/jJIW1t5CS2JGk9ZPjdO1ecmTYNWO+ProZ
H5XGR23qpzHMBnK95kKlHXstEN51Kcqt4879rucNv3MN79VhL7mbXaCnQGLTaEUj+KCNT2L+F/Zx
WFhJpUffGXgmHfFONAeQjOunal77aMTM64AZkhgJQgwN39lC5DdVwE6sXDO2quRJyTBXNEFJpW4c
d31KsG9vkPPGr1nv3lLF3d53BUlA9ikPrdPsCk/fkoP7gGmIilI9Igt8VMX6qOYrrhtFtzblYapX
gYnHh7Q/HYtC3seFtqJ5sY4z3jkCcBAYugabtEOiomXauJ1JqEbcCK/zLvb0k7ktnHQvlmJ9h7aZ
cttkBriVQZ9RI5x63eMyN1QbYMSZmAkMAGwfaiZp8sHI1TfJDvZBGHb/zGzLHqD4exnz0SV5IMLM
3NAsYL5KgcI52+VTXBJMXAMod0PT+yeQsEk0rdN6R956MTeUjWEZWlXsnf3VM+A5tEmyxdM1PUzm
kCy7AKLpNvVa1M+BL8FpGLTWcjEnbRw6tMGDr1EsN2nB6lrivz0a5PLvmYB6fgiUBp27GNWH6bQJ
Ry5YBNgl6ts0TsbQlsq9dwRqvtRYkqvZWk1uxra3H9jlMNvZF8CZeD0LoyNo2QD7Y36aRvbVYLaW
Oj0ATKiiIs5GXMK8wa7i/sPaazfnrBdTaPnJfLmyuzBpvHm1wwvRVbNxxJvBDqL09m0MSZ/KBAhQ
LTrOvV5YXDPhPxYrGatqeINcHLKYDFiR1yuWZC0PHr2tO584ZpK48kQwcjqlNjUT4AnHh7QRN4UD
Ep9Wo6jzkuaVZgn7sckJXgwio2OPAPbFazCXO1NThTIryn2byeRIXjm+koTXaGELfocbWVwIootd
U3rOngJuVM9MNg9Zycd7FdN0HLpyYmcxX0ZXPUh3tOh4mIwj1XrFBV9lidJVBVnkpTgadz2E8se1
n78PWW0dpsGctsC8Rb1ZbOZIGzUY1Q2yF8nUuIPJoNJZfZICG2qdJMGjtUz56zAXdJP0CDxONE1m
B8M+QHrySAhcfwBuhgQT8E2Sq+RBAejFeedVOlraAMCixR3BWC0vTNLy2uZWvSXU895ahsOnbUzg
zQAfxn2XaFBztZ9FZYkaCijMPPlWjbF3ZDAC2P2Q+9QdNiNuuFZlyf0KnDLiDlc+ui6WorQ1Ceh7
zHbKypvf29FaSbEbfOwWUzfftS7rV7d3CyoWZ+5DG3LeG6dGMgwnN7Zf5sa39nXm5U+4F80tdDYG
IWtbHGe55rhonWc+DGx+YN6ap9XoGqjvGmBdPRsNTopYRdJcatbnjPc3bTpEWW4s198l3RjxPN+V
dL08XUHFzHpU57+VfDDOzLN79A6tL4MNt8Rul+XZXwkwyGE23mM8Epg8O/XD6j3/zTOW7Jib3fz8
H7VbXs3FPrM910qvV1cXpjq2Dy7Ww1BJ86vlZ9P5PwaafDOEDtilMI0PJhzSzZIE8y0s9VvKWuKQ
rFbCbkE9cOzMbglwLPf/X7iremAjz4v++O//7VtND2O7PH4kwHl/gnldY43/Wrg7fFX9//wf//QN
f7f1STK6+GUEJSO42a7hz78Jd0SWfnMk0UUcyx4BSmFh9/m7cgcWzIRsSKgSbliApIAD7h+JX//q
95MuPjUqb/iav2Tq+ydHUWAHDmsqFnYyo+Rxf9btKB2wDTAaMqrGcZrYrKh6r3I/ONbLFSufCCgC
EhPHx9zl/R1lCUm2/cNL9V+Y766P8JOn6fdnQNaYKCcipv+Lp0lkTV5zAJEwjOt8B7+KhuYUg73I
47t//0hXVt6vj+Q5eCfxdvFY/i8apdu0BmCGyYMoal0LuFd3m3Ky/ZPf559fUeyRrm/ZroULjTTT
z69o6hdmLQaHbswxN+/aGkZw2NSQ8AF59aazo7YZBk9TGbfePLivIzwytfv3v+g/+RkDuiqvBlLM
WaTGf4UGBrJqZEbVGDftK13f67wLIQzyMJxIOf/i8YVc/2cmShH8rAG7vKRIwKhf0reu2fGr2vxH
1yYKVtwUZutypNFZssFmk+IHc5h5h+AvdABygd5oBqzWtIb4wSuJAYW+qE2g8/ou6Q3nE8Tnicah
vHBvKu0RoDRHr/maqz5I8JwncEiyNrDP8BxaRcX0msPuoq762pi0Yq9Rabx6uMMrECM8U6vft9SS
P5t+XTLcZPIoN+SUlfM9SzsqcXxtVNMutqb4U2qrjBVryR4ltSPvft6AaF8w6vaHMrMcToLU3j4m
S6C+rHJ2vQcOdAVBWLiYjIRdkpEHzIDe58RdYueWOU46fMqdpdg7NePNnY/BQtDhvtpIe4g1r3Ji
fhRZsxPoWyjJ4inxZEVsWUkadbx1sPYsx46DqpfCp6sJKa5RJeLhKxXN1jc7cdnfe+Vkn+tRzdQP
zAF1CyvlNB4jsNHSoWON8uIPa7dEruRl38gsJVM2sF/mEIh/QIclHwp7VwGuIiyu82u+rZ+Hciv6
XoDUq6cm3fa1pn+8Xf0m8kq2oKEr3ZIuSNlaW5ogV3KD8eDe+qmanxOdUIRtldfYyFysPkM7Ag6w
6pX/rWRIho/Ad9vyWujkMLbH60bgn/Tv4q3LHHpcKMN+KvQHFR50O5AZVwDls+nKKCrLHwCIqIlN
SEcqksf5eF+143udKbZkBdlXvBfAQ5IN8c3mW9zHZcjCbh1aYxolLsBePRS9TG+CzgveWno/PqZW
scm3DRgXG0JENt4MWmd0V/R76Rg+Hc6LHM+ZETifG6jl96KxayYNnXBO1QDeCoucLS7zHPgxvVVW
8L+oO9PduJE0Xd/K3AAb3Bfg4ACTZO5abcmW/IeQJZv7vvPq5wm5uluZqcmcOsD5MUDBjWqXHSIZ
8cW3vMt9b8IAQ1pmNAsKt0BdBVjIZF6hWs0S94DKdIdc1lH7w9X4ZlTIhF09G3PFc+AbYXKrSuE3
JPDDe/prqbSMgI51G3BQ4KVSke3bsT3G37Kel4boXIQw+K7rhKNBOVd6vqPl6M9XDiZ6GSJtmfMl
spyqcxGzAsZTNMm8bsYaJRF1so3K63xg/t7cSUzxmxB3gI0+pMFPHYN5HY5HitCH6pc4ICKCAxOR
NuUrXZQE8b0WCMOyxKcePTLInXhbaPghuFPO3bpMgJvcxHqOHlKEZ+IXOAzFM40m8B1tQX99rCT/
nq69jc5PbJEtGWXwWDHABvg3KM0vq7DzOySSdLRl0ia+n8AqB8sYnEftqVEWNyvbkAxMAuTsR62O
+W8Yloi0OFXa/0C1xP+pBChPEVyUUFlgEWUCVEdjWN4AkzL8W2wsqJVUB3drnG+CrnNj6LAKZCol
tWmyj+DrYGxzThQrdu5M2iKtp/a58t3PfLTSlLwL2IOZUaAUHeXqjdzGGqKGdouzdNK9O0RUkjx6
odrxYTTkL9RVJBel7qmDaunItzrzcyWZWA70aZu/GEEx5gAo2gKDvqwbTQIZhMpVwVAYo4bYrlUa
aVqI3V9XT+iu5Y2DAi40sOBWww4BbyGUXoQvTjlk667XIHwja51TPuL5Lq9n8E7pouXsgN5WKkSj
HCWHJdTJkUpw6e3xZcToyfKQiCzRwxvx+3JbS8O/gLxBqBjHoE8ZjA1yuIMkjQFoOcQa1NjEzl/s
QM/uZnYvysxVqGoLrS7mW3OScsVN7d5/dboy1lcct+45DST5AfpPCnGUJED4w1pNvKhBe0F2jksl
8FRdxssMFqqGBnxdJ44H4M54QEuxtTY5XSUYdCaKW7uha9mZY1Kbj50iZh+lnNuZ6+OrpVygBpyA
nQUxgKkmEsS6rtvH9qc2PT9UBFJhFdIZ92lzXyi+sYvntPxC6ylzz1/cn62GsoXwrSUhIys8vEEB
H1NvN7GxjNJCuhvUbPaGQbJXvZZCiY+FAu2/stRPUq8TcoApkz/aKL5gHAQ94P33P/AsanB4uFnV
OvDVoLsP7SgPF6HRWaiZUe4xm4G/CwkyjOMBEZhJzh/V1pZ8r+3Z+MvWqWDoVbpZTl6LncM1qjEw
KosAIh1NuXwarjUnKEyvovKfXH0KovZXzs1nXYDFn1AGyDsYfjMzosfF/Nk+4otAsEBbTQrsJQJJ
qMjpCNRjNh8CYiE9QOF7T640qtsqzuTGGxW5qRE5VCWaXUTr7k8C+LfQDf9DglP/C9H9+td/XL+U
zX+suvztpaXy+N+gjmySxv9rq32ijZy+Rf1Lc1ASiT/ypySyNFSLLEoh2VRkkSdzDv7URJb6DxMb
bpFGOhgBG8AS/lkSWf/An5piiF9MQdUR1s5/lUSS4DnJBtwdUA78QRPAw9+CMxwUChZux8zNNcAR
sFBEFSZKlg/HIpqYMZkNLdSo/0LWh0YPoFdwegslTVEcqOtorzgXKE+HxQlrUjEoKuAOSjrxgEdH
38f1MS9QwOQk5YkHAabjSlXb5YfP8MmJtz5dhkoLLRmOywkdSPGBlGZDKDO3xg0O02jN33AaRqZM
mGZEz0XyPUm5Ld0m3VXzskIlt3TlxJOwMQi21aOkIBIN2uCmlJiiuW3r4kXAP5AybRIH1Z1Lrxox
DvKGglEyE1z+WWbSwr5SbgSAtlgO/b4kxwdOx8ULnRgp4pfkTXtxirXB6FBaIpOCXCNpzPQ6vVb0
eAa0ylYcZwT4vWjeW85VHnxFLhJ53qUOBJqWf79JoJhcCMdH2kbv30QlClO1C6UhVYTrD/uADLGS
lZ59UKkkunIyL8PBCfaIzXzBoodceA6Awc/mH3gUGufBr+KTj/TZN9ItinuHxYVm1eGyGJUYTAFF
Bz8sxpVMMUBG1pQ357eCdlio/tlxlkrWAV7ZZOsdFap9A1WkQr7CC60t0P3K8hClCZvrAThw0b/q
aJ2o9AXB8ObfmvRGMW4ztFjKeGWz/REDpzO/qPWt8oCMLXKBtfM9sQY3l9Hk22HaiKZm1I+LYfa3
4/A8aY9mVqHF8xx0N2MCmvjC+fn0cWzZ5pq2FFWcosO3VjObHTMLhkZgU2jdgnBwcaRehQGAWJAy
cGGTuGWCkrpWP3rgicgP72LYdxY7Wd4U9rorbzN5FVb7FCHg6DdU4h54fMptWDePZnCVou5YDtsE
iHLn0WBzdA8f+kWClt6Q3IMFjsjNrG57/jsdFvN/PpONahmxkE2oHHctggYvI3QpZy8Vw1Gtmlew
6keEzf2YmT4atmqlX9j3orv0oVPyZ016S3B2CNIgyo7epWbMWUhVPXuBrl470QtWMP4NCh1Xg1EC
7q9M342SblM4hMOu1MK1zaTn/GOLTf7vZs37j6CDcjNN6HgCVKYdfs4CnVirpvnrdVauQxZDlape
Ui69DlMrr//+WqScINigY5pcI4dr6ZLVIf5OALEjf/LQuYFla61sH1RCOTBmPb+a+NuOnwz3MTT/
2agyrZLD1SasSzDVYCEVADJGikIIFamhDPEulJTrb4mFDHgCED+2Lxz5TwIL9ydSbQrSmIAFj+61
cRyrpGrxfBvjECVSvYVt1pvBhTvmk1W42Gk+WYqCfMXxhtU7Wc0B4BJX2qBGvRPfe1/X/qKR/7dB
8ijne98ghmxBRobWotDBPHqNSaQhw9/Js+f04D8mDJrANC01CgKiTAs6P77NJeoViZ7lQmqHC0H6
k7vBUFhVJ3DqpCvi9z/cDZDi0lY3e/An2cynkl+q1hk9GSkGEOLTtAsMQeCpL6z6STCgElEJAzo1
sHqcmThpQ8cxDYQ16wgjWlVml+HdUo5eMHlTXDNGfuv8bv10RaKqhfCdLHQmD58TU0EEvkZwNnHR
AftXBoJ46NO5mzPFxQgyWswxtLDzi35y+IUMJZqJYiM5QiTz48vFIA1Duh7pgUy5NWrYHIE5GV7v
FMg1ahe266dr6fgmcu45jKb4/Q8f0teHUMLKe/J8oCHDFKFJPWLwiXKUEM9SLhzBz1ZjJdkxyHGJ
Nkev02+jNEjZIHQLHvtJHQQqJ6In0wNgpCt2/jV+dhJ5h2R6EJpFID18NIS7RnWyFCJNNABOGKUB
zBLV//lVTh+JIQXoFuw6dFQZ39vCH15gF8xDIDus4icMyYz0R98nPydsxnRViy7cTCex0zFZRxdF
K9oA3E6HTxRVjtYNjYX1Mp7gyO3Zw6ajJeMOifwNMyjs/JR520Ckacxwd/4xFZEPHcRt1jYZ4qiw
0kXgPoqeIb6LnTaoIsGIXqGwPaKClwKcG5D0LJDXATeTwZLswiFb9bBu8fJqHlG1uXQ4Tk4kPwfq
CBYqpsC3yRAP34E/BmbeDHhxDHP7BnKyWAIghjacrBMVCxV0r7sLb/3TRycdJRHAlckw9KPLOK6A
mkLZlQF6IS5mA2QcKuferNqB1iBdWStS71HhBlNg4MrWOfrvvHeWkG+TSz+JWOnoI6CGaVD94c/D
MOeoTMKdAzizFVGaJXOHEUIL8kaVdsBlpW+VbdxOgTCqsjVhF54CfhqkZS/bO8MJMZ3twwtJ58kl
QMFJkcg0SVgzyerRJSBD/opm2HWI8ZeIy4WhiMZuhUkpHoUmJBnkDMvw9/mN+D6+OXwH0JzFPNGi
OKDaPdqI8IHwXIvsyZMVbEKy3z0FQhA8FeUvzszCGeBK+SsQFVIIdmHlzN8y80ZPbuTmR9p/67qt
Kv0IHWhSJYzwxX10a+ygMNG692D6WTldxEVi/FJ1j0Yq8llW+tUPQRksS3VbBN/i6bkPf2f2/ZBc
j82FCZ3yHv+On00EEvNdiZj3eri5Z8kEdM9gx4uFS8hOovq0jDdIzRn2G3XzzNDI7c1bf3ooUtTc
qVof7ARxN9T9KWGMm3r4pgTYX1T3OlCLqH0yu3VrPdkljPRNWawzZubOqqrWmBvboB89+M8ShDUM
P5eVeRcMy7rdFs3KYC4Ub1Ptip2ddyBy3tT0ulf3WvlS5NeghJ/HZKOBJYFlbt5rcAdAQT6Nz6m6
6trvffgVzKfabgyUy6ihaIr9NMKnMXpCadWUfgfh11nfajEO0eBcECFcDP4SfVbFRZlSHjYYCiwm
466t97CrleqxcDZGwb56GF7xv8yiL7m/jIJ1kmJ96qmPFrgZ+S6cb0jH05DnWDXQSkuASCvKbEPb
l8G9bYA+QOAjQED80fK/MhqwrStceElfJHsrUlFGapW1t+uFLW96hKqWtKOF8hUOB+jsvipXwLnN
7lYWTk5bXFtLYwEoF+vSeHo1lTsAu/gCbef+Zxb+BNg4WZgJXcvzRq9XVlYuiiFG9M1Bnv9FNq/x
eYJ9bVOMLf1xD4hdMZBH3OL3nNsXbvjTgEn1hHSuTWuJNuexYIXN7ZTlFklTWGj2QlHivRhjLwMp
+94jN8AYEKefC2f0JExZskn+awD+07DWOqoomGqhuAVBGxmqQtjE9ToanfKldjEMgk/WITOTbfQb
bGqJo1BA+9KoJsmavKG/BU0l266p3mv+ItcX82uDSrH8o6wfpu7LqL/BHGkgzvUNUC+YMPI2RL0C
RY5wYYLD6r3OXkogkbE3cdaDshZwXwV3Qvsp7sAgdsu+fwrvmXb4X6Q9k7PSXxTL8J6iRVcXcFnm
fXsV7KxrwSk0V+G+vW4NtKAXDM3mynXWxnV9U30VE1iGqZMLYDgzF8U9LQVcMCplHcADvyq7Taat
nGyx1UCS5Yv0tW8f7AgWjraYfs84Sy9z1Fc7TypwpFrBcYdEiugltkCy8b2cX9tiY/h7oE9Kjxzs
TdRspQas6VONJXy4gXTgaEwzvtIRsK1Fm8BBWHez19Opjr0Z5DLaLhVaJLumeTbcqb335+9F+ggF
dKFzynrQnpm+QCFs1+I52ldQSaQX3UbB71ZraIchQFyDFs12RbextPtkeju/r05yLWpGmauGFiVy
wfzvYXhETjm1qgqf7sGMsdWK+lcDAs1CMvT97E/+hfzxs9UwW9HQiZBFX/1od6lmrveNPuAKPsA/
0OniDZWKLwrSbMggXwKCnFZ0tHzpRQHPQKIVLtlRblwnjaRpwTR5s22j8Zb1uRdAulolgLZ0mDnY
vVrjyq4SFyLOV6fGJfT82z3Jl997zkL+ngmMbr63RT5ksrFVohwAhNMbZ4frPAXFnqtOcyGH+eSt
wsRDQYuJi3ipR1ecik25hpIhxY1lrNIZQb+uhwzdKj5DentWL3zE0xxFrEUfB/0Hg57DUcYUV4WT
deDgvBrq1iaWdo5Mh4tCBBJF7vm5AKjZgHLPv8rjh7TRsaGZTUeehjyC4iKZ/vAq7dKfK+D8vafl
w3NZDLUr29fq/BMzU+nCAx7XBCzFMgxtabbhbegc7dIYolZgDgUdZ8Xprrn50IXHZ6lyHrWQHre/
Q2/As7TokoXB8bUiGvY2j0bbXiP1e0+aPzyiIqFTPJZ+48U+QbCCI7fIlATkbY6oqjV4WGdZq/Nv
9eSI2Oho2JA5hY8Bykz60RHRALp3dm/R8zZKxv9SfS33yKAPkzt1UrJkPIx7t6qCvK22I9yAv7l1
Wd6h+rFpuZB4UoMdftUoxXtNSpzCc9KKDigmUF1BRlNPtAHa2fly/mlP9xCAMEgHOn0k0tzje1vV
UC9B16kk2AfdUtZR667geMWyoDK2UDzPL3fyPfkLOSMWWnrgw2Tn6OFKs29n0ktMGeyxdiu14jj6
RuGBAA/duux+Jxka4+fXfG/YfMx3Qb+TkNAKIDW3aMsdnZPIaCQFmR1gIvbdDHUoQevZv7LrR6vS
bpnML+SSPE7AEvKVjet2CTsqu+JfegnQ7I8EkyAJg8PFLP8I+8dYKVdSAeIAu6fyqiuu+RW0xXJw
KESRLsYWjP/WKe865ZG/w8oX/AXCW4+MN03EH5UyxCyhYhSP5x/05FvynNiV4myi0S9jQHe4c5ja
60gTJbkH/++rDy3LrUq9c8ux6BeGWWoXNupJTKCzwqYRww2sTbHPPVxuHICA4/4VeVzT+BFkiHZX
aNlmpbpM0/T3jP+W28jRXZ/rd+cf9NOVwcCRi2HNQBPrcOUZD2mlLbDFmuLkVzgqw9IaDHQJ+lBa
Owj0OPCFbBmGpHNh4dM3zCMLKCftUCwj1KPQ0KlR0mhVHDE7lNeTHHR0sy1KoKl13BJtiPOPeTIi
QIVOvFcFUISs0gk9Oi2pAVLLaOfRwwCS8RFmS7VpbjLoQMZgQqppkP1x+vyG8VXgmWlTeDYQ8fM/
xHvD+vD00AdmSkkPmJ+FEcnhy0YLyhizehw9Dcf3LN1WSNsG/SOitZ6qSosOeTh5eMw2shI89HBo
4Noa0VYPm3WeQihegV1Z+XKyb6XlBNOsuJIcFUIsYhIhWiyUSwjip67drmTzzqm2lNtUh8DwO5RR
yqLyWmge1QsjETwiOEzCKUKsXrg1bQeAc3P6bYhWrdOTqcKCLVnsyuevDlsyxL89teGTGOLrE0cY
HdLhP3wbfQxRApvynuYwdn4QeJD6bvcp5cGiLRWBPlsUHZzjOjDuixbnARVK7IVPcpxtiHqHViOj
fYDLgFiOOyI+4uios3Se0uNMNUf45NnSouy/WaMFDa2elnMgrc5vg9OdzyWMKqqqQK9jYHp05JB0
qWI4jJ03t7BjBI1xjiPMAnSaFbp84ZZgtMBrPNh0GLFwPQjgAstyQR2+5iFHRmSQhtaT77XX4gux
Rf5maNQ0yyS4h+Xug7hEqPgVd3JmEUaNjNpVTyumQRMOsj6AtIX8OO+D7Zh7SuZl/m1lvPFrN37v
nNsUGeFqbSsrSQWXWCPprQHRusFinR6Fih6ivgXjBZQurQGEfimm5xF30BBzd4fGNRsPpRGXcoVf
S2VhmgBX4fwt9MpFbywOMSChTUJPYGkgeY3rZe5Z3QZdS/ReEm0jReuGBkO4SqVNZaz9GMbxQuTC
vov/YH6n3c537cDsd5E+WN+VdgEuIExw29ko+UaPAa2u9eAtt1djuaYjPN84FFq9y1SCVpP61Qy8
wtzUeDo4Nziv1PWqjl1cFGJ5WzYrXCRzeTPNN7gzthOdRSTP1vyfOuylfD2r66ndJvkKixQThuqP
Jr7Vgp3yXCJwhoXUlXozPg2/s735A37XVf6rovuRGMvAuA2wPpquhLZb168S7dGfXuvqsUxeo+w+
k1yKc+UOQmSg7PAikSLPlF3nLbyeL0Tok6tBbByVoRGSomLWcBShJbjTOqBINo6QnWmc0oY7RatF
Q61fGbVwN2epDuEDNxGZGev2/Ck5zR3flwf1IUYPQFzEvv6Qr2KzONpqp7SegXEtqrCLiRYijjAQ
K2Obr2UwYQGyvkCFnrF9n2UXroyTY8r6AM5MOjGWjsHZUQqg8MCxWQdsNanZZWhFolzdfU0BrwJr
HC8sdhKHSMlpvxjcTbIIR0cxwY5Cq7UarfViGGubZvKv6ZuvyskAczKlL0HLZsA1o78QHYSgy3Fw
YF0gPEAFhRbzUXDIErhr9YADAY7k/lpBdgNUBbIoiELpa6J2to8MTSATFATNk/G2TU2whX2kwF8j
VclI05ZFGu7nge5M3qm/Mkyfd+RtKoBmow9hgEl0/SIQt1hzD383emukEGxOkdzrgoByuEVwuFHh
Hg8AwaVqXxsdHhkAeQdyxq5JQQkNxXdcL8/vS/ElDsMpa6qo0AiAA6yMo1vLzEq7QfGlIk2r5vUM
r9vEYhWnlT3jFYmwimfh+RVPNyLIBjrMDrKigiRx9JS9j0ui3gNUoh3R7lLpZwrW1h466WaYqofz
a53uQzGhAdwltiGy3kf7EKZk31hC5R+dXH1dodsQIK1KnJGWsdV5EBWcHWlxvjq/7OlLZe/J6GeD
6zFpQBqHH9KBMIH+HQ6SfFAg0BjSAIKR16mvTstUkZ+SuMsubP3TjFBjw4hOJANqBoL2UV8jNxrF
qMKk8JSx13BCovc39HQaTbz3trkqRbTH0mGXlGhVtJ1arXIMjRGVTf52mIV/I7BTlKkOLBj98Nnx
TdfMpNIyT07Uxdga6iJz0hlwGwjharAWFVt4NDH6M+b782/9dGMdrnz01uNh7qzWFitbaLrY/rJ3
IgcNAQNyU3zhdZ9eJodrHR2bkq6wRTjLPBjKP1BBU7DlgjplBQutvZnbKx1i1QrSVXhhXfH2Do8r
6xJWCQWMe8FhHr7dLMoNp+xCWnMBLBOI3WDokZG8UL999iZJ6ykxuCjAKh4d0WA24gBtuBzrLdRu
I9n0JkSQG/QPXVgelyAAn2xdzDMFHpIqFaWs46spRgXCwS0j9+IxfY3M5HchwcXpFf964OYo/GpZ
kFOHqWVtmQcGGwaU2/Nb5wiKzYUInp4QQQDUdAS9zKNAEdSMELkcc2yVfpShaHLn8OhBGeZXfhmj
oFX30b6QsP1rdeVFnyTMx2nPo9CDE1urDFc1jQ2XJepl1xmwYWJyTjvEGTaUcIRrsI0//xOfRjZ+
YCwJ2GiUXry2w43QabgHKoBVvTCWbsu+cpVAL1dmnQgp3xWdKtxxI1hC51c92RgY2iHSbwGRpRFu
mEc5FODzDGxInHitGfWroox/oFvpQnH8rmWJ/f+yGHh8gPFU8vRoDh+x8G297Zsw8Rz8gbi9EyYN
ifLclcg4MU39u08GahHiHsUbG/AEAAyaSB7qkDHEGNQ/4e3lm9J21vCxMWyszAsf7/Q1iuNLDkrD
VPTbj57Mb7qwlVIbWolRbXClXRsIpS9U8lM0Cc3f55/s5DKChgjHVeRj3Lf68emapBGomcLAp6Kl
v7JiMyO3t19yHIqVzOq3WTiYF6KUcmnNo8tIyhih9BHdENsHkdCbybookYxIsBt86hq0p+aR4XKl
rBIFlRwlrDcBUpS7hNQd7/Pv80xxZo6SvkfIAxcIzbqAJjk5PbwTRvj0aRjjmPIxfGycMJakHYkv
XWlLXpdq6a3a/qwKf20W3YQCUXhnp4hGnP8S4rMeBG8gN1ga6CRc7DL5JDsdzVoL1DSm2yj521Sa
fyoYKV3YW+/DzX+vgkaIosFqRoWUtIeNfIxxwupwDlQVz70kDcuVHBXAbUM603I23KOgWf7MW/Me
P3tlM8GC9zpHecOf7gk/bDSrJiDgw1xu1TB8IfCW20EeEaNFXKepkTs+/z4OL9E/P6nNucaBGFsV
UNCHB7zD+GnAMgghudKEq5IhUurn5LpBvC2pcR3tOYyCq8ic9AufXzn8Eqys0j2nmS7IN/ZpJz1E
eLljEsSZiNpNPJrBAtLBpq7SdDVhELZG0H7dGOB8kXiKltMYLqNpnwlNgrr+EQzzt/Mv4qg4fP95
TIf+ibjWQTQaRxfuGEuDJdcJsk26YXpaBQnb9qTAqpdOQ7c9KIo1GgVP4GHkBV6gf89b96/laRrp
cC6E+Y1x+CEi7Gr7Pmb5vgFrME0j5rUNEH/5rsKicNH0aPecf+LDA/jPFanSsOHWoeCL3/9QDZf4
z0+MFGL4FnhnCYepW0iBc2FnnhFO2qbqETD3LePPjvv/QQ76X+aKLvLs/54R9J/pr+wlj14+MoLE
n/hL3dT4BxUDAEwxHcBmSFAe/qluagsWEBBQGGqQysVN9ZdGgsEfgsACNJ6YhkSCzJ79ixCkW/8Q
vVCMSpgJkoxhmvx//88BtLg5+veP9t1HdwmwCuanNLq5mi3ajJo4yx+2ymz5WQntNXKZsAck2I2Z
M5BpdR8Fykgfjfoax+jxVRnz5kK8PtykqKqSxDPFsIFqY0rDZXG4sjU0SSwFYeQ2MKCFMLEs/6zM
1qee0MqpQ6HPdNpthwHHrybrkI7/8Inu/oTsjw9+FBXE+iLrIUQJJgodz6OWUas3ZYMkd+EyFSxk
2qopeqO22RRr+vvOYzsp6S9dhafkSQkVSESbuVi3DXDE8z/IUboifg6yPlHLQfAi9Tt6D+VQDnNP
m8pNMvKUB9ufbM9I/Fi6bjWV94AH83ihihQR59+X2Pujk7HYlLKCH8O+PHz1vVykFdAatAvj2djL
WhI+6WBPd104StGF93y6wcQQ0BCYPhkc7TGUvRmHse1krIbaOcUpumzgymO00oODod0zrusxkssb
a27kn+ff62cPCeKZ9wvJAmLdUdhtctOa1BJJNCn3axNBitiPd9oo0etBgyr5+4/JOeb8KIArAO4f
vdKyazVw+lrmJmhQ7Pt4TJZBr6ChFcRvWa0420S86vNPKM7m0Wd0LBo9AHdFNXmMfhhnuTORWQPh
B3/wp6EUfLyYeHFhmdODqlONgHewAZnJ+slumSLI2wnIpiRFtLbJhDNF13Yr0siFRotjJU0IbyMV
jxbu+Qc8/YRUYcROSkZ+bDBnh/s01xquc1xwUT4iPCykBI63n3fz24yue33hC76n6oevkw/HMmCA
ib32cUCwJAW/IlUt3D7W429Wn5kB8qRyt8bjuGuWY2nqlGY4PwjzdU1CkrhtW9ud6Hkt8bEQyUOY
D9WFH+v0HVCEEiWpMGQukPdk60OATijJixa5ebcLK23ay34GvqxFK/0aQ3HnQiz6bDEkdEXRxMyR
VPrwhc9kDeEYpMTEcjD2bSVHayOAoc9cZyifz3/c090rLjdasoJjojNsOlzLJNrhJYSM5hB1zlqL
B3Yv0slBeaHdcrp9wTwJxqtC9cltc/RMra+MRZQHzC0H1LXjSUrX8zBg1T5XQhTUcDBHl8bsIfOl
Pr6w9mlst5ixGfh7cbVy2RzFoDZvgnYsecbQUrndAFRPC3U2GeChp6sm1x2mSJeGeJ+8VzoXOlUp
rdnTQ1MxKMXI2MzcUJ1HPCrS9BuR91L74CSsU9rRhuXWIjYIuPbh1/u3XldeK9KdjT7HNcUo1hRC
q2vU7fKrwuG90E5/J8YdHFECEFAL2tscVFYV7/vDYSjQ+JC0Hs8SGxEaZ+9rgb1JM2w0kiac7Y2U
zlOw7hOqy2VedGyoKTWDtyjP8k0j97ODS5LFJDDpYshF57fzUdXDpSpm9EB5APUAAjnJZ7Qicdqp
lyCP4ku4ppUc9+vYNNDUUNTeZoRuxfsWa547Pwscd4rnfIvDRcAxnpNfQs+kRyPWqIqljXr6pXN9
cggsJh6MrVVVxDgAOYcvrhda8bGWMXtUYvt73SJLOTtohS7NKY3u5ziX5GsQUGxM8kTSQDSIRnWJ
jgA4ZxLE74Y15Bu1s3rUK4Je3VmWP8BPrjsr8JiewDAq55KQnEA0Hpd1DCgPqsSg4xbCyxqpQfPk
DaUfWXZ7NennFU4r7bAa8kwtAagzOmSIOjFGhtYjXw/maP/q6Y6Om8Y30Zsc0aUdVqVq89+pEz27
pSon6Q7Joi5aYZIs/6zlmDZ0GQKZWDhd+wW50+hOxr4TTaoIoLc80P20FCbQ8oChFKReNOxdnXfi
wyrpx7simRG4DkfN3quBXuV4SPZkX+2c2clzbMbjTSRj7b08v2uOvwtRnTyeUlmUhiAKjpJQ5ApB
8qAi70o3ab/KEK9Klzpz5O7CLSJuCz7xh7Oj6yD6QFGQ7jtos2CVe7gFYrRQWgdLGFwMIjN8kbBm
rhnNTijyqTJ+y4u5blBuyZVoOctxyXSx1e58moMIWfl9s2jaWrsycYK8MfMAO6rAdPAegsyeJuGV
NgJJoTFjMhcZcGLmTvO/oFc9V57GwQuXYYYl0Zxn6VodQFFbvj/jgNqiOMVUTlpks18KaWUTvfMh
XUZjKb8MzbQpxip+onaHbGn7yfA10ntQ/qRaNiZfNupjYQmLoJmUOWbiWt2LkBitaDXpG0T5yzvg
GnZ/FWEyjR9SYdbruJV9cAd2SOwPOl/bEQ8spNJ00Ai+ZeWzCx94kJf+YFv3Q4m3Do0ekA2SbK66
UJLx2XOkqkQ6vDTXdHTGFaTFGlEkJpzftSDalnqpzS98dAWpDjBxXhUiTbYG/YviVcPNU6+kNOsf
xGAAoiFW4U2ZWIuuneJ7pYdvjM5xPk9L+qKSuXFmm4EaMtEebO7mHvvE8kulW8lXVQ2zX3qDwObC
QcXRQr6BGZUblHji+F1w2zklNjx1atcg55vG+V2XSl1w1CTjye/zcXILZbYDNG8RLmi1Bo3W2hq7
Oznyq3vF6NMtTM3oKq9QhJFavNdqx17V2qjtefnyTT7ptVvqUryO7A4Bd0kx2hqVu0pvASQZv0J/
+iHF4UQp2Q3OExL48ZdQMiBKgN4EN4+D/SIdFO25lbG7GxycbnBV/Gbkg3pXy/g99rP6psRBvoyR
Z8YKfJaQIC6mHrhEnTryIgA7dT1lZrzPMsP4UjrKAFCwC+iD9kK2iMXq3+OE5pJbSCTFa5SPMXVL
/RIrIPNrFDdwuWp1mNb9mM0aVMUUTWJbU77hVZUHa58u36qMS/lejXVExWRjpGVUYo8Rza/1AAyq
Y4zjNj3iQwzlOqTVynaJj0O19p1sTjxqqUIIpMFaYCO2HlEL5H7S8QZjSTKXjSS1O8Wx22yZ+4kP
6TyqrQcliB9C1W+DHUVLuk1qGavCLI+atepgG7yc2yn93owt/M0CmQYiRhBwjSBEh5Rw0d1ltJXW
KXbiXqfo83XQmeOOMtvkcEfP2B7m8LHBKOKCvWhRGK06bRXK87c6Nr7FVKkQAdCbq6V8O43+uBy4
xxcgjxVUnIbSMyXgYWnVKcZy7h3jTY0d2A9Z0WJf12j5eIsLWo9gWBigXJfAjwyMYUbuZ6wWczLW
y14P9Pt+VKRbtQ7virQtXSTTNRclqsfcMJSt5QRfy6qt7jvcs97C3sy22OtdxW3z4EQGULtMZZsa
L+WIVZtVC/VVxNJ+kO28OTqX2yj1P2t0H57Qy4aLQc2E2jGCxj3CsiPyoQjQ53sZj/fvyIndGiOS
DkkQPSvzW51Hj3YAMGZQRne2px0gw2uCFDBZZAistllXM7qKjlnl2CfqzyjO9m5qqLeK1DD7NcpV
nM+PmoU2WCaP+8Acr/MA9X/FLB4DSdHWxpT8xkTKK2312THKn3IYPToGdDbTLEw36ypczoPxhekQ
UOuknF7J776M2vxgy4m8khr6H6qC3Z9Rlrlb5MhNxE1wBcR0nWI10NfKl8pHHCLk4r0qMgywlBJH
9n403bqIA8SRldtUn/hCcz+6YRxckX6mCz8taPOUSI8MxSTdoEM8QLpjDqcw02MF2dgxTZY91R6Y
emeFvghz0K2BVtzkCuQvC8sGQFylRS2kbaQ8kRgnxA/BYK5JdWYSBAOmFecEgxh5kZbBV1XjDNl5
IYTfXacdcL5Qo192GOpbsjfD9upKxSEtVoy3hMSjXMSZNL61uG88GcxZdj7n7EovZkQAc/xKyogf
fZScjVT2t0mDIwg+kuNXXapbV8nyRzjr+9lCvrnGQX5NfO7AmVULON9bsgk8TTGocCradbNSeung
6MsUGEuvNE954u+aOvXX0QhXR8LOotVpFtHqwxzBGDUvwEtvWfZ2c4PB2KOF7Grm6orMh8msh2qe
JS9vuse4Be1mBPdIBoqeuzYuQJfeJ7H9Cu0bwTqdHrxU4S1SSuFrowaR16tExDwH2IjMdeZi1AEw
Dqex67gsX9Ww3oFDsHdOq+Hfm+a/cWYUOuxZ9JvyMHT11JdRDCjCt9af832domho6076VTfa9HH2
0b3R1dAhu5HmJeZpJQFaCb0kADCayBhid+tyUKcFe+IXQnto3StU/l0zRddRltvb+r8oO7PdyJE0
S7/KvAALxp28mQunO33T4q5duiFCkQruNJpx59P359nTPV0FDKYblSggMzaFnDT7l3PO1y5Pmekc
zGl8rpv2rh/aJwhwxQf5C9c8he5mZP4SWW3w21wI9oM/YGOb0xbDpYWk5xwymKk0OPAZnnCfA2Io
vCetxifhgrcJAfV5OKgcOd/bCn6t2zqvhNbdJ0GI5lOll6LMTkSt3a3zeLUyxUE3jA9whx9Kv31J
1pGKk3kJsdvjH7nidZftcpelJudG09yN1oAd8e9EZUP88VBtLXwoln3O7QZOpDWdS4mzjAx4iyTn
6Q68wF7VsiEthpF50s1Xm8gHOzb5RpLZyQde959+OnZIIpw9obgO+OAmw4+aTvWGAADy+JrmNezr
33Q2GWDKbjI2pYWhQzOF41lcCXdM/eVBdcupJ5eMkIfwkwOcLLp8/UrGPO82ZsolbnsFdYqR3kGi
EvfOjCPOquD9ButwnWoeSkYX9WYpqwXGZiJhOSXjRq89wegS+ixQyxjFxk6JG2w+i2xn4ef0+VNp
hdzk7iSwAdS/JiP0o3Jt/hLAGzdMA8I4GPpN4OCkqx20Ut1oPzbU0dE0JS9eo+68qmAoY5ELWYft
r3Qyz2DZ5scyIUPFTR1zW9iQWwBdvo/Qce9BOeEJapMHKesELl6+rzBcYmdO/PSQYE9aAP06yjzn
Irv3M+IfAtbTSdMMEdssGMulkts+sXdjpYjpyn57fn5Mb9/bzFtfXKHxwK4OUChXl6hCNb8C5Fus
rcrcllkbbNTq7dss36M2KGJXW5cA24UrnpXrJPGsur1nG28JXdtUDBFGoAuVRkzm+Qi+qd0y0cAs
O566XJ5XcKxE/BFKOJThpnMNQjGXePSDC1PlV1EnfxWNExPlTUqts4ORhdDCf57c+nHt3Ip0+PLT
1yt8pelVBjlHNzdsJ82dMzoOyBJdxnYAjYPGJZ6HUe6s2p4iZUPUTZo8oeK82R1cE0V00T2QYkfB
DiqhyTjf7WQ6hDNPQQ6VKnNHFLSTflYE5mrDaOOAedrGvUEYAkO+iT7A2DPDbTDEk5X6D07NuIkF
8dkEtLirRNmfvMVmUzyiuAHjcDacvNlLFy++2RsNoTle+JUz7dkl5aJvVwEkiXC5LEtxXoPmrvTm
8WFs5G9/cQ3cQ0VxJwMqcqrp96BWFz+Ymsdh9bKDC7/KFniX/Rr0IbKqg70kxmtOV/KSBoBlh5Zx
EZFOQj0FnvEClDjqOwaEs+f8yf0Ay/Nq07r5/pcIC73JgWFtJl+ZwK8g2QRWE1lcApTY4yez7l9D
j1My0X6785rgxZtM/J2kWsJLXvfzOhenoLZfyjR4zjIDRIujruxvrn46ywfEmZqV2vrlTMZJ960V
Zd6QbSvbf5qrkbqhS5JdnbYXYkQqgJFY9wvPP1KkQZ1y8W3OGipE5lZbhuaPeTL6UYeJLWbdcpWq
+C71gMneyB5lS0IjsfjwWoNO/XFM0Ewdav2ZOdJGeO1bJ9BPqqX9S9rT1WxvIuqASCrD7NHuT/Bf
qyRdosHs5tMIU6H33X5rWOmI2Lioy41aan8TZOpXUQOWr2B9coGRj0YUIgGy3pb7KoezysFxz3O3
nud8/OybyouaeuGcoxxZOULv/BAYCJkmXnNIMvnb6EHX9H3YR36WP6o+eSQe/jSNw7Bpayjzrey5
dRbf2BnORPiobqEzBZkVydIE1mWtelfY0IwKXZqbsKjf1Nod/GDmOONk2Qjl75YaIEDlwmNh7rFd
h+YVBsXPSkrDRaRddi8CtZykr7B0k+m7maVpgAqb0nt7VLEoQfNN1p7FkPE5NvzBXoWJpYblgHQP
2C6AiCLAl9Qtb+nYv8kw76KJmDjf13tOs63o4R11M9bynuBM9t0bq1V39prsQnfpo3KBw+u2FDll
nT2Rqfsii9khVU1flHA/liZ8BAJxGGphHoEU9JERsBAn4hEcfPfqrMarSUDbWQXyOgXpkzIR4w/E
SZdr/inI8rVhgG1WUquA38xE4Fon7YYnpB27QLX3s9C0JXQwXNVx1kNqMaQfO4MG4DPvmGMcoUeY
XCxd8xC4gHUjL2iWO0u7406N4ZF826vpoHwbfXT9YkqOYVvHhOu91VUNLJjYu9mkqZ1LKGOT+adv
59u7iyg/E7638yu/hU9NmAWmksQS9KxyvNnTIabiOSumyYvBdekhKl3sWzSM/fON5AbNSRhlvTXm
NuNUKUj8wVliivXBrSign7xcc01j+qm6g0ua8L3qjPI6p1L96eTI4WfojpJR2bn9YFVaMs3Ke8c4
ETJGoZlK1/qLSY77Zoz1fDBENj30tpf2e3P257c2KdpHYEAiiYSJEDnO3cG6JK2RcFmbY+IdpV1V
OzSXaLF4pQJi1rtp2LWD+SLHbDDvBrf3X7y2zy5oENItZJLH1UpeoNtekbKKbzKqnK0KfnHetVGx
fNt6fZwAL0LmtaAcpkvFXU8eaRULIfrPmW8QT1hHBnciQXgREnh1rXqIfeZZRkezUGT3iZG+zM4t
PJeve56rJ4Rzm2odLlYaXhkEN9GiJwBFofs4ZxWjDyxz96TlYHpIky4huaEoH7Oi3cnCL6NCiihZ
C0DIyvlWOvB3tZXAj2FJzNkuJ5BZyQqxz+DZjVzNLaOn9LTaRbojzkw+ykafx2F8L3Mgy50Sw4v2
rc8maN/INWEIVzWMwuFQfReza9BzEJDNgmw952FPpe9n71npYk00tRgPNWfJpurct2oJque6TT+s
mheWZwNgcsnfyYEqDpCytzH4F2rdJLIhGmvEpRalqcrsbTbqaVunoA678WjY6ikf7MeeTKJtNlvJ
mfX6tywLuU8JxXzOWqMe74Z5aH7Rl6XfqtHBpWpLFc95UD2lrcVkN0cxvvSGyy5hemJAuV3S4ITC
a73MIxZ5Q6fLXg4e51lh0kkVWXEnmtR95gX/1en5klPNPzahRvMYwNreFaBeXmmEmbgmLHaelx4Y
JNeixotlNC9tTY9XrWtx8f1hOflr+L6KxgA34l9gLb87fA5n6TRkFfhEoRhezYNA0dZhyAnEayXp
6IeszIBj9vVriPCUArx2n024MJH2zAzlsB0cZzKUUQx706Vdw+z3LZfntzu649tQufYG8d6bMkVw
zvK6ekS6evNezcV9FSQjpQRb9E1eiE2hiGoPF4uMjXGI5tZ1kZ13O5GZLPG7+Xfhd/d8LGzQJv2L
NTPEe7e9TkpOv9qM6RNvTFzPoWLW5mRn1iPNTqu2Po5NPxwDWdWHfEzagySd+9WeF9w7OvQ+LLO3
dooiOqKUMmMnrE2kBNawA69FcmYY7nJGQziEFutgE7AcEbxFmPzAjl0s67M35lkkLbs8raIjE79i
L5y7IW5Sl0IGYPnHtEx/yISOyeZKdhW1Irh0y9rl8HTAli/dLWVOeRJok6iNbW15+r5vVyZWtj2K
V8dNuBesFiRbGhafDEkWBiqemCPEAObZymexB47C/MxYiDPvh8tiU0lXJDkexzJptj1Ct2qj9DzG
o2i7w9K6/nauJ1NzvFcGJAuveNC1157y1AFwCONZxtKziRjAkvjsi9K9b4rhzrhRrYifqj6rPs8+
G3KY5xuXnGg+1Na/rKzUMUkJ9g8qeJMlgT2PmyHN9a8wLDLnrugSmA9NAiOm0J35u71NmumXFGo7
2I8e7lOQO9FsZQUP5IIQeENm00K5OKM+s+N2HUYGSIEP2pYjjVDCqxR504QbbIy1e1gIFPEig6k1
7/fkDlHaF+GvVZDYTnOyZiEVd5C2ycnM8BsccTkg+cXREQCC7c3c+en7aeTtJZA4gfazNvqr4Pec
PuxQcxeYZW+n36HV5POdWFHXHqd66FI4s6p66+r+760EMQO7oeP1utGVWkHIM9UbUMCSQYo5CHOv
VGK7R+4KT9ICeWn+LGrH+07r1LsoGv704P+9TtCq7Ioj5SmmCMJZugOB5C08wJEi7+SEo2/HSd+V
00H2df8uvYqHqik9/sM8znZBOs6MvoBBiG8Up8yaF2BEy2ATJ9tZszOfJr1U9YOtnPlSLUOhY3sQ
9iEbRyi72iW/LhqYOzLP1vUivmuFW66uwUT89JbROY+kIjr1rnBrBxhf6Yp0q9LJmGM9y0EdGMvX
YNczTxg7lpd1SI6NMJj0jFB0T3ae9MAXmaputWFtabf35mpcF2dmIhuo79r397Y17cOpfcICNH3I
gvFzaP42CEJH2/yoy5bYHqhTuDY5bkJTHUZGzNebqHIbdFBB+bQ/M6rabBx+gl6sO4JX18+uyrdO
wDRy6cBalThpfDou5g27ZaLzudFWMSUzcLk18VnsyNan1fzS2aTTSHgGa6O0M2O6+KTejPZaRqn+
C+78YTSmLzPtvQfpjdjDwjlOx1Q98kucZ0bm5YsdDu6bMNviMLjzd9A7XN3Z6h8U1TbR4lUGQElZ
Pkx6sW5ASwZ8xIwpdyg6iWjclGMYAsoQvfSuU1UF/rYIR06DWUMn7ZwxyAgSWmZeEU/V9t3gi+Y7
daZUkeiaj85JdVNt3ygQ4JFic7KK6VB0OQ2945Y62DZZT18gCbX3I/rGYWC6U4V7KYPFuctVscid
anEMRRkM9mZnT8rzz2ClceXJxmrqmAcm6GJ7HGdx9uvOcB/JXfW9gyVzw985BhKDpFnd8t4cU+ER
RiVseeTjzdeDOVoWucRzz9ft+wrZGGoVtrCoOdIplqq3yisV85y+9GDu7btyFhwF3mjw/wunUAD9
SxLAZLcdmsu1Se60E0L2nQkEzuLMdVrB6RJgcJS6lPZdba6L/VzakzbPYe921Y0guk4Al92yvZEi
bsfEGOD++QJXofKL09lFfV8q1jpbMQ0dfh27JXN2E3q1MO5Dr7XyA78zSOJEZ9XZ7AOXaaZWj6mj
6bAsv1xO4BC4EkE3P/IMg+/So42j2kaoML0NYRPubD3j0gyNrDvUBm1gVTHeuJSi1Qd0ZBg71ulN
9Z0ZbJIWI6qe2F6m1J0Pa9rg10aRDnDjnSuVJosC/Ky0vTxyePfn3PHOzRhUhzoLvT1yhZvyY2KW
Y7v9vrYkkc3rzetvaCcyVUht1DgTyUcAGPRt+Y6ylnhZ1xvsv4agMGJ25slH0lgd+IjWyT7guYJD
7SaUO3T5WhcHRtDUlqPul7sGXihFXc6z4OK9P1e+zSAoq7zwoYbodrBuKLR1CAuXNoTIrkSW6J15
lqncYXZ2L7e1SjyQbvIxgzvgMbeD5rcCubsbtHuXJmX5DfV1uRrYna5jl0/5fgpKTWTxirlciOfB
wtRtuCKPkWd4DHJgRDPz6uBxqLCLjXSwTjlHhDrNNGR7a6h+ADEU2zJMyGLSOBIiBnIOf5MbymWW
+osgu+k5Y33yVeb4C0UVdtu+cRqQt25lboQ0+J4uOXZZ8v2Tl1UL57B2dn5qzGS++HSqF5/nLgot
+91pViuP2NRa3xVTBBZnfg8hO3WW15JF61tW2vJamv6HPTHYmUygtcQMJtckGdp5VwbLpdaJ4GSQ
pDRbhIkFmrQcLfvgsQyHKWGUx+cklqpkO9mV41GHfbUPvDL8ngY4Lu04yTtzaroHOxHDxmdCSfeN
IczLbqedyt5Mkdhnvx2+dQlFGFnh0c+T+Y5gbHLdBE6qEBjGCXlRy4ZJt78AU+bJ1lTY6Erd3Khz
hT3KmG2ivatcheadVAjneyA/YIiMsFHmritrnrCSUIRfyi+LaVMkhkXbX+QXsIvBR+Ys/ccELmNv
2uJq8Dvd2+bqPWKwmVYKjGY9CTbH4XZhZfYwUYrEndGMfzmu6q7NmnUXQw+nwvSZG5neBKc9REa4
cbXNoMgscIBFpVxRsqs12PQLIB9bLs1D56TioH10ACSTcTVH5lCU+7oQ1c5DqIOpXazZV5Z4QWxk
UiSbnr02K9i25VwNBoRc7cycOMOlbpTWec2YGZrE9DAmqWE2Tq0LbxKdrMmrEgRbCxX8sy2g3Syo
N/csJEOWelliAXy16Nl9owL5MjVrDMRI3UMS1N/+UtiwPccf0plDXIxqPdLTpGTIk160tWtDHJta
zkflUYi6ZeiezZxZVrIKd++oKYe6uibOdbZ8Ioi61grhe6vl/pYk9NSkE5WHbqvdisH2gQFOAB46
OYzuCnOHJJZODCVckfkJTYjxsnhNf9VsxShfcxnz/COPCEURqyq33zE+3jq3xLWPqXtzOkAP95+S
HAVAIIvqGOoxPLTFkByGwmdCl4fbIhDyxCuLoT1bP1HTMdVOmT0KLNJXwyFVKKPsp6PF6/RM7Kj5
MblW+uCWxLiMtpUxx/GsR2sO30rvNl8167rYD66ZbwVp0hFyvCwiTIZ4gbSzDmW+2vskK4fL2g4E
19dVwvOfhT/2lHR/1WXzg89sirQahl9jYfkPSjqKiLcBBarfDfw57PRYdsMFYSUeBZOFcwg18Gnx
IfJUJoEZphs7yjjMSTMeXY8YQyhZJ8uaFB53QhxDggo6qyh2CEle67r87fbITCTRM+bSOhu3EXfS
DdWNRIJeMLnRb4TyShIDrbonleZW3xjgiJulaSPmKvNdSTfebdY5e2IU3pxnUT2NVM5jUOfeVna0
E8bAOhKTTXiSs+BhdRda5rQ2luzcaZXH4TimZ3QePR8EZ2I4hVzANTOsalyfVzHJbckhuht5iKNq
6pBSiXCXDs6LL4rvGr1YDAYu3bIQhEWfm6+9WR4YtRenOly+2pvpNuB782NI7qPcnnIn8uzldQ3a
ydy0uKpZF3TrUm/Ic89OxlqHN8pQzcDSX4BY52bBWTnWXYGHicZgmLjJNsptDCI9aKvlOBkvc9f2
J2uYlnPK9bzRxJcdsKllDOEJ5+xUwEDJrzSRmXV2Dkq/iUB4Dg/BDXTrMHZecLHvmSnShNB2Eb1o
o/wLR0EGRd2+5FBPibcP+x2YPDeW3IKxs1rFbjGwpbXMXu5TPJWxFOQBNrnZRWbnh+e+0dyCbuo+
icRf7qBRq1c3oYmtmVR+AD86LotxkssA6GEspLxjig1fQ3/lg1tfcC+GZ6+o8xNJBuYBaF/3ihHP
PGslgjuZKvUXw2Nxzg2Vnk2zGTeJnQ/olQvIAwJf047zjK0DazKWPpA73L6oD+2CiDAMbjWjXHNe
ULvcLVUTxhYYGAi/cJIvgweUL8hZW6Q0/i+t0QaXBMUpjmlmYVa6zsC7lko+Cav9Fdhdc9eB6ZFx
t4zyQHacB7NrIc9iXvrvsGfLXyGq3tDccTzX1tmbab3uF8bcTylUN2i+darMaGTUezJGRo23kpEN
kCQRU5klUAJ/3jMzMU/+RJZKlvA3aDQCrGJishmXVdedPPhj7QbSaHCSJZFuLLnl18JJMx94q8Nn
YFZVGhVtDZLK7zqCYAZ438ts3lJEq363IFc71P7S79Am8Lbl2IveE02JyewjCPV2FGNJqs1gCkIz
DeeUMlOxIntQ/quTWuJPFizhodfUZOOSOeK1db3uOjmO8drkg3WvG1+fiGV5J0K4vp9psa524epT
nXjyyagXWMBtWttHz1eDZoxurXU0sRwjNo70v17Myz2j/Wrn0hiKzcgYXx4rcLT1xhtTYKki1aOz
NQiajzyvF0Mk3bb5vdhNNuxCa4Xrp/ryj10mITsVg7sgCNg09L3gsenCseCRz6H1blqZFy8Wfmpn
gyrOCrZQ3oEKeibc+64r9xxo1GyVu6IBo2+ckPz6Ztz1N9Iui/ZnNAwz8+xBXoyMbuGlnjj9vAVl
XJTcaPLqb7C8s5rafHPQVFA8FV56CpomiejIPftgNQwaRFuDX54zycrDmW+8h2xsYW2YzpD+gFwi
mdfykWm1WXmy7Mb8trtJnfpw5Xxw7Zkthr3egW2n06zG5l5ORvJuret3NjcBG3l236XLOTYBWS7J
UnywZ1HGfmtMgJ+9W5fsyL8cYNi9IN1ThcW99IfPG4uKaeKcWxGE3RFhkhvs1OzcgCttW9dkinfN
o4tiKiUBB0ZGQLV9MBOD8CkrZ7I02IWKUiuRezMl4GJDpIPk7+QZPhKkwMGd6f9mjJfHGsR557oT
fI2mu6+KEXhgVQrWV1gUkGR7G2Gibim0G8bZouujRdMQ2XPwO/RTRA6IKfe1Mvv3wjDTYyiTFIN0
r/SBcZTiBUIIQbNrEBk6pxe+3+iI0OOdQebNaE8nOcYrRpyYNB2GxysfkpH1LalCYW6cQ7HWL6Ok
99zCXQxMfrC5Xx1zvQRhazOVX1JjPXGusqP12R5TQTH0Yj/qsAza1Dx8wW7O++LYpeDNbz8mdh2H
NAvkWgkmZkhUaEjSw+jZtiajZRp3KcKSmPGfMUTN5DxNrBljfAbsh3wHEdbsfo149Q0u/9vTR174
gQ6r/1ibfDqYdltROATNtGk6o/2wB5eFaisd/0O7BlpBXy/1fZ+4xRmHJV8HRV/Czot+OcWMtzVG
ceG7zeHcyYLPsJHrMWcA+/8VXSKp/GfJJSodT5CVghEZG96/yL+lHHpn1JCd/5bTr4EGBTnVHih0
BvOIehxKBM6sW9fZ+8lxAbL8i2W9zyK47zQGmZAu+DAlCSxwRRIkSDnsgxfspQHVWDE35Wbt7cEi
6LnPjJ+6X1jOlIOsp3/XD/+PnH0vsuaff+V3YTz7jYRC52nW/+//Hhls/yMfftU/3b/+Vrev5j9/
Lzxs/+eruwG4/ulfdn9Tja/Dz41m3NHr/Ifd7fYz/7s/+L9+/jts5JvX5f/t+0MgCNbsn+HIt1/x
774/W/wDYQ3/gO/CYkZr9B++Pyv8BwsczDSYQhGMu/8FBGZY/6DQ4lfw+Fl/x91Z/2n8M5x/YC2y
0QRiz+B/ruX/T5x/QXDzif/fx9NloMkXhl0akzx/Gkk1/Ph/UdMXesgNYbdv3Azi2il3V4eMkEsj
F6e5Cw7ZUjmnzOthETAMUdOnHewR+0W2NZMDXu4893m0n2d7AbnKWH+pgJnmLEm4/aeR5GnjqV+f
mW3FQpMIV5ODndzJYRw2NFvmO/FWtvVkGr+qnmlTnzBHIVkIMY/xJs2/2tFEen1W1qHx2TR134bS
Z9D2JbxWp9r6plaRhDkca3ILWDHs/KCAkcjK2gt+EkQgDfsXlKl5RF4qGrcBPx0LA2rM9LGo7HCH
dPZYIU8PaxeyyMMc6Cd3fcptGqvWS5+zFAzpOJ3UaJwcZnSGgeqL3J6NWUrUyn2/VcheObJXhzQK
csLycZ9odTD6Ya8Ztftdhe6C/S0LhWT8Gn0gVOlEPKIRssHGkyB5U5u+uJ+ce3mz5WsMudS4qbA2
VUhZs9rDqWMqEnXDrsiIfG4Q8U0TiCqf0AsjnvJgS25RJOjWp/6PIbNtUP8ZiA8BurGX+jVAzGij
+/SQ205r+DQ65kNvKrHphj7bdxRBRTncl673us6EG9pmXWxmEaTxjTkZ3pbXDlqMIfvJOkAepret
XRS2pV+8FZOCLUhR3MAFXpjJ0uWUG8Py1b3IaU1g3p+M+s5yfpWz+4EkHDCnZXyu9XcBRcbwbxCu
4ziV8NnaHjeeaX0nw9rsK5EPZ4wV3cMAFcVu3LeB5ivx3Ih5HTW3pkHA1ZK6sDYZ9/pp8mY21dbM
XWuXue9evuLcnB4IBGa87PjdaXHXC/OCDI3yuZGsBY3wyIRoC2TGPTNJN8mEr5hIQPZYRqr/CSyA
OTNUU2eJYCwthh+V4BhYpUYG2bAuaI82D6nK9B+zQDgY1HuGvVGCCcFUEnOjY2q2GCzC0nUAVBDc
o446TYCcVZts/aREpltqA6EYG1mHYicURG+MS2Qs5C02wcEfxI5PmdSZdmdWsEmZ4mcDm1ICqdfy
SsvqbbIQdS21VxAse6r4HRLCx8Qvdj5Q53o0rwQzRCJ4dnKobnqyGHST+9bdB459FFMT6cCl3FeQ
bowTA+aoYI9l5HHT/e7kS+fvMvGWZDMmgfm4JNVOOkl4McOuOZKMEJX2CoHaOLcBt2YRRs3wdRt+
es11cG+xBoguG8FI3iMyvOYCa7LlMIvpaZhdFgXy0SGqEY3WxnZyXJjNjbchngjeSnLjZLIyLip3
y5p7G4IvjsX8QPQhP4OhPq9SV8zEjf4x1vdcfFi0mVWLVH2qyy3J1mjVhim2iMabj737VHZwU+ra
GeJ+uJoFehFRxxa9sDM9D6o4rkg2ePlzJp1bjxSaYma9SM5g4j9aY7rLYYANOOfR/JIkV35zOW/Y
8pL1x5gImcNOZ7zuhXe0W/ZwpYF55NPLrD8JET4VS69hfJmT/IO8SLK31oan6hs0KFU6j4gtt7pn
DT9/9y3qzqTc1RlvGqnd0Q1hm1iv9dRvFK95K8BHqyma15/E+NOUEqwuskD3aUTO3hdX5BEcEQ+j
m4fn1TY/XHaqbtWQOpV+mwsimap7ld4t5NcXO9co72qawZWVUm1Fs6LkByt3CphpgqMldW3iWEOV
b2SgyxHeHW4qtGqZiJq3xRxndBkucTw4QTf9yLemvNL5kHQS0rRNE9/hrImlKXY8dwwSxLhXuDD4
4nEARoZCbuDX4x+WtCccDYg3n0V2zPq9GJzg6tjtS8fUK0v1Z+v4+yw1DqWJfFHWjYdiSnHGI7he
7wJTO5B0swdNEudD764Uviqvvjs3uxiW22xwUV38OvwaeWtzplrCRLsPGo3Nq/Wkm3L+0lOO8KwJ
zbsUDJka031oy3RDjAYp5TJ7ZHh3tehs0aPDLZum/KyL8kGznP8KCxHhVjgmdXc/rR4x1dqL2z4f
0TK2oCxgQJxKa4jV2ouDcsxhh++QCi3tnlSdmQgxSA3rhU+U6yTsMCq60b0Dajy/exqBfxpW+pW+
J7JzLlkWUN3POIXWuym68sB6FE+E1zHOl1b5oRkVbZy6PSUuQOa0gVqbVMyXui7ZszAaYCqyDJfj
wVHgyVsTyR75UkcvEGyvphD1YDEMp2r0h9fEDfptoNe83AScRDRA4zbvex74MXjPENOxI/DZXudv
3dRFrsnlH/rT1a1C3kgUOLP5mjCXgAlFeSpTkmID8y1c+N5p56nLPUgeer2MrMTRHFnbQjjvTSZI
IlHW3MZzf07T9o8jZhxykt2XqVr/lHYJy7TAG0yEc2Gx4lXh30uJ2owRrPkKYe5UjsOZBfNhDtd3
enRGdvPvvEeaw9/AidmsRwtBVqHfHlnr5Nuu4QP2AcCrJt9hGy8j2zX6yOsrDGQgD3uVvYuGhaVr
vbdWu0tLiCGSeV+GQLFuMe3I7l370z7TOtt61gyz2xRBjOXlINNHlmB0Y8O+89fb9bJpxcpD5SpC
4BzDODCP2IA45puJrPawsu4a1wE3oBdAmwn1uWqbjuFm36BCAom8LMm8VaxdduZgEEIWVuHCvdrn
dr93vK6/9obN0N5hm1vhxFvjMs9Asok+GV4aB7KfQ0bsl+eozOWU1RqYGZN4FDnAWjxJ1dBiu6Bh
Wji025w4d4RqPviT1ro0iUNBhD3mvplKf6+dxbkGusyBY87Z8JYgZc2OHlvQKxNhuWxYsXH5L6PN
Jq3L0b1Nzb5cVanZ1KQ+reMaZChH86RoNokhw5NvtFSUPq6gijCasj6VivcI67Thn3mrO7Yfgf9J
BhjZrKzm75zanAeOsM79amCG+tsqWPNv0jZ07Clj+JA8DLtxYOzBVJlAGVZOLZtczf16Csa+unMG
x6dWLPsjZ6KLujZdoC5kMDh6y+cWLZnYk/BwRiKQXi3E4cgflubeIBRjUzq/dfjCBvrsUl68DU25
HBmJtvFSEsosM8/G+ZZMz0aXzZ8OX/2Dl3EhTUVib8OCRV/Qdd5VrktwH3azvPKlJMe8mHELJaxr
CpdTqoCKuBAQUIRVsHHrAfcDX8D6e5gsxNGmf2wTJiZhHSQXLuN/o+5MkuRG0ix9IqRgUExbgwE2
+OwkfeAG4u50Yh4VqhiuVUfoi/VnGZVVQWZVhPSyQyRzkxk0GgyAqv7vve8hkOQOWP6FA20+m1dV
7xi3yura97Yw26fcZ+TozpPHo1dSXYIgcSqIk8Gmlb2i4Z4WQVHm3+A2ztdFPxzCS+4hdOKKUFpS
Or6xg0Y8nM22HfeGW33L6vF5tYz0EKYZlSseDdTlGEu3tL77/dads9ou4rF116/GVnVvjR26T4WQ
KV5nDA3SZKeMv0FS8b6mib0G3je/DXPcf519DL3UioZhRiYfG/ZWa2DkUOKzh5D4x26jiutGMLa/
6hxdPora+8Bheh7b6XnWRVIED9sgX/OMilbGGUQUqxsM3qe5LLBDbZZ/TN35lGZpfjelYRWLWX8t
AgI9w0iBL6+v/Fos4quBcyTazOHGSGcOQClGbMulYwbj/ScwRYMZ2mrunMq/toeFkSPOncuGhL3h
0aem9NRbo7wuMjbsdfGRFUj7gGBfLOU/ldrEZLVMiS7de5r4GGhqnDTVz5rfck/s9jEt5XSPiQ9Z
pywoVyloOSiz7dk17OfWXdjakmm9mvLLgIn5Z6bDx5ryEF6DV2u4USDjzA+eaz63eronwifPk1Sc
DuhyzqwWa+sgv61avHaXc4vNISXzq7Nl08lZrLBHPUquNEHbfRu2HJhCAWo8J87beVA7Jc1YvEzZ
FFM6lyBlYBRaFFRjw37KimW8aQphn6aJUe+9T38vSrCQn6WbI0rkaXrCZu7Hs2UENxQFtSi4bjec
WGTdAkNoOCc89JJkpVK3VVEg7jAoJkAwdBVPRhPuCzQZAja+kiDYsSfXAy4blE2toyHUdC5PBfma
PGjs65WQB65hU44/NEmgOar7zqR+pJj389jl73IauNoAiPvVkPJ60jV1Pq3IFJ1N47E3xlQlfWW6
xZUnKcLZjq7Tby+GuVXxYOiDt1qfpdkfRqbCBAi6addb3iuH4pIp2vKWdbWOqGUP/yBf/D8NXO7+
P4MkMUP4q2nJ+a3/P//R/pmR9M9/4V+QJOcfzEogVP5rSML/+I+QFL1JZuoPytG/2EjC/YdrO6ZF
aNoBnASI7b9GJLb5D9hzPhWCDDWI10A1/Ndw6P6PycdfsZHgAf0yIQHzSj3QBXKAxzgMgIL8Rjlo
V6nVqqv2HlcczkajY+NUpWLnFWyJuwW50F9Y1dU0c96eb8tih/47shJ0zPu9EynXa2W+efWA7qU+
4XLRIshyKL0zWlySkDm9XZz2O5vfXVo8hHZ6nFeW40u4PdoWo9n3EnUjMyknqws/36XNzCbXLd9E
6VHHvBlFPGecs4TgrMC4mh403kOotzllaRHHkfplW/Nt35b2D8qHOKoGrLVBdoe166oou48Jj0PS
wMTYbY4PJbz/YpuDhDUidEQciVVstp+Dbv0QdiNQ33yqBuu8jrFbk0Mt2+bGkZY6luN0qO7Le2QV
JPrsemuusdDsg8o8hduVrrJHwn3BwZ/p5QMYUYOvBZqyUew3MELBC8b2r/kICYD58xmZzrfpYAuj
0ElK3n4bvWqr+FBVe6nCQ8bAd73EDJ7Qv8jmkbMgBDu3hsFwATvKXBCOYEDQDbzl7A+OqaWOPLSu
FkXV4dS3cJQaSNocW6vGeepPzk/eA+Mdh/Zgj6QhXozReGsckUaNXxHdkXgim2wDAe80P0o22TuZ
pXZMIB43utiyg20uxL1TZvotwbok3boPrXi1blkXxgO7qbNch3q/eJy7qXaaiYF6iOqtWdw0s5zj
GRPvPrRGOyJpP+CXGss7xUv4sDGm2FcG5Y6cVYO9NVUv2TATNzPqd12bDY04dZegx5FR1yVMnlTX
L1ChGeFPVkNTBbet6gfKEVcWtRUknDVg7nHmBWt32r1bwrJww/qvbZ1JLmPQRS5OIrIX7RL5k8oT
QmZf+PGKCJZJdmaeXUb+4C1HoJgPqyvxzvR1Gg8C57im2v1LWvnZYanCb67DRJ98XEePn02Jo2rF
PphZBre5SO/ZqwZsZVZxhWcpe3VIJMVTu7HtbS0LgQ5m7d5sVPGmvIyoh77c5KoCWTm0KCUY6RgQ
mWWMx747l7L1T7IhbmtriY10ILsqh4bU6YwLLi0pQ0z/OUkhibAreqYOcq4IUONHQVqlpK8oBwZe
IynEn2lY6JvGQ9HGYOHbcTWnXWxJgK+BnxRWkuh55qxXbenetpf8zuCHjIuKM0Fg4IyuCrJ11cbE
0Q5pSJIG5yF6RrDk+x4NbCntAxzLnGOdbkE0CVD51lgNL3Vusd21tjBSJlljG1n7Ch/AGHtlgLJR
rMz4xyknAY8VLuE6oJZ6Wx3rfGGOR+8tfSi1OuW2LTHnF8tuUWkWT1nnnJZwhC6B0hatsC6iNXME
pkQiwcQWv7VL30eFdp782v1c29o5NKbzJgJeZJw4n6vJtg7kZvyo8IufvkBymjTO+9nlGxlqvcM2
ZHDAwYYZsuG+zX0eZmIjMwDl+bL3p77ZusTHi8ILDmtnBHvkkOGm7giFjmG57l218EBaSxPbOrVi
JtUwONIax1VHbRjnLaYUWYYpq5mrnRp4hNtq0Ls1gyzgNQV5RTek58dnI8o3ZnY9rklACPBopzXw
VbW9Qkls6Xcjj3HhUBAtGSt+1DFjrOF28dhL/6jt2kuGEqfJn9a3/1xP/oyY+w3u8c/VA64e6HcW
MMrQfiMcGS3pgdkZW3ZIzlUTsuvkYTD7YB8azbeU4Ann2vSPjcMvfL8/f+ZFUvrvmT4rlgtFzneF
e6nSomD6txVL2YIIgSfVvV75MENmwS0Gpw6jiuX/Td3z5Y/65aO8C1eUMAB9psCAvMvX/5N8sBo+
G8fed+5Ba36nFzaZNn3OsJAVmjjB5PyhQf2v3+zf1uLfPu63q2ltdCGXS+DcG0X5Isr1xchTQHnL
ueej//qH+x8+KkD/RhpBtvHYRvz6zZxuqiqoBSEX8VY6N5d4pXjojL/hqv3bT+WZv3zKbz9VarVp
N/h8SqmeF5Lt7YOZ/w0w6X/4iWB5cQteYPEWNNhfv0jXCaTXXAT3ywioTJwFYblFPJji5zK9/vU1
+w07FTj08lAYw27sInRy5/36USW3Cb+QLh/GonxgbX5uffn41x/x7xfsl4/4nXfnLuhVk6fgpJTW
M+PnU1isr+T+/uax/f1jeHx4fqh/ggsJa+qyq/3lvnYNaZGeKO45ipACfzOKL5X4m8f0dxpPwIdg
GDQ9yiADfprfC7c1zR0pG2KkeowPJqr3at6X4UNRX7emPjcIBIELnzF9+utL+Dvkjs/1BJtmgRwp
LgV0vwGHcHQWueWM9X3bhQmzs6c8Q/KxHsoQkQwatLJPMzu28D4fHUzTMvnrz3d+1Rxp3uDz2Uoj
i0Oi8tAdf724RVCu60bG7X7JVjg8Wnc3o0PEc1z8PrLNVMXNSsGr1J0Zzz25SO2ZzndbEZOfjO7F
NgFRdJhHIrIn7kPTNvq0mt4nWKLivugQY3xcrYfWMf3Y0tQ/BgarDHAwi437xaIeFGyjNkjuzO0D
J5ahm94FmrIfLUAZAaVzj0yU5r95VXKfXr7Yn9+WtJqCw3Zt/rEcAfPu1y9eek5pZsbg3/nMiKO6
ZdCLv7w4Tna5gDnqcXOwHXixS8kAisf5MMvSMi9GRkbnISPY1sqqG3bkmR50vJQX0AqB/qQv8g8m
hd59mIbqnNdlmibebL+aZllEarECBwxzIU5jp9Nrn20up5LZvjWZQqEtAhMcAzpRMnjMVxmqAzVC
Snb2yTUvDLXamm81MZWveVj0h5UoOv1eTvZzGZbmsLV9OZ99JtgxuVFOB2VAimRWJu0vTrXPjBFp
cQSEDjISOVWzB/DwSm7UZGyiThxJqNDWl6qcoH/tybwcdE+SuaeeiiTRQou3mTeQKUZs1phFcBDx
ZJL8m9JnJ2+IU4crOVhf5DeypmfHw6x8R0B4ePQrs4vbVgbfvUrJNfL7NL/2gm34JoZluMlF453J
KFAmIFuaodqZrKedi/eCG/YcuK3ae7OuDi5pjR8IpYgY0jf3WQ8WCn59Q7TKymKEZvOEB9I5GZkz
J2OwfgAauxBp9Kufd2IvKjXFYW17Ub3mw2EsFOitLL8Y7F6yHGHAkYuXlH1bRsh7y1UmkSangUgO
hmLyXhfk2ZnDZn9j4omOJ48agiXQMmJb5+0mMgE3XS22W1p12mRyaT9W4A6YmqzDccjA+KvCn9ja
ChJn2aiOnSYIaPUwBPJ2Yvwx4N2k/9r0bwZRoUnUNFKEQR08ALrjA8rFLo9bOz1Zk0ljpFFWCU54
etUMc6CCPJhOKMbhlVUrcW2Ns3k9etBsKmxk5wIeItD9vCDsUfccZM2AbX1olFhe+kB8lsq9YVe6
YhI0Kdsyq+7Rw/DALaPEp89eV8R5MKpP2WwvbVCnJ9T5GTXXEddbiiRe63B77JxwuFJNO//MVPCu
G5RXs0KQkSEvASfvsR3YvXE3Tev2UM1uFYFFzGnyYhQYdItzF3iLxW/qO3eczLwTfltQSB0qS+mT
QPWywdmjAVVR2GRP4UJafpUIgB1Z6oSWuuYnuGd717uXXJPC85ani3e18Lid8MHV58rMyco2aw/A
KOcHLjeM+ZNwE1kKfYJeWj8uammgPhBSeRi19iJTBRjVDSRuL9VpxPmljyHiTMgttMzVFYwvuRKN
szL7bRRWG7fOBHpIkApUJhkxKyORxUVuDgwJsk9fI607HTwxN2B6108ZRKSwC6Gsmw+dhyrpdtl0
wsvf3RqLprIc4TUOstU9MoEP0aic9ZpMJTtjAPUncv0Z/2fP3AOF2PbbCHzAW9VcMjJbsS47fhOx
ns1X4eCPuxXDfQK2hFK+sd7NXc+xpweXQj0CoYxpLc6DFKQQ0vWc4qQv3xrvGwetW2OCQJimRXft
sQJfVw5myIp8a5Lx6+2CUkZl+xV6BeNwDwcZGrzCCx9rp/rBevqFVM0EYCLsxHebhBUuDP2NbAKg
kza1TiLv6iSXQXm3FXl6LBri1ZZc5dmtwBB4c5mfiK6ux6ZL+0O9DtONWmlrq2ckWzIMAWEUQmQ7
Y6r1w9irj7XBkT4TiLvn4MjZViBO9s7k7wvpOTc0Q5QnZ8LXKhxFeKw2wniuM8pOUj+PgnbUdIm4
OFIWYHdxMPvMkMeJF5c1Geab4eFl3IJFxj1v1cOYTwyBQbaTPVt5LHWYn4BFNBR+Nj2Ew6xLTM7i
u6CvunsL1TBuCqc+tl7r3Whs/0mOs3gr+/A6BD5GjA/2jFmEgNgsJBnVpS8Yk7+vtflKSgH2B3lF
wvpFkbiIybt2aT9sjQF1s8UWzVPAu7Gqie+sjTwuxBQerGHWn5tJ1Bj7rLAj00MC1/1QXvEWHLC2
CPeKO827olOHKETHDGcm33ZYw+KRWXkf91u9gCA3vrizpY9AzfykU5c6SyMzI3mZ9KgcakS+qYUc
alckylnLW6Bm1HYbXE81GOFrsbYjOfasOa3oZUeBz+jVWiY/9tAiUNZVeT97RkAkOMW5j1GY5FKm
btG4m2jpRYFNw86NC0Nv2LVG73+dsQJFdZfKo7QvSx+W5zlywUNEuNSnF0R28jZFcBk6X9YEyATL
h+Nx2UhTeUeTWu8vIQQ4Aiv1imJhpeZ5GxbzdqrvKXevSoY//vwhG9/8Wm2cD8dyEAdmRI+D2W2J
Y686sXKxAQWYP1vyhjsQy+F5LJsO4IkFBQg3Fe+wIYRb7jOwK/PPPiy5tT3iMG5K4SBqvr1vSOdS
IW8U94vvvHeFzH7YGOz3jkzlXeCX3XspyYZjk6Uf0ECWvSXICriwdetD42h5WnPbAvE3l1dLYHLp
FHsH1ZUfahGNExMIBvjSeLJ6yANv5drNJaqvXgt7x+oNJmECaNrYZXa/hpoqllaaaArsK247tgex
32IxlVNAz3Q4+gfqVMvEJHTHuX/diWWwz/DtnhnmWzddl72bfIk98V2GXyvDr5bM0YjiHbaSVTF1
ui9CMA3DFsC63VJkGrmpNz20PpiskTj1LUiI+gqqcg5ayIUjKQknYFRVvbXzAaCd4VfBNF18XB1Q
dGGomfJhqdW4y2jsuJUtazmiIRkWYWaJVDAoHSdtYr/TxcvMdvOEi467d8z5o137u7lO2ZXpwSEc
mFDGoJmsxGITvNM6n/eDVnDxZPmzFOn4lrvW53z5z3xp1iyD6YzlNVQUXwbhjZvNb6XHBNnKfbwd
gV0fFzo1PpmF0/snA55Yx/xA3HvrZsd4075rJ7grVGxUpk3IJw0i5bYr/2q5Tre4VhgLp3q+qH8Y
cwX2L38K5qgIczOai15GRYBMJAe7i2Hn1ngEqFpSUq/3qjYRPjriXjg23i1n+xQkN06AMMhGCGMh
/JL5xRV0siL2GoaiWGfendrnO5szbxC8qhysJsUyaej51sOOtbPHVmI7LskQGn0XHELt3c3Zeusw
dp5MEY/iacxeQPTFhRUQyeF9ictQLHdizT3Uxf6n0WyfyE4TkyBJwstyvMhmen6ltdEmTegRN1VE
uNZuVntZmTrqPTI2gTfqSITTQMxl7g90u5MPZsCGeOQ3xw6+4E3H6+eWEXxLmJ2ZinBrEzd332Ha
44dgDGmypXKt8aDGbD7okKAcB4EMeTddUaPt7AScHt9TZX5vrao+EmGoAOJ5w9kBHImHqwnPw0TA
cbXg9KBs2DsK3YOkpsTtIDaAaUud66RAACUdriKSZgVrIW9TDDb4qiim+0YcT1+8RfapmioFN5Kk
D8risPO2MLxGW78d6YkDHLgZT1m9ihg8pPVUWDXSRIsEMrDMMmsr2zI/q8BzmHCuHn+1ZTlnjTWg
0orgcQ0Y+9mOsdzU9YIOKaaPVsv0elabgB4s3jyLbVeBYL8LmgudCHhsd4SeoXZskbr91ot+Pym/
ipdWuaSVvOl9Xdr0drGD4Tpf+zmyMas8joLNrMX7nwU3P5Xo5tx1AtpKGNyVga7ua8n+Fd7ItyUf
Xe790YbWZYyndnSeeyLacZo3UIjT9sfKJin2QsxNOahgqMwM2QnHYvjoGnCINS72yBekoc2eckoG
mcTvm2GaV6xe7ZD4gzkBpWP2Tsq2S69yu8IbZzlKUrWKpXPWY3rv1Xq+0Zmb3fCiW8mz0y+L9XxM
xKAhKY4M6OEUKu7fmixPVabTDckG7Bclmmi1Djavn7GpCQy4WIWkdNyPpq3KuCGju18rX38VZe/c
QbnRB9Fn9beq94sYHVdcbsYeRszIz8RhSEcGx6TzRAbwICWP4WAJGKNm8KO1My8eWvShLrNxfw50
I5slpaGLjerdAmPZpSKgF0cQ31s3+4IBqCGSdiJmZtnf8JzX+4bTAeoA4bJlWN8rjvG7suzXY9Zl
nwxz5xtZpvPXZhPkeQo3v11pesBiB6fIH9k3OkIbSd60TKAqvHV2Ly8AgSAHfVLa25elKIa7NNUM
whswP4cCaO0R8arjEXOmHv5mjtwDpOdYr5Z+L1qAXp7ZZbFdmeo41O16Hzj5+lS2hQ29Sq97YVxq
jrL1ou0b7mlcxXDVrzp8qb2h/GYYliaaCTkAqp5RHWwOWAdUOT8uQueRmpwuQ69Z5t2WutWjY/XH
8VL2zKjC5Zy/46jVHdiv5WeXUsSn0hzYysk2fdGMyRPel+3BJcACAzJ1IqclJWjPVAaEm8JnluOF
wCH0hSMXTrNxxf8PuIMOFvZ1xxW7P6QZa35rZevFysnk3dYiPDvWWp4KizMxld8f2RB+QfwxdktA
QC2dK+9YEz+60f5QPlI8Kk5eOmQHIVmv2JCWt8IVy+0AMiqB7vHa2MiJfVgQtFf2egi9sSctyplf
WznWyRkhiMMzHhm39s4Q+uW+8NiNmqvv3IyT9dMjd3WaeWQPnrEF+7mwYAnwetxzIH8orIwcepAX
u7qexyt4J1WiYZbR6KchhaEWRpx289uuJRDa2rVzttrWjVdPwWfrPGtfy7o9jpeaqqFcJqijhQYQ
7Klttw3ElHdbF74C8SN+aEoIj65L9D6gK9AIv08Nz0FtiWcPVfM4rK21M6tQXtlOkXPADJ84UiH/
aXZOGvtCbEsqkuHYWgRooRNtqSNi6GN67wntnkrCmpGwoTTXAexOq+C6tKIgoegL4sAZDR957qFc
bl+NwmYf5rIkZHRo31wwD1EggXLpBpM1tkhNsMpxD0W42ZEgAHtMlYcdr5LhYQntkmwvrt9AGe43
3GT2HtZaBmXR+oEiWUV9GIrrpqzf19QdYcPADoU1RsfukC0Hs5o/la/C27U3BkjRFL3PJeHhrGmd
XT7yYs+NssVH44fHxh7nOFvZIsnVZ8FLS85NjIjPWvkC3A00bNJQ7qsdqgDHVNo8cuEyLvlSfQyL
cbktmu9COwvvJ+eW58S77sB6JaZhTrE9uS62FBhcCgjNfuw4g+bkciLVYopXnZwSFXBgE7BRSOUp
kOB1MUaZL4edni5MKq1qlKUcMurMkXmZDPQlymGiBSwFubjpM+1GhkK98vaYiy7tymxw84qjfUp8
+hhaLSGCzCvPXTZXSVCUewHL3egseTKH1j7yiFD6K06Iie6dU1XNVyPYvKif+qcqHNNYtD3uvXTz
EOoLItAk83fKqpnRut0c+2R2Tn1pvYg8c/Zzk84xzjTKg3rM12tLO7oKTfVSjaNB2hkPc2A684H5
r50wuYTL4Hf2cmDmFe5EByd0t3EspgWumiI4h+3BsSq4OxPasrZ53Vl4YTDWCgpH6plQAR7HnTWb
7m0hJ97Ync0n65atvp0ZJ79TPx3pyt06qmo/1j4UKGuDaRI03r7SonokVAyXkPbFQ04Z8MmYV3mQ
HWD/RnXZ0Rt0kGgRjsRA9HTDV2gvSbj6RgBFvgYHPb2VpfWKkjhFwQIY0hXtSqihMZNSKLYIuS8O
5VBzRoc3eGRUxTG9yJH3tqy5BunRf+2ysrszLetnZ3FasoZKRZ7GDwESqrwLRdke+XuGUVPh1WyZ
kxJP7sZbu2fE7+Iyui9GWV3NQr37/MP7jTEJ9jP4ZbB2UN6D7LZYt4rdD7fXaaiqLmmNOTxWvST2
OjHzpbGlQF/kctdyKM++3fgvIZmLt2lz1phlVO02ULeox45PqJ0ns8x7nze2PxjXeMkoU1tcRme8
mXei198CcsxRO5R6L8fJPmZybU4+V+mOMTUPQlCOlN0N1kMPcD6x6ThiM5nCuQAQGhsWSPksVTS5
T4EksODwbQbRH8pNqaNHyJGURfA6CHs6tAy/7oe1WOKwGBxWbW5ZErf5XekSPOnSxTpk1mWt4jCX
+DSTxmitIcdbT+Cd8l70OHZHG31+13BYiZp2zR8yYXUnB/36BgUeg54zD6dtsT2kZF0nwbRga8jR
RNO+qE5pXTF7uOR8sOG3QFL0+5JXMPWywjvCvIBB0ygyCzODhXZqrARv6UYJcj/+mNMh/2L4I9lC
7tgdqhdLKp5Bl4MgUQdjdBIiGpB6DrnR71nWLo1gLCQKivUslTiC3bOvK3ivEeBZjv89cXBU4ba9
alzTTjJlvVQ5McOsTMFODZPaFTMBkq6Cg5HnMBUov2x3HqrwtW3ay9nH+3lIDQiTvd/113YwEVCp
BURTSVbGFV53s9XmvJ98XMLk9K37HF/Ecc5Y4Tej/dyyqjnxylVwQhnPbY1az6WomOBOKTuKDEwH
vyi4BRzm+9yF+dJvrvHi1DrAl0bCilwOFKdZdudCGvbXIectvRkQmEkamcncyHdG5SYDmM3Aszdz
MGh67MSE011YzixSyqisgxIgVKeZvCVw254x8PgEX4+6x3VwKFUs052BDHTKnNB6nIFISAu492rA
2azYS0H47tcI8/FKCMWemOpxcAeyGDw3m71c4yr96vkMBKWfmhHYFJOVAhNCZvq0qOJqZWIzfAjo
mzttkBqZMcbv2hK65WWiH4UyYMG2/fVzlhr5RtvqyxIS0S5UlR2rRtX7AaICTIDNgzrJMLKoavYO
nOp35HZFMjKceyyre7O9qkphvAcNuQNDyDAei4pLa/XeLZNLcLQWv62gjekmtyqqqOD/HGSo/NPS
+OorNCwsTIWpoJaa4iCdbErY2GtSOMPIF4fLsdjTSqFE0e9Dxx4iLX1uDk8VV3PnG3vdkHUthTe+
FODMwGlb4xc1tAG5TRksUV+TocIybuztqrpQ3Dr7Cc1F7wqfHeGu7Qag9XPrMh9tijhtsCmE4Kum
Gq6vgZ9cX0b+MxB9nIWaH3ge4agyMQFBOv6o+lDfpVY53NldPkNnsucD3uenckunKxw/Iyze1iPd
nFKPQi8BfGifqW0M1wnincq6b0K09k88w8HEjQI/e0lJ21Js0UOx7ChxWMI3mjO8A0ROi4lUzf7Q
HOXeXdbgypq3bW/z4juUdqmTmRN9xJyV/JixVgknO3FuAs5zSxcCS5YuMcBV02USF1udLTsvzPo7
4pPZqyIxd6tc9lvTshFNSkGT8uCk9w4HxaTOGvuLm1oqxO3BpIzxQbbPcvoVArFQQVV48y3mCpmM
ndyeJbfuHQFuovWkeQN8TP3zQDZ7TzKk/ypG5kWW+kixaKJOsOo4ZGLegtK0T1aaz3ceWy9iWZUG
UYt/1JWF9T0IG5L+oXqlc2++RW0zv4fLRsrNo0Bop5mWPWtct6eBARzQaPOrsApMxA4Hhd4PEqJR
zi033ZMju2DeW7Nqvpqq73ci7+uDVNvWsEHdmkM9kATdd2tNZGvr4Y5D8CA7XXbMsEffveNo+YN3
obpLncKK2mV6RCzMj4C/FGNdtg7aRhfVeMlRumBerm7p7cOJxDcn/pFXrSgfVOG+m3NRX2HfRsEZ
Un03wshipQV9ldMhEGEGSHf9ML9jIvFIzTX5QTnUjuz62jKuVwSGfYAbby+5Qe7LmZGBlq7m3Mx5
34L6DJR1hMQFVv8NQ0bL1CBz332PXhKGZ5qa0dEzYkpM7LPl+AwzagPnnMGgWjIIHaMGVTmx1tD8
ucEwjPLQrh/pISi/FEM+fPNg1N84lMYc2FTovSXD6XVCpLU57tbfDWvZjkY5EckwB9z7kGwv5Mk0
Z3Eq1Ptk1YKSvWK+r82AmzGYnfDMe4jEnT/mz2FR9WdnU9PVzPIYDeWlUiUPjBtQHfeLtKaj7W00
KqNpxRzGEL/pR4Ql37VkYnoI8b3u5aEPyinqHbNm/086AmxSGanMXpd9WM/rN2UFpY04xkB29PGi
4yzF3BhM1oEkEBgz5Ux7woTBp7HqKfG69LJEc+ayL/8FrAEAcdHxfcFEctLsv6fOZB0tu/xh5IX1
4ENjxtOW0w+FBmiY2NBye/waqPBLBwSGaIhV1AfDwKxI56KEZ0NZ5dNgWOJHCdSp2E+ZHVynVe6w
Y2A+1RUe3QBTlV1QH87DWm+EMcyB2ARgj1ldcNn9wew344a/x0YAvcSZaTcDjYp+kB+cCgel3NKZ
cxD3CAJ7mTkEzKplJZ2W5gcvzaBsl055vQ79cFtJ5JfWwtZVNB7Ua7S/287Ktj6u4F201F4VA+yu
rkGLC43nDoRCxFCZxBNDqsjOujEpkIYTbbXog7SW7AUYyJjMQH6VYkU6m1gZjnnKlEQp4LxLAdC2
w4O+Y5rCXYjw8SC2XB/7YeXwIpoKKvGMD24QGieENx9di42zSO0wLgXQ92ZKs6Rr9IbkziOv6q3f
02aH5rZ227HRJDCC2WajnxHr1FlQRXQJOTtVpd5ez86WLE4gI/9H2jyUMKaHfmXNzpmtOUPJETsc
fxZGuMG9zYTNFNs20eIvWzSnzeodv8abGEbzB4Nsc+LPW8cvemyDWKkMHgLM2CSvJhizU2OS283B
jlLmAS9spq8UnnriS9+98gEbR8KbbLZ8TMIXWfzgfA1NYitxwV22YzJsxn2RMa5w0GFwpyEvmdP6
BumUo3WzLewveJcXEKRwskUMuN5ny5aYJSk3KHT2hSVOPKUXbzEz1uqZq259hDD3mZAMOBGogYHJ
can/FAyZeIl/1J5f3TvISfDQoIhXoVU/rip0X6qpWZ5ou5iGvV7qmtFNbe+llj04Li13w8SY2K+8
F1d2DkgLTsyhl+X7gd3F1XZhLdYFlaZu4CM0cgYC4grmnf1qX5DbQ7R5o/5lyJOyM3x7P5kVucxq
+T6nPNTEIrvpFEpPk1klmbxb2G/cKgeOe8UeobctJoSWNyZ2ME9HI90m/gIKukwG/hi3LfSj1rdf
1tqiBRJgKvsSQnJ3aujdvePBZPIyx/xukA2dIlemXeK2i02seXb2i2Ork8+R5Sv4epd4cxNcrcrF
SRBY3XM4cieX7kovgvd/OTuvJbmRZNt+EcwQAQTEa2pRKlmaLzCWgtYaX38WOPfasJK0KjvnpW26
p5tIqICH+95rm8hiieJasW+owfriNkz1QjJURI0Lh6hf4gqzN41piDX2mmbLrxm2o9Y6G0v39Mcq
K2fiomceotEsbmHZmnd+Ch3Ji+CkWT7zx7BvXrwBiCYpwCSZFjomM7ftjkFRZ5sInjyC23DGOZnc
D1Ba2spmIk3KQFvBlLeLMbnTxiR6YwTovATkO/K1H7qPogArxpa936aDiG+j0XN3BKWEL0Mc06mv
2MLQZMP17KXNmiCw+M5Ox/YH00TGpZ2Gtnjh5kLOME39upV06Hu9Q6BrTOF44us3g8HqFreTF2Kw
pQ8wG3vRw7d2SkE4OlulinIDsppkFPod7VpoJGnSDpxWXWAzmGvNcaOM5MqIsu560AqF9t14S+1M
pyikP90bWXM0phTjMN1bRk2Ap8tQU696S07BALaOVqB6GWNNX9tBTxpqkervARX+oh9xTBkS+rpN
hA/0ZnyV/bILlbXoUhmwQR1oxDXweVe570W3AQ/Ojzjpoze6cW27UcUU3jA4RLnL67J1bDkt2Nr5
q4RHHAyaIKslN6rgKmFwR5t90vdJQhtc5Im742qD0Ss7mcJCkDcE2DGELKzrjgLnhOdPAVGAN0Vg
GK/qJBGAUO/qa6kb5R64UrUW1Q6E1NEPsR3E/ciLEqTFCEhYr9dT0qQ0RG1BSovOTOIizPDTpRiL
D0brwdqxaZUPo2YcrVxaz0E3RKiPQZwXyVynUZhsaPQzlLN9HZ+j7R4a0ZgrLGu/TEMNVFCkQC2L
iuWkcIG6RzjzcIy/hz6vupkb8prZg3xO2WCpVTVRp9fwLpfMMZAFJCokoMxy+vGhKJp6BwaDPoNF
utk2DQza8qRWYj0C9UcftFprDdlcvYX0Ps8hHW48Y2y2qmqSj06YMDNrOWG3Dq0HNwborAHBptdI
3peV2D96IzLrJUVm/Y0O8R8aQYTBQle8sSaDCXvW0v0hsC11MIaN8sub0JaX2OYO7RCuVZseVTle
m0Z23/jeTx2FAfbj9dc6vXM1p4nrZfavOiiuUeqdxxknQ6ZDmZTetT4kl7HbrRqt+0YKKOf03j8V
cYhEEUnZAsUof+EEP59e3I6j8q2qvJLChwMmNbANBXKrY1KB/A6stEZJDzvQr+n4tpnWXXq6jts/
Y2upRXXy3nbOxPauC/RD52PtpIuaES094nbT/fYmR8fxky8qrXM7pwT45vbMgta/fj4huWh4yW0y
7DP5biL1qhjstLxizkZs4nXdb0PyDhrnQedJzyXPI77H/91tmS+ZY+J+sqC3EJ57dsm8RGcePpbl
lUczayhuzezy6wP856p/Pq1ZmUpTwIIVaUMQ/HxXdA02PF3X5sq36gpTgk0XMxZUPAgdpv5FF3RB
EhMKchahiJCwkLkFyL4WlAX0wibq6qlwhzu6QGoX0jCfv3D9g4cAfYnBGG+RnHu6ScpaRzNjU3ox
gH5j9uOaTpLvGe+rDRlH08UYTkSiAq1eM6FsV1MqmPq49T5hy7rKoIYumf8+0FqA7mthY+VcSYOJ
KnuXayOtRGhZ2DtowGNvvPf4Y6midIFHPZAmSV2ofyjVWKIw9Gyt1mnWDnjIHbCq5miHTb4J7TQm
IEKI27Ftqyu75zWwy/EuRzF4FWLLP2YGUidnLwov2TT4VHAZyXJbFKSUDH3xyvcewLks6wf4bKi+
/KFZVQgoMMHHzl461YEylso6CPP+QITfOy+Dc8J3zxTd6qZLm3CcvS3c/ilkSkBjGJgY3nBR8Liz
RxtNKupFB3dwgxngY4Qlh6sTMmkvjWSD4R1Siarr2zzErDY0XXSVoLc4QS6O1WZI42k/Vuz8SNiD
xDJY6cF1Rwz2Bsmpd7iasEq32kCsoPUqrdLaQ5JJ1yP2OwB3gpjFIbOxZnmDAT4tsS6DZGQFZJ/B
ZzocFNc2SfZg7aMfdV60q94W3dog3FMBhvTeHSshlaC6FlAxHczlhh8cx5As2IiQgRXIkPxmpNv3
Lq2MJvHAwIuMX4vOrDch9cRUbe8RzIwXYMPLTZIlJHQRZ7p0NdckMW3uhziU0UfXat9CWp44igEB
YM6n+BZadAWLJNlPhrRXaeOmW7bR1AsAd/ENebq27GWdnKI6H9d6DYCD6fSIQqVTnrnBUA3wRODT
Pjb0EHFkeZhxSmuw0E47I819a3rtNP4ZGX2CHMo+Zkphy8LcQLWhZg3mMAAlgxYwsMX3zZ7ibROP
+VFlzc+6dcN7H8PuNoqRGpHG6F+VjT6soqgKL0tb0ZIHXraa+sY49EFeEFoWGTqUWz0/FdrzWD82
yxAs9xYhJ9adKgjuHaO40ar8ImSD0sHgvAynFmFekKzQ0eUPWVAbP6vIj2/9si4BZPoBpua0P7QE
TF2BbXQu+LrTaXMEcmocvgPm+ty2jgRhkNTFVPoxRxF4nxlUKGT0VKKvmMlFmViHSLwZ3NjDSbcZ
soGpeK7G4dWrjeJFqxxvGYl5xEfb0LnSkHYg4FSEnUy+WAHt7eBc68SQ6mg/dTsYGSe1bMbrrJ22
Os6ULdZw8kMkZni5Tio4Lp18dIiXRG/kIA8eJoi5MJ+wv0PnVowOXc/YMGuRl0E3+gff0t4KVzKz
qLN3H5kPQcbIS/gJ3gdyFtgUmt+hLiOlRuLWJue9/Bg7NodWYNNs9mc1aKLbu6Qo3FUHdh4irEaQ
liTEVsuEvHMkW+XeGn5Z1FdvovLlwY/tEJ9fZl5qAdgHzRqJMTDM8gKCaLcu6t69AM/A9hvv9qJX
eJ5GqcV05LFgpWZB77aZyG78es0//9YrHeOGxe2b/6r4wHxe8XusPZTKubw0p865Jih6XGtE7v38
+ihnrgqap5JPFo4XjoMK3j0zHgR0GwzMsqRnQRmxunWHypsl4euDzH6WPz5eHITDCD5dVCwG53J2
KkOZeqEu++KkA1psQvguOgq2hxQd19cHEmdyfo40T+1c2mQ6zhblnn0mswKMejzFxslKiL8NpThU
CvG8atA85G16PY+y2bYe6xoN+TRcTW7/gML28PXPOHOYUXcImxumdEeg17Gd+Vf+USGSDYfiYw5b
Twoy9pr4SC9ihQxzibVxX8f52ifS+5tTPz8mNw8j9Oz64kZSmp7VIKFLbFBEUO4NOCDgBP5Wmb9R
MvPUJluQmImsbPg/HBOugi5dqQy8RfN9/+M8p6r3Kt9qxI0MAntYI8KbrmHIhLe+Wdgv5NfV95WD
nJXMHvaFX1/jz6/HbzuTI/Gt4E4XPF762flGBgJnswtCvqNhu/GHvryKRrhBXx/l85PrAPUTBKHj
ysEURuV1Xk3WsagLXS+nG4a6REdNY7yNkcFsYLgjSZRJ/M1Zfa5e5+Nh1bJxtv++j5Swn6+o6H3l
MFZIT3nwiLx76p/cmsbfjayfPFgUKWrJr0/wbDfz1xHP3VtodaKgJ3ICm3vlLWszuiDAZ1GOwVvc
14z6C3pGTIoPgHaOadGevjn8fJv+uzT8/8NjPXJYGqStz+vTH4/QaIQN0gOfXlxZEQhWPrXEFxrM
tSB9ELpKvhf1FVJxkMYHPGZ3Gu2db37Cv645NbWkvLYBuppn1zyMK0M0tJJOUjOuBq257JKIoYyc
Ppx8emIRXhKp/muArpEPaqUw0i1ogjJ+in5FZIFXpHQ5IJGG1FkKWR2R4nyzfP7zBwqqfmnwvENY
+HyN2s7HlYFe75SkLGwTsLPSdReNyQQzQy5s5eMKSCNRTvE3Vsh/Phy0yQSfCCnmFe3zkesCCq4Z
JekpRihdj+zPyQYa2O6m6r5QT0b306kvtOGb5fNsFf/PQ/HnYc/WlZEOC8EoPBQe+PdM25WMtfuf
o39SwQwhefI8/Cn1NaMxXB7B8uvnwf28kv599LPLredhjpg8TU8aISQLzCeEbEBmDlI0y1b6Qk4P
WE0f5H4foFBkKvBKi/U96axblUAuMnRQY/ZFgVxaFWpv6rRqB1GgTCxf+6DSGBXoN4oKfCPabF30
HKOa0htnHp6wY9lCiViy2IOb6tqPPEWSrEj8mzVcPdstkSHCJac8yvB3MSy/CgZICNP0hLQU2joj
PqcnNhPlQJoHm7HJVobBA+Pz8enlsGs9olAQdt+TlEdOrH7jxcUSH9iw6NAP1GpciSI7OGRImGN5
21vuxs2Z58BynhZ9asXroguwptMhMzHpLD1FtNkoolWZy21FNnFXmr9QVWMu6Zt1lRrLihKahLB5
5ITcyQcLFELOimr5KGr/aDvvMa12NmQPlslWSrTdtph43XsUD2QzCAac3cWYm3cgZC6yqFznI7vE
DgdVUfs/vr7x4u/FHqWVy8oraB3Y8vw9Yx1g/8GO4aRbzg2NXFgD7lAwPNQOg09qxFiuVYqK2Jq2
Bul4YoD1HfaAieBtefJX1montKTfrZDyrxUSjQkuYcvEiIdB82x5MnLawiHJSae4fFN8CbhPJlMk
TdyX0cZlqKGNv5ruziA7Yqy++fyJv98FBo60uIj4Mqz5f31eAHTG1501xlRuyLWPE8PXjaHJak1+
44QwZNA/KoaQL5PbILu0q+K6SaYXRhzBYRK6vtYSwzrAFGuuq3JEHh76zcGkv7DR+7h9+/r2GXOp
+vlTwm81TcfEG2ybTJ8//1YHJSSKCJWfKpIyu7cwf3QmrJlwb3P3xmReFJEdoP9EK7LIyyvD1l8q
sCRqyi6q4drDhIrMdWU4v7KYkXr2MdDrTAgjGKDsZgkdPoybvnEx6CEb35gglW/MqPNaev7z6Qs7
ar7XmFLP1lrwrAV9ubE4TWZz9Mb4Jg4Bl/e0Vb9Z4P6xqmN0FdSlMB6wvs6gnj+/uYBYQJowoz9l
CeooGjLBG/OzZNdo9tuQDel16JrDJdbY8YgWDFlfOJibr2/WP54rhzUMN78NkUT8bkL+8dm37DDt
vbYuTmH5MPZko6QTs7Bygb7LTV5NPfnmI//3J5RT5vtJBadonjlnL5FGnI6uYi6un7nWq9lPEPlN
SB2+3QQ7lQ/yPiVcB5EL4ZZuw4Dh/3C6Bj1bGNL02+TZvdX0lnl9mRUnBmx4pmiQLvw8+xE2KbaG
Ud+bfrZqCZP6+qjnJTLGPkearmJXwBthyLOTrnWQX9o0X2QiXL06gcMz/O8rhE/H+P1S/nEjQ9sj
sb5ripMJ2YyBRjOasFAf0A0hXR9WnbvORLgf2+ybB+gfb4vDOVGTmwb75PO6sTAAvAnP4YoK965z
BDPf7n5iEv71Jfxt+P/8VrKLw5uvaISyyTnfAJQhciZJosSpFuq69rJ7LSeHD5OPH9DCYxKKp/4O
Nyv8wWqT9xMVdAUDCS+MmxY/+lh88yTNC+5Xv2d+sf643phh0nFynIqK7FrVrE48OeibFoBEN318
9/XZ//1BnE/epk3JpweF+NljOygCmcJaIQYPw72eoydrm/3kpDv0bd/sQ/5xKIF9nj7H3PXQfwMK
/jivcGT9G5knI5aJbqHjuoR0Fe7Gj+SH7432N1fx76dHcTQ+9rAWjJnC9fkqAvNqRdQ189Eotgqg
xnZGpu43i87fi5wSICRm8obOuMY8O0rgItBvgqE+gaRd12n7i4z1ozIcVgGIgk19gTb0m9fi71d+
PqQD2YaXnk3r2SuvjZWdDIJDxlMv9zgCtKNeav3j18/FP48CuoRNk06KwvnLZ7gw0DDm1CejyE7E
z98aRvDNtfvdrzh70Nl6S4Npl2EqBPqfbxFKLhP99VSf4KdXMl+W/YiE521w2ALCNaTRbmanCa12
5AbfPB3/Or0/D332jhFQVfrEfnPf6mJXCrioTods9+tr+I9HEJ0RQRR8kLiS5x/hrEDAjK5M3dhd
V4I3MKxLPGHpcQqhz319qL/fLSo3XbFx5Fm0/rpdWtSh8bSiEBq4PfHgIagKDJgEI63qVVHG0zeL
5tkaxRzadLlrlNK6lH8vGzEBTaLNu/HUCSBPWpYW26nVgXYlY7GGrd6yqaiNb9qlfx0UjY9kpVIG
TryZZvL5efESmaAxbu2T49XtxhMuG55gjI+d6u3NwPU9xBBNv3tK5z/1j6d0TnygV0OT1sJ8T8P9
bIU0SlonyaBrJ4J/+r1eiXjTNJgu21xgIqt9ca2BvHxkQwmVgFL54PjAdZdVF8dPE9F8K1MGE8D5
tk9OITCAY5rU8mbyQyqVIQ8OOeOC/9XDMIMbedpc6mTJyk5l8Pk6maWaiFPNtFPvOrd6UeS3VoB2
GcCudkHwp/HNgvTXbaHYAtdEO1ayr3J+16J/rOt63HWJnfvViaHgOprVIK0Dq/VRk/OI67v+79mT
LhnKz01BXAfzlBxN+OeTKyjBADTU1WlIa2I31xBtll3+VHvj6eurePb2/r8D0YsBAE/6hzjTAKBB
GSNRR9VJhytsd3SEyuvU/mbq+91B5nXqj2uHJmaw4DtUJyv0yWpWt3Fnr7BOfdNu+ddhTDho7Alc
ndJ4voV/HMZLGm/qfEo4i0Dq5GmoCKT4pkw8+xL+vlxQZPGyCcOhkXT2mjgwlP0uZRuJp/FOuuWF
pjtXSs0YGf+QhHPg+byv/foe/fOglsXwhCqY5/5sRZhSWjDkJfAmOYqxU7V1CCEH20Bu41bGAGVv
vz7e2WfjPyf53+Ops1FKXVRWMsYcL2mnVTrdjiStfX2Efz3eBNfwWVekvRvnO1ylKpqL4MlOpG2J
gUiS8q1UxALsvz7MPy/cH4c5WyK60leTDYby5GUB+uStX21LuR2NaIUlnoxk+c2N+tcawddJN5Wy
pKIR+/kBLFMrV1kSFKc6u4m9t9QjXPoC0EvyXav3X3dI6Sx9gs8pK/fZgYYodCtfpTwRAEysYNvJ
bx6Bf92g/x6ADsfnMzGxPDodWXEn3yoWMkUQFSLuNisYQOY3F81iWeNP+/TxYbVj/WE7yQzEVueb
WlsfrNFLybPVSeNCJuk6V0mUtquh7N1Fjep/3/N9uiJbLDxGHVoxsDPot21kAKqsohUBHRFtbP4L
cFbOvioF0sC0npV8iZaEO9NoSGwpMA5jLCOxYfQz5yMUmbXLe/s5oExahcX0HgOVPkVohlYRGhi1
agOb4VpoqAYUgHR3WZq0N6AdY8ZeqbfJjXRYUHTMYtpA8BwLcgxU3ywqHByYgu4TRrsjmK0V5rhi
i8Dw1WmqAIuXyJd+Gf5kXP/WowleR0PZQFSpwdLU8CvCqbfeEcZwnjLGJcyQcJvGgKYUTRCoGlFw
mobxkE3prq8bfelgJtaQDuPztWrpLPM5lrnopXPbI1Bqse5MF35pQ5PajJK8e2VrxiV+YjJ2iHZG
ojYOeKhDsyFzDt+kjC134QoI2bbCUk3Z58JvACsRy8HbWSoqbmSevBqpb67R89rPNoayrQEaZpuV
QXuNdBxZH3E9EGsFFhe96Vc1KO11HVK86HEMziC0orVmNepHbXT1US/wXeHWrC9AWxTEunY8dGFp
7oTw8me78eut6ttybUvMTm6OBpaMOJvU5NZdTUmikZdCqKqNiGrlVd1P4nmtZaZa8QG5dFyS6zlt
R8gQkJgsiZtxHFrYN4BfRrOiAp9mlWhVeEjhHZItw64NV1PpC0iGY18uEKmorV+CI3HdrLnPG8tc
EUvsgb0CrXOREON7If30oxTELtB4dfZdS9Ih+klrU034/dsMRypqdEkgCm8TyUrDTxCWAD9wM651
x7PWIMyNXWFi5EFKWl2GseMc0r5qdsoliAMVD4m5gSVg3JQvPDH2htxf49mfLMTtskbq2fr2vkRu
t/DJyVpH1fgm+2MPsbTLxrvS9mC/BDTgiyDorjyv8LYq8iI4zpPaDe34higUEr3tcFOcrFxZuK2T
VZDARCqQP21tISKiBrJmX1uIMvrCuxbhRRcfwnIB+hVZeAtEHSeb3CKM9HdZ3Zs7L2+h8GBNRzOb
GLgoepNQjLj9qHrtZzkq2keV7W09u5IEKqdMEOoiYJ0Z7SfoD6O1qJMUT18IgTkeqmlbJ5WNELQW
eN58zNVhoJFDmDtHWeTNplHRsMgkiuS2DYdjD5JiYxXgrMDb+5e1bb5rro6A1WnIuipxWXQJDkoz
tn+S58m8i33zMkPPuUk0wjK9Rgx7EabE6QVGeFnFQbevPeH98Pwp3NdFDt13KPNrd8QGByqfcG+y
POplBjKWoBjclibchBiv0Tol3RZvnOFchU0AHhid/NYJ1KsF4w6TDaKZuHReoJwBwsIWsHRiiSo9
9ehV5EV1xDNKAa37lz1G9X3mOcxusHHRTg1uHL0DqZ872YOfWvbC4G83htmq1QBiiliAycb+QeJ4
0Wk4biIPZ4TWy02RE7RK1GexKlsd+K+LnZKwSfxGA4L/NJmpUylNblR5/oXF3y7DGpJJ0OYhgKSq
ePU1bHTgegChmbZGo7Mtx2Wj7PeAKm/h1zNh2HFId2/8ZGk0Dn7OKB4Q9FoA4RwHKHLn56ug0S3U
9E19tLzQXKAZgnTvl+2tT7N908y2uXZOgAgcKp4uw7Jt5dPvJGumhHFJBnMzejdimnOoguI5akPy
o0YfG3gdmvzkil6SAQIHx3kD+klQAQTAICIXnjeQYJf0HDQ/E1ygDfkcJSObzHxJvUFfljgilmFp
/6wwcC3NMH4jBv2dHNhZHBq9dUp7NIoWUtpgvGbEDgOL4kQ7BBoL7s+rUvR/bekVS9G2wBWNiHCt
liFw2hTBLR0qItts2BBZo91V8cDPLK0ErVKALCmdc2hQe/AeE2ZcpBVGLCczthYO8EVf8iEO/MAD
zBIMl1k3IknAi1zf8y/yJibhgDEvrOgxsGLch3aNG0CVyYOdpvcW6q7HttXSY48J5zBOuX/02V+V
WNqAwbSzLs6ezdIYTbRX03dcUtsxImEYQijm+ujBXA2DAq3DlQhc65D59rtJsA/nFucXte3CC+pr
bcGGWmeeRtiBptMu8qsO/YpVRFtJtO26i1K87rwnG+zO1o+oFf0W1UJ9CbIIalBhRocqZe2dN8cX
7LrjVTwEPb409cEiVKzIXrNZ7kDXd1ZTLrzYiTZF545krECHDNjo8Gj3LY1ovB9YQTBlmca45Cs8
HWTX9qupruVtEQUWWeBR2wJGBTK3DRFyovp3owfiw/neSwq51zwautnzTLrvQu/9UzTM7EzZYb9x
mZW7OelUUUaYViGw7ruTeYVFJoZJAox7ITFGwe8z4wsowE92rZ5V285RiHwGjDmcI8xJUbYop1QH
fsyyRncBJIOsnlbzb1SIVdjFnLdsaoPO3hAjZO+9gagbCJH4CkJhGjsvibj+o6+qQ1aYjHAdpXBz
+P615IYxsiQJxY4zWPZUi5smwUeQzfiNLOG9p11DyjLD6aVtt4ALgixZJCDSD4NtDhtZGcStYrS5
6mITxYJvgo30zPe0ZGhe4zA6EL3SrHuROE+e6IBxh2m+SxRDVTTLxsbBKL1C5COfauhHGDjRpiCg
n9QdYTV4FlszQgzvi+5HCmCEx13PLoWJiLrXko9iYm0MIqQ2tW5VQBG18HrKUWemqiMmHJLqdYEI
iv/bqP0L0+oRDuLnOo7z9AUBM1GGRBzd1k1ibn1Vm9tGh9eTYCzFWtAWD1lJ37tNSwc7gSE2GsKZ
bZNhh1rmWlNBUO3cayykPMJj6b46FbJrp9LECqiSewPs0lmbeo+2ciB42k8oniCrBrjWigeZac0v
CysRRouYeHLlTSl7Nn1inZdxi/PY7PWTKEvvzmt9WAFtOWzjTHgr383GteUzm3eziQXZc4C1Ky1t
t1Mz+nc6HIIfZsDXD1kk/mJn6FaF33lrGlLFnTlbreDNOutGY90BqoKuYDCiDaJFh3hCPVpFZYdv
z2VCFrXOrZXVEGM8asqgd/qcqIfy3cANADEv6U882TwLwnrXTYboZUaJW8PPYp3l2VokXZy/QFJU
G2bh+kLXkK2G0USYxDhV13rToVKMXM4VDSixnFEomrvSHX9ZtV5T+LRvgHv8y3Ewqsuukvoq1sXb
oOabNtChtwqJDaZ3wNdjSseCP5LBNbCnZqSN3tphRS/KQFwFjHQJn2IddQhr2RREtvHsuNPGHMVw
6w0ksmsBL2OQJPc9StkVc7EPR5J7l6H7mHPprluS4CUkoHTzWujBnT6nhkEAz5Yo2MdtX8L677GR
L/Shb7doN8PdEI0xA2FLbMrKH9amMSXIiokxtLFwL63aByzhUAMfRyXYU0RJcwjDpPyhyjTalYNl
zEEy/SWc2eYXF37cyi7GotLDLF5H9u+eW1lzCYbkSEpChHMx9u6wiOJYxXa0zRyF1cx3AElSfQg0
yEF1lJFoH5vcgcmICXXlFplzifrV36iJqskorOYG0g0bBB0+8c86YjOyiauxPxV4zyvq1K58Jg/g
YiASGXFjgffMCbLROqiSQDBiqpkXzyUcAFRcc/PzSCsMkbUBzD9T3bq0mm6h9M5NF2HjCbGWvKUj
bzxEk0ur56vcWaa9SPHn7lWDC0zCIliCJ6D0mCy8hplprV2nyHfxFFoLJbTnpCbJLqnKfO8UVvkY
l4KtjZMG4Ewrk2AiAy1byjaH4tpLIC4vk8aI97QdxzVBP8GNKAgggHhS2bdB6ELhrMzbrkf27pMn
NGv2nRsrRK/v2YD9yqrECQLi126ehZLtuGBs6hwKCr+90RFdWWIK30cJCh6NinqVcHQQ9P0bIAG1
HIMa+W8dQ+UxIQbSsQRakVLy6FbsYlkrjH1U2I+uhetAdyof9FGFYY4VjfBK7znxmmxpxqaE8Cij
VdzPayEGMUJio4BdEw0ftnrE4NUjfzBUnewuBS8TrVyoURT1jsYvFQklDLABlkwVjZfQG8h0EJGa
Lh1R3MRl8tzC9tz1FuYqAsWxTWmJW2GCBpxhD3pFLFMAW8Mw0w0sfz4P4DFxOPFo4osLHqgC6EFD
E3yzAn94tYnCuhmR/ez4AwZAF01wBUwN1a0/KQGl1e48VgaRPzUp1jOZkSVtR4O9k4SiLTQPZA8V
R7eXYWtfx17F257NhLQOaDZUnjJdVfUIO8Px3Gta4ACQVP3s2/a7ljC7kGxADgNhLI+udLRtNWr5
L3f0cGozEF+ZRD0ugwb7upYGDZ4mT0NBYeAEY2VYKq3Udhh2aKOjG1joUKNXpedXF1aPklo3iPVw
6EuxmmtUB72h2EmR6rQ1exKYCCE1wxu9HpwFHUy5Fh5IEOUDvE9jkGWEqdAxN+xpSYdkjiE03l0f
BkCRw/glXNdcZKbpr0JTwS4IPEFxRUZE7eJu0UcTtphuDBtCymiutxutLI/alA63jaTFUYZNt6sU
41hTFT6Z4gozbaocIF5hex2nqiU3RrY/ARs7R2uItCvcHDAWe1VvUrDcTwFLzRHbcUysWwzgkadK
3lDa4qTPAxhWbt7eQm0iDhJ6d9B07oIZ+3Qhg9s22ZDoEy3ZAHFHZCyeKWE71hjKn0JTzbJva1Qn
TUGuKxLWlfSlWoimYOOHAS5ehUEQc36O+2TmFpZThWf6ZfLsX3gx+ntfZvm+IVCdtyUd85DI8Zk0
okoBXdoJGusjiNWwj6uBZWiIknWio1kpiDBMFwLnGij3Or+qG/lmGYZ2AJk1LJKJaGhKPPZiZNbj
QSYPWkwFvvh4sH5mlt3sjCSngWKbggKwwjiaG2gWsoiWCY7DB1cfH20sDJRYI+CuuqDQ0xJta7fE
9cQpPcM+o2ZF2QnUJCZ7vYIsvrHocS/sqqmxPk8nuhgdUmnEZ4hXrGsCgF2IHUgHohLGd5jqwS40
PX/nlFn1I5COfctJGQvL5ukMHXSIdf8TuhAuHxP7pU4ttWAqhOm/6dp1H6fmYxsW4XpsEuNnE0h5
5UaxJGyYNI6PqUlIUWEpPXYmKr6kqaF/6N4jlhP0VoFGoI4EJEHQDtSQpJK72u38Fb7il6mKuzXw
ClyajsHyiaR8Q8agh4+meBlA/NzTeoJIQTYK4MIK8JLJLR7H0fyR2cH9FPVESWk6mBXDyXGbjukq
HUJeJ6t974mcWRYiLnZBW5msP9w9HTLcPh9V/UN1mXasVG4fYaAGV7aZTJs0duL1BLmULmjBaYh5
3689u7mRX8f2QMHaZBVNP5Pmhe/xdqpXPi7v8Pbh1yCrWpojZthGG7Cp9MpdWbP40A9Dmw/oTIK2
nPY6xLl1YWd88TK4APw+K4B3L0vyZd1fSFHKjdZmvJaaqn9NHe1JVPmUWTVJwGaeXlEcdiRrwL4x
KsK12TbmcMlUtfXSNp6xA+wNpsKKnyfMpZssI3Ncjipds6EBMq6PWFUJqI52TQ4k2bflBxZ+9LrF
NC2LkrRZuqYfRaGXMFOT+MCSqy5RI2Yrs+mRWPq+Uf0o03ZgB580+H4IfloYvQ9bCbci0SxevSnw
Qi2MKH1hrBXw2lZvwQA5AuuyMA5WxtPfTuJ1tusuAr2gTQcElqoaXvt77BGCkNdKXBPZU67B39KT
Mztj1TYzGDByLuwJmKeBG+DgOiwK9LVaIi1iB985hnX0NN3C0ALtIYHJfOoMEZyq2sgu3dixnzBX
0Z9iX7rg4hYkY2FgBgWhdqZdjyucdsa6Ic1obVqw2XQZNSvNbyVom7xOn5vG8o6AxapdQK7RzhN1
cANurV5lJBxtB27Lso16eTQ6bo1v+XIBLEet8x42TupFxHhHrjxKbM0guQSONAN8s+uKfPub/V/5
9WbKpl9a0No0ZIvB2je9GWxQs8OPoWrbiBrndV1o/Y65PmgcJ+B2JD1JA6Fp7fvB3DlFeFdiskR1
S8B6Yjbsy/Qg2iO0Ka9cUMYHSev2OAEx5MtSCfOD6WLxbDnNk1ckwVEA9NnGNXSTIYze/Hro+fk0
hM1pzijyGqISh5AUTN23hhUyChpVJdsC0471a6DRvN8KF/Pou/o6zQ0iYaPe2BBOYGIdksVBq4bs
VnqR/TRMzgsbXJ4XnfUG71mzyW2QLoOWOXtTlTlrSZnd1ZpTryRoWvbuhGaIWAufO2k3F2SPAe0M
tW4dtEO51CYitqIiwcWUasX9FDZg0ulLAH62Gs+75WYINn9JQbZ3jevaFgUgVQsxsagt9TxOqjsw
DW3Bjw0Sjmul9/d86sy5uSv3SMT0/+HoPJajNcIo+kRU0YQGtgNMDhplaUPpVyDnzNP74K3LlqUZ
6P7CvefeoorRhGYFw34erJXIlgKKyLHCJQZkh7yiDzCZxf/gaYgcsEV1/h2FUBWKPsv/mLuiMLUb
DuS5n+TFJpHjMSKXgv2nAfjMMIfHBDqBZxZtTg2CK1nhSOR758G+NZOSeaE1lQwvusa1g3miJO0G
89JLRnGLBpOMSLR3zHTIjKb6F4fWuCeWA3jCNHborVRML1v2FlA9xqrY6kKPLlpTjnD3rAWJJ5Tk
ptaMNzkb72zjVcq16tNMoxajdE33D5qiOxg1ynGFiDotCPofPXdEyCh3TVNPuqo72iTD+sWKZuvU
rnnXcg3gRZO33oCBUyveVybX2D5ppcHN0BXmn82Zf7by8QMJeHUkemNTtOmGAaDyEee4GKaQNA6G
B507NWyIM5IdfPCmHL9Uvx+JBfRGy7FE9p2VPA2ibFgSwJ8FyWZtyeWN9mMliNCMEJeRp5AfW4li
gzfOjFBT97LcaFrvnCpHVB/mUjWEtrPG2M5G/NI7ER2KPn5E1QrvNfj8XC4A48lmXgAOtc9iD9fT
Muxy0ti7rZ7rwUZNgseKlPtLREpZ4jOMrtuXGGtGv026pnvBetW7ahs7gFJawOV1pKtHaIT2YYLl
+BY0KqmgbY+kQbbBIZyZGGtO9BqwmnULOyS/QOAODLAZ72lvggNWLOGZSUhGY7mGvfYEbylhm+2S
fmR85wzlSrA0vdqu/uVEUKdlLlxggrh4TYvx2mmgl2z8LOgfMhucXG+DryV2IaFnijS/hubCbDf9
1wtOxaHKszWPkXWK2lvBW63OJaX05BATnYS+k3wyPCuDc1H0ln4BR7umyQ1dHJMw2lvXBUsgCkoj
3qHRJcgRmgaJZw2EhVxA7paK/FlSeJ7FqHdYhsvvIAvXkeRr85YnJ1lvxdP6B2Ch8MpyK+XJgIQE
tht4jjHlh4VLZJOw4K9rjPVlQHKD0GuxkwK4Zcc6CbKMM1L7VgGHIqfEXPXd0cIbs4SDspmT9AUj
Grs6/LLbJLPNR1Jm/s2aOM1p+rzwvu9U1NGkFDCQz6BCk8hzMcZZkCRCyduq8S/MVZxx1skaHnJc
TSaEOiadWi4p3PMseF8oxi5azpLHtWYl+quMsX9OpN1+CthSnjPjyMYyKhaudzsx/CTvhrul6svR
1uJPW29fw0oF70zA76YTA3MwSwHcPJUNX3ARu45RccKUWNY3BuipW1+p48koATAxFx43ZayQKqYw
jS5iphN9URJ4LLqGIEpaUwgr7Eh0YHz6AMYaJ/m4yQriPzLBWJ+JUcZ6g0N45tNyjRF0zFBpA0Tz
Pt7C3cH00JJjSw5jBIiRgQ2hAVxqhtU/txPLlDqOrBN49g+Oc21nse9wdbDhNzO3Ey9AbUcacdtL
XnwcpRsVPRdCYmZAG0PnfVbgADIH4u7ZZPnQ/uYWvZKe2qVfttRqmLbJjhnD38maSIGO8qXwWXK8
1xxALusVSDXB9AVcPdnoTIpYxaiUJEBet5pi0BnG1aT+CDJ0T1WHjT4hNWMTMsvZNAMJfwyiRurS
qrzrc9k9JnGEf2RQhf5oaXlBabxUtTsX46fOOeVl0INdmCdfRKqyj9VkPTOu7Q0guonxpYW2uLC1
KS8mZwm/iPmvpCM+JaGcYUWaUF9NphkM2yK8hoKNbR6kNOjZhxqG9X6oE+fI4PlfF/UjP5ZkYTsp
6tVujD6HmPahe6odlYltkDbwi+DRxRlpkaYVRoRWhP2tyJuv3F4036gdxMwJVzV1XLZJ4VIOIDit
ZmYF078ZOZBzeHr5RembvDrlWppfVPZIFl6VboLYOSTbdOALUvA4+0Wo5ld9yrRbxSQfSFdBraj2
3csoWqryRJlgT1cr/V17LYEhYP7FFdybZnJcLCc9SnUttxu+C3aqtNBaWG/rMI28xum6bTNYzZ51
Dek3dRFtqTnw35eOxtFXqBuH4boXJOa7KLJXBKM2b3Ub+UscaHtSecy9M2nUb0E32VsWlfPjoKMZ
7axRP2C7n/yxbfNzOTUA/Fp78ZDlzYAGoTSleugQbiR5FA05XZTFsU8WEdE+eYifZQtDbUoF2wBV
I162bYh2IKTVpe/l0GTIdI9EEzWeGsgGAqCahpcGXDKbGUvbsGYftlkbPHCaGKTaBOIoRZbuh86I
9yvFk+aGYC+RODQIpAj46QSMFndN5Y4zgywgMQjDTQQIeH8ato8Q/QeTUIN4zYSZGOZuu5DRuErM
4adGKcRWI0zdSdTtacIld1LNWPtKyazZAFxmINPAJ4KmWO5tY8jugopsRxD4PSX2bpfIGk69kYlL
l6zGD0MfvEhmywkLhnGU0qwOhoJbqrQDIoeauPmM4rjyQ0I2XIPak5TbXONG4egHWp8SZaEOT/rA
IgbwRHuCUY6uKOha3yyWVS0jsIYIk6AmBoLNxpmJe3HSZdk7Tij9YTCi3ZiNrJaXt6Uemj2JAqWP
C79/5HyeWRPhvU7qPtvrIojPldZUJ8ASkOH0ob4zUrTZZs09Zd3CFrYOk1vbjE8GpeZemXSmYZ1i
EAC2bqUN9ct0mvYyG9izCquTh3bW5qdq6BkzUVO4FnVMAd9Ij5L81kTS9hVn/IkBHLyHY0EO7rza
4GXKSVCN4U8+zHKb2nFAvzymLLNV/oNhxZoVo3GnhQi/OlMvdkRQkZHSpSxzwzpx08QarvgPQHOr
NQHgRVCjAw2dIyk0zpFbWDuEaVKhrsjheVQpKHNu4qVN5x1D1cajqq9JsqzGSyHydG/Zdr9WhopL
rgfFca/Me6FUBXoGSUU8l+BwR6aoMjFfsqp3dux3mmMl2zX7qVbpdweMXLKD+hc4kCfKwFXicbpW
U1hC7V2xwbpTEizi/CmZ+G7oQthLf5vILQ7SVrK3UTfS+zDPo6s2Ye/jwzZuZAUafjqw0tXMsDgm
TmoeQUfFuyRPXxLDymg9hXpqTW3iA+hgVhQp8AnWNeya0MXKEVkuq6v5oJlB+JaG80/R1R/Y8iJX
cOm7ednGW1an6tZSKZ8MhXiFFTiOxsVSb2GA7cGx0nZbmou2IbhC82LOnkuRtdEmnWcW43J6GcoM
TeSac12yM72OMsgh6ArlFZbmATX3dS5FvGUXcCX/zt4ug/k5aF3kmTOXqy14xIFXRWeHb3VHZyau
DkyyO/r31DUm5nGWAzM56DP7hxpNQCi0SpZFKagVxW4OcwuVQ5/NT1gq1R6NOjISJ4AM20/6pqAb
3kaOKXgV9E87YbtXmU0NiHLtxmr1fTHG+OwUAUl6lY0riiV4zEWrjCi5mAfE+HZcYRQ8LlWi3wl1
Si+iAgm4RJgMlyiqfaATpLqVjbhp68LAKegHDRS2G1OShZYRtHKXobQxdo9vIzPSLQ9Z5DHpAvoi
WnO/BA5rd6kYfwHkgfVF4L+ny3ADJwETbCk/plQtCHnVhzOBwojGvr+kHNb7ROHPCXVmPlVrvCIg
iFZj47JfCFl05ZLf7XHp3iS/msc8im9c1YKTQk6bl3bRB/odCK4GqskhtjwRRuOzXVoWfwXsUTNl
nAS1pjtUnbVsWxgndje8lgGbxGQkzUU0fbwZUGp7bDsC126G3Hci0R20PuseejXodm0aF8/AmnSP
MAzNFaFJMBoEsMIN6lF+mpra7gd71t9DMXcvSmWHUPtKUs9Ylth4SjOmeMiD3JZ2yrcjxoNzTRUE
cRSgdCX7e6MXy+MwDJgUGT+BTSdKGJ30RZd1+0WYUXFmEmWw27eCZ+AyvLv1CAEvLBjFxpBEyDDo
aDgb9Tttbboc7Jf/li4gnVnYy36KEmurRzoDRfaOpWK4pYM0qy7g7CW/XTm+RUr4TGIQiP1VmDNl
TACBnNjI0uT4aof8H2CtlX7dsj6kJeq9FfR0M5Ox+ad29fAKUWhwEzpciL5z79OckA7dcbG2tqJe
aRBDIN+95fbpCOcyzUfPsXrhhw6qgykoQshGUnsWvf6rmk6CR4ggzEnTE1eIOrg7WCc3rVmKe0I9
tukkqwso8GRwaBQ6CNihs7Ko2Au9YouvDMlND8bBJTQMSGTeJP1mgNP8jv5J28aD9WK3UnvUjUrb
020hy5FpzQlfcbXYZkDodr1s5zFPiHwInmIAhCe2hflLZ6KnKGY7Owt5RA7VrJnNyRtQf8utSosE
wpKOx7CRkrGaUB/19BO5PROce9DdqABcQrpdlXlzDMYlZeU/vib5VqAjYoV4qYvvQSTXYCEEunsg
SxXciKqdmMyQGUqpEv6AkOauZNqbwexaN/o2IW8viBu3pmz2hnwmkVOJn5OG3Z75VImTaTKAvIXR
0Z5upF3xft3qOMCH/1sbSANqyrszGPyAPAInJ2g6MogvIZ7Yz3WFD3m/ZHuZ/5CVTsO1iVV6hvbM
BFIsNEHqqWPmWfR+3HC3gIThO/sqrHupvuh0U8UtinetxVjPPMwlGR/Zbz7uM6ZPreJqLQuq8jwz
TooPYnpYl84968VsIBAcxVfKDdd0fzCHKBV+W8WD+dv05yn/6bFTa8F1Cb9F3pBlQyqGkz4UUbMN
y+fQeFfqs6iSg8nGWhp3q3a2XH7nMljFNaVf8fmDfPVIEDyp/XZqf2YmF2aKvpGOSh1fZ0ZSbeiP
AxIDWiIIWQUj7Wzci+RozCc7YtFqZJ5p7NXsXlTPBS9QQ4t9sTsm/BD/hi7zKp0YXNu1O9srh5/1
u5PRH+0lUYFAEhYo+r5p38rmTeXYDKv0mGq7UZyI9jjkGexD2mfOh179TiIC4pCnCkCsM8Cw8SkI
cUH2ED+nH86hTQ55rmcIZ1THZuT6AZ2dgkxRi9dSHiQziEUzNnEwbmr9GCE04rnhOvH4rdNoW4sH
heBL4yMsHzJx6KKflQ2NT9EdTT7Ai6KRDnNx8nX79cF0ZbTuDtFGrUnA77chnufpFTflhv1Ga1wC
e1exxsIpo6DF6XYJ8pnc9Dvxk7FHzblcoRXHi0Ic0aUMrrFBEA5SrfRic51LgmiMVq23JY0u6Gyk
X3mpNOxtB+MlGsziwFj3S0u19Arzz7cW2qr0MhLsapOoRQ3WNRNKKOPBNhU314lZzcja5OgBiSzP
gVafIqh7IttnVrEZSVICYwWFnUgOACWodtkqrf6E6aKTGWNw8DkvQ83567BXy5igBhtjeAE97LEZ
dmuKwiTdEQpP88RPpaicwxhH9NPEoi2/SOIxJlp7s31PAAFHx4b9rq1fUqgrTgoCqruZ04vqPNbB
LkF/uVR/DCZ3SvOqLo+a84KMfMn+RujxbK7KWqwEi706JIjRdmssgWaCnp4/4volJpptUPdBOB3k
qLopAMu6xHzvANlmWk/NwOrgMKO8MVC/OWDHm+KpFa+tTpWp7ClxD6W2svDh/se/BhDzjK1Kye/E
hGFTDcUml/8mYGl5cl74tvr4UIUMc+bARYjOJEl5QFjkwceb8Cg4zg/pWlzCD5b8QfvnhqhjV6qD
YNK+aLve4HPj0J3ZxB9WEaRBilV0cWZBYcKxyDNAt+QpWeHHrfI6oD6Dy7mxg3tqPhDXsE/1Tw2N
+FzAFUXWEFaf5YDhY3iGxLZeiNPa+xvo4RWUANXGIUwiyShMc4FG5ZlUSZUWEQJ9MV8MwuB0XFZT
8GY6yDKi4BhAS7WCTRf/WApZCLqvJKeaDCDbxK07PAiAZkPDJpxNEZUrp3/tjeVyaojDmckyi0wv
1F+LkuRiPpGJvgdBQClhSW/ZdvKFPcuwZd5xhTpqQAEI7c9OW1Wo0zWdOy9Xgn/tUHkMlUmbucj5
oORv/fhtqvs53wlqpxQSoPNVmg8wBdwYSGiqg2uUx4YGsTB3BSEvI5E7qQAkcOd2jQGzmW42Ku5k
fS+cuWP93aTPlnmmy9iY1UfYfyAn801UAygYUFxelwRx+35ULva0B1LR2bwPDz0BO/m7Un4wr/Iq
g+bW+lLap3BNV4q3eb7Tktd2+LaKajejsEVsgLwNtCMNEPLCQumP0IA5soEr5V8khlst8MXywGIG
MMhTW73N9imHz/4/+ICEDrpAfjAixuFfZT6ssWeOsjflYzb9sfUo2x/ktXsgxDTO+UbVfvKZjDdn
N9fnpOYK5RTvYNxaqBT1ZLfkz72NLHa5SfOB221LWe2CSQn+amYlfxBKSQv97ZRdEb4mw12d33O0
IaI7KZRaoeV05PIYKfKMmBNJglZNUDD5pNZ0x4z0lR3ffgeMsSSwWZfRqdazhxGjJV98tKWKceV4
H0aEgz3TwfwqHGaPCbbW13gkxc/8tqbfFtlJAijYnGC7LoD6+Up4GNw5+VVYONiEs3RIq8fI8BCQ
zqayY6xIxMAbsjJfBsuV2JDdMslbQJwuC21fpOAukDtlsv+Yhb5tw0Nuv7MpoKPOtrn5FgW/8to5
RKjm+/bLPtTdTVb8gxMt82bIdx2rOIxOhzE6yAGRIYTWaDmvYp5hftE5VdOcM2M9IIyfnHsqmEgw
jB6sHJspmVHlow17v0r5kj84xBxiwwicKtLMkwSvcrbYAiPf8hGaT21/TpxfuOnZcAynM/ljG9ld
1jeNVTQv0cGh7taucfUYaGziTcsnPYmf9ltm/kytx5BkbP85jMJYn3D1NG6zom3jryS9VIgOIKgs
0u9x0ZlXTbvN4tC0dLTq3pis7cC1odtHobCJaLdGcpVsR8bljjYVWfp1bh7n8csSPDEfWfypRKRD
2+jpCfuolEtfe6z9fcCDrjp8jNZpKR8A8pVsBKvoPMak5X0x9FEKwtGzQ14/qzrKyy/VOknjMRhf
SB8pw8NibpvolOePZAYAKXCN/Oowki3HW5Y8GAht4+4zizsegpNpvwzmbuIWi0MsLC+m9hwmD/1w
VkOipZFJde+JPEKX6RebesWP8brzhEKdfHQ0EgrvFfP0weR9fF/Ezel9+jnP7L65j1hyezqXmQx+
J5lu9eJsE2tqZpDT1cxv4EvS7hvdPUphImrgUhNjI9StrDHPoIsKuJzVNVTokpOjE5aH3npM1PE8
aJ9hH+wyzWFITfJQc6WvcaXV0P0Qp87uYlJ3+JOJW6t8inXKZqbW9AGKVAlQpTmJrgQUbCwuYLt4
BJ6AAPWF3FxOu+Q4Qb/O2u8Y0XROBPlcHHLxGw3WptbeEg4ATU2wkicu0+icMn5ijRiOv/0ceUo8
QwOYb0mbAxRifCu45vjzRftKKlRbjYfeeViTvYng2C5kLc1UHJPlW4AzK/mkSeLWx/axD6GALwan
TOg1wcdkotkfX4LqkgWmq9QE+DCxWsy/oc29JcIq80WKewXFvko4D0pml43ixeqtdcyHxUnPXRVu
R4MbK8w3gYJOmg99JD3U0RAoSk68Xnsh6dvvywxAdfht6Oyqkt96IIrdRLGPjoYbkdDo/jjgj2Wn
zZkLu5tJc8GPLBC1BAR3WsyQkuZpGN6JapLdDdI1qgtO7GDbFD86m3WQk+w6/0rbl72xE0EAfDah
H68PBLduB/FT180mcAgWkyC/+rw5VMw+Vbw5G6SVraO8K8l0KIv+gMZknfCHf01A5uxeoG5T7Hgz
T1xk0fOsgR8tG5/537mDZLCzFhM1/V9lk8fXvHZSf9XS+mtRJRnrrWvoP3X+F5nWyQR9H0LxybP3
sYnp09G7sf9jybwMxIA9VAoXb/QaOy+RJvy+Qde7/JsQhATPxfzn1CQIYbYRHz1kzZ7fONoby6HA
5jLTK2byMySZsfGSRd0P1nDu5fNYb2VMrQLJKlE2gl0wHY/a/JBJ19dfpn6vy9UzxpbmVJfbTNx6
C47qwbQErHoPE4aPbMLtqBFlEe96gvVGVH2aeu+aU2+cGvbhMvrJddOdmB13ykFjR1oxz03Ei2Vd
BkXsUH1uVHopYDUwZvnmMasgCXDjtSNjftO/TjoU/J6Yxew+2T/EBf1bAOYbuQF581rqzyhWN3E5
Mf755Yw3gmujnIR1yJNdnxL8x+/GvtxcHh3zryellfF/1mzz6G20AncZOY1wIR0VniJWBeQYnNk8
6+ZvEVbIRJ/Zk8To3NCXwXxKsj91uqj1s4lQtTiLhIcz4YFWr7JC77Vv1jQE+1S19D7mecj/dCm9
kNSChrFV/Cx79kwA46v6IZAv6Wi6w3zt6oA9P2XZm0DyNYMYspiw0/TxALTBxQJKWxZP+fCq1E92
8zjOuwErdWG7DIEZnh/NjH+hemjaD40OxnBObaweSmYa6UwFRK5Pnr2Ssnmb4mulnPAKkqv8mFmn
XL4n4LCXuXMtSYYjKTwRPFeisBbBRh5fns6MNUc8GVHXqcnfgPi06vdhdUkIv4tL2lxu76L4ceDm
k3q8i8WOaDRdI+MZkG84e3VCQFtY7fv4dSjJ1VEb1tbf8fjldPyFyA0U/b3Q/tXNsIv02dPVAwh4
xFw8x4vd33uF+FDIjrJEqQGVuGuwc6MrWMgGkTX2C4PUm3T8Z6Dom9UUWFt/xtR1ZOgQbPD4vZIh
4C6c1Iiq02PgMOJX7CtOQndJi3NWzmzKsT8y9SHdIZ59bWiPLRRAPg+roelJ1xSd5kGHG9UL5S8w
aj8PgITUhpuG6p/doEXSJh+k8IcT4h1iJFuQCT3kxQ5FxdHq5n1H4IS6CpoICEIf3wG0TjUVhfTy
LQLt1oBFA6NMC+bs9LYjQXmNBhi8ujD29czLbs3jwS7D934q3w1D2TvL4NtSPZclEYrV4jIU28g5
e2Cs6evDdGTU/2FSIEpnOI56cif8zBvHeRtXJA5rVgkjTvp2oB46WznnaXiKdGVbsPffsNT4bRS5
7fPpMZxVVvhsqkbNXcz20PLWxA6m/Vz/QPJCLUF0Bbdxs4lTxQX89RTpuica9VLo9eeU2tLXSuAj
TuYcBRcuYm+XzPVNrej+AgnahZ+Lu+9vzu9d+ySNgRIZcbLmrN1c9s5e6GGM062YsAtY83FZwj0y
uIfMYUGkO7uiIfMc/XEr2kuRs9crWM/3zX4KggctHsA3AW/sl/baL/kJOr2Xss4LVMJVmDGTfXqy
OaA34RI8ICW8TDDBitB806puM3BpdqmG0Q9BjhaecCcRe5C8CAh7k7a8tEvrO/w7KrLIfg5dZ0p8
g4OjJoptmReUOQRvhA7KimWnmOLclvleb3lP0VKOkXQb2/LZWX7Uir1Py/HSiMktzfGlJdqKdSY5
rPNKo1XFXjbTI0PJt3Hoj0YaePoC91OQ9glqibZn7WvHktquZTpPzoc9l0h4jZva//SBuXM0ZR9z
n0Sq6ZvsmgmzYlZEOHa13BWTK1jy9nbzcooyqvcUC1wnxYOuDr78P5gF+qfResjK3Chq9nXbEUTT
7Xp1IogEoS2rPXIqD5ZWehL3n56u7w+/OxczeuZfhySrUVjHViwe0LerLKnYBm18GhgidVa1DRVm
ciqTn8mcvIxZPKOpX3V2Hgk2r1xzIAOZGu63Kfm+bcREJlcU2tpaQ22mU0ISx0owr0GopzkZyGpQ
fYxdckjHzHOa7KCqBebOZFdPxQfr5Iww4yjkr1G2TcNGZhUbagWEckI4PGucgIoGW/bFRG8D8IiS
EEJ4SQxSwG0g6Us1GZ9SeyRhJNwFw0R8saMgJ6r9bKpOZchZbi8vBpLXoaMgrqGdE1bFFmxYo0od
poGq2pxQFh3SGWA+Tr7AiWhIyKgulwOaoZ62jixNqT8Rh4V8arqR/ZJtEjwIeRO+1Ty8oOWBaPX3
Qrcgfhp5tVVE8qR3r+lAl9fiMBcSYyAfJ0dGXT2ZXfqRzBIRIFHTZrGf8hDEPpVVX1HW4QdF+Vig
Nsu9id1SILJzw1Ks6jiSqX54PBLuj7qvbjNyyTbipRCFa6N/QLmKmxsJ+MIpH8SkF/EmVDUFBg2O
2UTHIug2SVB5RclSG3sDUVNoIaF9l1xEUBLRWzOir/yosfcaA1bIr34yTH7aWRst1XeQ9T3NLK6U
mUdMvnRaFMWd4oYg+GwNU3sj8QthtLTwQMYF8zCDgEDWBKgMktI1M0xZXX10kmFTrj1bRJxpLtq9
QdXb9Pkf2H1ip/TlXYxs3Yb5MtAZLoxlKwu5sw0AG4mx3QH6LTgxJf6hok+Z7GmY/EAcXzTHRmBb
M10pTy0NYVtmrlDGLSfDQUdPN7eNpyHKc8bsteqTYz8lqotQ9rZEASFNRv5YmugTkU/QGeJeS4zi
vcWRRr/GukVHDJsI9VIPjMxtflGyLPhXOra0lGRrPm60w5rljwkL4IVvkcEoHiUvCCYXiuFWD6xN
L21kBISrZRIbGbmdI5pwi8F8WunMTLCj8n3OiJviMRk3SLz4ctY85iXwK0h/2TLmrlRM5hpJ7hGb
sKsalWsX91Bke2i13HBa+/Xa1YvirNqYjAUnS9kWyJQ0snnlj461xJ1Tw40MNv+qjWSaq1Ql6iuT
uPjb9rekEK/4fZVl5AutTpNs/GBRfZ3xXiX0i2ABUOPZ2IQDAOKw0U6FsTzrib5H1r0jq+IJNPCd
5fCl4sMZJrnrFX9ySmaiybiPyJgNO7nDMeXhJfPZz93VjlKVdaSNOxCez93KlY9qRBxqswAU6kLD
gQ1DRiyQHY8UTdeghot65dHRad/G4tBRsRNqR6CcOUHVJoa6bXA6a9bOmf6t1pqh4k/D/dAiziUB
eMi9TmJ24J8KuAtxRylshAuid+N7hveH0v6LZ48DFuuwgey4s7r3DI2jniW3kQFdN0XshgtMXuEp
buodXn4WPZ0rp/RmGOVB9FjiymGnyeQR6zfzUJa07O8PqtQOwnD+ahmT2ZlivomKpxJM8bpp11WH
mQwvxeR0h56teR4YD6XoPNzz/JZtTuogOkOdA8m03meFQXzXWldqj48REaEbKDVwk2liOcQPLDTW
S85bWgXnpceiNnboKaPw2SmmS5f1uAdR/ZsV9PF+Xt1HQ7ljxMxaI8YqSPZknLBi4HIwMCeiuF4X
KgoYAVyO01gSBTl/aAnxtvaAmgf2AtW2ikkhznpK6E49kpDAKiCooDGYCLkb9qx+1E2EBCFZC2hS
NWfZr6LN2WovZM3u4KCdrH7u9yzafuxJ35pxcp6YMuI88atQvqnhsO2DxriOY8n40IZuUTr0NLZn
sVoOJFEpA3Bdq7a9cG0d85leHl+qSjshm/ZaZwEduDjrVfxX6vavYy+XBlhwRcyVYbTUhcVxbFKf
qEAQgkTUh9l+lcFQ83qzjRRtHQIxU5IMYoTWMDOZlo1uhiQPMoAvFW5s0tQ7BpThehkqmoYvHpVZ
M6M6Ii23TiNKOXK2EglCI69DH23DdtKI7q1IkmN7vx0y1q8tXvJiasqDERmuBkyhnkyKboPxCrSE
RWcm3g07KytQV/ZozZPCyP0eoMqjMmPNT7DSXctKAiZOUg5mXb07vKBVljcEWdrrmmjQ7sIuK3tL
eGG3y+MISydxnd9Ja/9TG9W5qmbNDkJAM3xddNZYmnlu28RqXkrkH2/AfLLdiHXLG80eTbREJqQD
SN4HFvEdm7pMybzWs1sp0X8hIAJcvQuisDgbPVRRLAwK3Y753g9GfSJs43tJ236HvzDGL15IsmWa
lLCyKLjZQuDxDJeIZ1qPNJR4DPI0QBWq/VpVjfYu5tB+0Iw5T91+arSdwUzbJdM+2omCiUM6BMlx
0Mxj5QDDMBq81Is2iv8j7/YYXPJLDQtk1y6sKDX8l3v2sZ1fpxbSpRa13iSxFXf4IdEQFdjgzbS9
5Nov4TLoaxNiNXTb0r7IEUSuNSCGD6uOXV8SBsc2pqnP037Cj+porJ4wUj8iSYsOJIEiW9KCuGYa
WyfPZc6YTuIJj7zYYXQsHB2si4ZF554A4LChl4Tjw1jF1rfMTSAlc8/E0yZ6EtyUeROmERDe0ioI
sMf5id3/NgzJz7NmC7hDS7pLp+lsswHM5N+2WJZtn/DFqRngDhxJX/2kjCHqqJa5zgBmAPukl2Qm
oneqKfK68TzeraUr/9Klo72Ny4IG1NCkg/raAjGCXVibn1PUEv7Yq0/5NP5UapMcC1NccjMLdoY9
sCOHOfIG4oartrPxGJuwVR6cuLJ2puic7dKM4p39s/OMLHl6hfxCJgRhGrwP83Bq2mbYhmTBnFRH
9i9dq7EFdvLlQAuJlwdh1p3HxHgo4A/4parVPyoiyV29TMO+YGsKXFXGvCZJwGanCXWq81FXfixZ
ZAeRYsTtY1oKrAT/P/EFJApOtDSp8SzXKv+/avxOVSgoK5Ztr8/6U2zX2s4ckZBQtlSpckSuojKX
bplVm2HO+SSYBzMKzF7xzq6Cz6Uwt06cx2eEMZpH4kl/rDCjUooV3XQYtBzdh+z7l2EacGM4NuM/
1SlfSCmjMh0UjucUO4u6yRKj2RnJfySd13LdOhZEv4hVJAGm15OTohX9wpJlmTmCAMPXz+Kdl6mp
qSlfX4kEN3p3rybzjntRSTwh3nBs1g1PO0bBnyjry/0a+oICYDrCiAUEZV8xkZWtN6FhJAzTWRpu
HUoU0Wo5eWrYd7/4R3AyuSy/G7vS9662E87OaV1D+wnJOjSFozLZDwj7DE/ziCJUFxEBhY7VVwog
ik1HSzFc2fC3cYQKoUjTglhWM19bBeNhTnHahiihea7nB4taqAzt/KKz8SFzKOWSGdT+PGCoCKL2
1DbFt4iXl6qYyK7cmcx/DFNQkqQxAXFE04zXD2/NKekbTnG3/ZUzQlHyknKK0q48PnixVz8Vkwj5
FtE5wmVUxmcqEFeahOO9WpNG0KSY8OCtpfZFHJEHUf78OAQVfUeNCTHqoi7sJpcG0ojbq2b0/Shm
pyFj6Zrz+Ao8IDUH/ur9OVNLx5uP9MowqJtdRWkSdZNl8ldEyW9Gk+XOmermo0QTkvNrUrZo3XSs
g9OIwRmQLk+2pE0526o4/tfbXfls6zD+GWbfSdiHx9k5iMOHmM/fr3GU/VVaGAsri+4lMJERR8l6
XpSLs588SuBjSGBMszIkfFr2ypyBvrHUT6gc3jHw5N7WTsfIgdqufb1XfQnGgJxrexKEiLYQtVFX
52RmOZJ3dk/4FpU1n1zcjmhWNJUl6YFfa3K2KB+mYodvssgdHsDFcrzrCM0B3xOXhFvZf1T9x4HQ
yG4EVHbXSfzDLqPZEtL3jsUchcmnFakYLOZlv1s+rIVNtxwtwTPh/Z4nnpbBzfYGghJuWO4rIN/x
kKQWTvYedasV6ve4AkkAlKlt18v4qKxeovvk3UHPCmxIF8ZMG6NTMXVjvBoyh8hKVTLVEZxgPifT
R0eBDccqjX1iuFh+ePPt4oAvlndIVySIWHNvejfjO0RTJm5oimCpqsCgubKWEiv4Wog77Epb0w1c
0GPDABchUMXkQPRQ1ts2m6ETrcbAOAKvgtuu26q0T/At+E8JcZFkm7bYJXQ/xBt0rbzZ22Uc9zuz
tHftOPzYAL7Ns89AhgMhzh/7UZRn1Ut2RCSUJCI6jVOZmuidsKL4NbHc8V/FpxwMmHD/0AL3Fxkr
2rdjxfWKab/YRjGbvygxFxP8wcWLv6DqAD7almthsoVozhe9eq87z30i3aA/gACRvF0t82Po/h6G
Jhf7rBwdBr8BGlkC6ezM0mA4hwuOGwnr+bFb/Y+5i0gVcLfZB0NRHcqErzCpLELKUkWPXeniZVTO
tSwm9UBGoMVlmXWINr5FwqYtP8Kl/E6ssP3i5qpxJyVFy/vPZGJ6yiW3LAfI8Id5WtwBKujZyrYh
WXpVPLSL/y/W2TrbetM3Nt+/7YwNauqCh8i3prs4jUnzOhE3pcDuzLAHDScT2Ay+4gEhY4VMhbA/
Tf66MY8s+ySa3PmKp5gWOT+BQz9H1SMBSu9WaeANmzEaU3agBJvfKuywe/L+aAc0m1p3booFMhyp
0x28gBUxWYltbsMruDW+n0dPWRKxr6bBndfOR+SnK/yXD5clmaLPbsC5CajCP3he9pCgbHfa2Sbu
RzxwlUBoiZuU9QAVjj+UCT733vjcSY1A2JpHMVq3ui+6tzj2cmwPHaKANuJFYL5mC6LM38pVNntj
+ToOFNrWQfVGWUl6J9NEv3rcQbjHT4i1goA65bNPc9s8E6x6KUPSU5LAJN9xjtPN0nXvAyzM+ypn
+pO+BckoA6pTyGb87AQG1W/COC8L+cDqwW7Lty5ZQ2JzwEqrHi0nwPROtTOUpGrb6YXlQMgnI0Sd
2FRm+FfW1Y8t8xpBCouQ77GG7mBQ8cLkiTbbVlhwGGwe0/joZLHeU54pcfMLhu1xIDttmEm3XWfV
Rz/Tv11TUYWgivBuHpK1mSXCwCBzwG19ing4c0PaAuqCmqaEe9KiwbufmahxdlNeCYc9q3Ro4MjV
P2qDq31ZMN2UC97rcgm+M9S4Q91kn21bEyeZufy0pbVschgtWz0HHQLCwr4jBHmxr+e0+m4ru/oC
kbb6uQuUyb3s2ZoFSYAH35ctB7dL6flG6KB9ptLc4WZvp90CXy1/QdLg1slnDEuCogU0a1LTnawx
8uaD7gtJY2I4OWdK5Ube/tjBb9jPMUCdBK/4G/cP/9y3LXAJSuAhpI5FePCoJECcADS7jSkRfXSS
UX+XvNrF3gqt93H2/1QF2164cfUBOD+0qMB4P0aUutnW7vgwGmXe+FMwQPsKj9TKDq0KgM1cEdUL
K9wXm4DkroytgDiSOxy6klU+Y3dKwsF+EynNRifMI5LOxPDHhHwluOwEe1Nxez508JjOwluI/5bh
XD2oGf2tCyLF/8nj9iTYjdOvld+lhXpaesJ9DHMuk1nRyacKfiAr19lmV8rwtClqTfqfNAYrKH4n
tNtVu0wNARpK9zr7Y/hk0WZ0MKmprrGv3T2TTYfWSRNF6NG5sQlkGlHEGfU/xcplw3rCxGgC61GD
lPoLG2u6DVKaq3BVf06mMN4h/SBTRkNw8uUid1ZlD9xFbH3jFWu2peRZA4s1nnyMSXcm8rtzFmbh
uewpqwxlTnR1HBpkM0ey6Jjqh37kaKkMAhtSpVhFYwJHPUgS5DwLm+d6cMQmMR8QbegMD7R339Ru
91nYSl26Piqe1JTHd64w+bsd0PnpjpbejkU2H8xcsHcCaXUJ2GcwHVLCTv6kny/Ss78XXGoW9LeN
3VDGUOWRdTaEzU8ycfXeQx3b5oFoT0gkGBZcm+M85K8Wp8K9jHXmf2kb+OrsZePOBXSws638tfi/
tQuLICEGonsU6Oj9lFlobJETHxzj/Cx6+PBnIvd2bs+/Q6Sbq5jIbrOJby4UZhS/FhtPnV1O0w1D
tz9sSaawd1bVy+JlAGB8NEppYSOz/PxPK2lml0xeGxUN8l8weLyTzNJbmo7nZyJc7nZiUbUhZ+Zs
WOajsVaXLJpXhpDVbqciWx3rpuTwX8Z0r/D/w/phPhtikkMqaZ1DOEX0KtqsVrWaW+gIaFgevpbK
G/a8/dA+4ja49oHj/htd4s1q0lyOhsxaDhlD+N8CINPjDBV416QddwDYPTc9OY8U2v4AK6NPPh3Y
UDHoRkwOhQ9qzdTxYQoSyRqis361QeHtCn8iLROLmj4/7AwvRdTHH75u0zcmjuhDNXJBtjUL7xyZ
5oM3O0HKD8YEb30l82NDwIbgH8lihKGueU+7QbG5K4qtAl160Mbx//n2o4fNcSFb+tyVACQPVcK2
sI0SmJvQqC5Ni5RrBf1IBpMJHMJa+SHHDmxEQ5YCvXHO3mkAm7mUkI2kJVfTXb0g66yA1atv1Ygr
KXYnZnDu3ggol9qqPwHuFTtqR19KZb07EX1NeKzNDXhV/4olWt2zmRakEROkLKeIrxHhPjKEXfKN
lkN1NXRoMu1xT/FTm9xVlR2+dKXC5laOaC1L79140lr4FuKn7HqPMIGuTmklF/fquUkz/J0Cy8/2
TR6qmw4SB8Xdza49Jq4LSJDxWBl/xNeUg7cZiJQGJc2efT6jOdmzaxh+STTF24g7tzjVoGlJe1cF
jg6UFlMe+orzdu/JKbxPVD4iTjvi2kkCkHMVz6cFb/wvydYUC74qD8ykdEARQLg5xcJiM/ebnRtZ
DvUpEfRTKM77cmmt3RIEY4DGZGN/7+dWbILQB9NU2B6W2zl8HzLU+MIVSbGrxfImFsESCYiUQDKN
E7yfM5aklrr50+A4X0XKh2puZ7YPqpsXlp95238sdIRjrHcb7APVlLpbt9UwnAJHPIZObxDeXXmf
UsH6FNvAmCaDTWbS7OOgey37KlX9MR+T9Z8QvQZDOfxxHTQ3pQgIuPjOdiwNqu2gZbSvlqL8S0Vp
fyvanJLxOi5Hf6sEu8A+8J2HRbYh0e7eO7RDHu5L7nGXqk0Htn8spZRfMymkjndPAVf01NmeZrYf
KNGw0OxGDHtzBgd1WsrlFSRvc1qa0Xl0hOVvozAfHklq14fWXWAYKWc6sQUotq0v4z+lYfpAq2R2
WIR9JAmLgUNx2mfUoW/HGs9cDMzwWIaNQ3UC6joJcjxbYejQAeYxwKnxa8xV+5DXlfcNRQCIm4ec
X8F5XPgrs+1bps46pop31Wd82JHiNzt/cqq7pZ0xL4iCxwmkIQ3ABr5MQQvGoZ6djCh7Eu+GwE9e
Rc5Gju+HJd7s3qqIsQ/WLQy5CYx8JY7Ids1xUnZ1yKbaeeQtWDdQKJtViioKBY16E1NF0IP0b93F
4cYihHZE0i33jp2l71Mw25fK1v1LpXlCcF1UWCx9moktiz1pKW0LB2fawkCFhRzCOAE0y1KsqPvf
Tpp1f8cZWBB6vKYRm5bOLqna+9pM37bvJ/dMFRXPFa7mqKfae/SX+hT57fi4tLV/JRcMOI815M4f
PDgzIqkJEpKVMyEnfNuz82hMR21uwn4uyhC/soEC3bJR5HQ6QMDY+pYRTzIgZSDFFMjW5HzgOhwS
xcvmINuvO3VGzCJZH2DOsHlG1BiI2ywfRaLlq0oZ3MaUiEZtBh/gYxgdSk9WJxsFa5Nn8ztMNzRx
bsiAOXwbAYPKpV0g3fZ1mgo+UowtLITAwBCnn44SeOK/FCvZpmzG+GRXxEi9Ch+eAfLBIoD7jZPR
wiH9YkQAj7ID2zFx1JxtKxupeVjPrU1A/HJT8+Xd17SvkEJuwFXp/vds487NvPg+9gm1x3Od73pg
U7hX0n8Zo+vGd6aP2WAw7vtYnNKxfGVqGrahbf0qBQPcphpl9679EtuPMzo3XfQ/kuIeiAmE7e8C
l7RsOFvVvSvIgw7Z5D0EFF98dG2JUi0FRrnWYd2VZj/VErIkpnnyrSUTuXNp1TmDk7LOSSwVseWU
TZAtoegFQXUB3oeRJF0Sd/3E8a3yptD+w1UWWUlYuFWmQbh7i+djm/oMcJ10/GPYcCEehWPekryO
70Ol+1uT1WbPBQln31hlv1hukCPvcQhncIvTzUI+arP02Z+oypqrafryijWDvzocpRFsDVbpRg/O
rSxa9JZwACMlEliGTAey/AWFTJz0UjtPbIPweKsaR5ohrIBrZ/09JE7OILIMnkJ37cRvb7Tre545
wAtp+gNJA/NaJpqHIBbYI7KG9sssG8ROCTRUlA9oe0PF17K13A398EzqMKXjsBL7iTT20XRU0iVd
z641aBDY3brb8tulfVArAZ/Rda+LjctGpPiP8XBiBxsaYhdYlDYTJK2juwzPJZoKEkn1a9LysdRJ
u7ebZDwC+7S/gtVU3qwRQ94eRkjp9Zh0PfvON9Yfpxz7Q6bk1G2MbPt9njvmEhXBSLFG/kXaOt7y
7cXN64YEepPOPkRRN1/TRSIzGMBF8ObModOuze0LOm6g0y8QN9UhwWIB8KyYbk3dcNEYIkxNFleB
XSpb5nobN0Xku9UxW1SwT+ayHw5Y01hQL9G0Fb7FJdLFwxX2E+vMabhGhGXnWzjXUL1iGaXr0V88
puj+f4Duv6JcEQRTo+tf26Zx6d0sBxjnrFAx+LN5Uyd3GPofRw3pU+aH4WOc4ibu6Wd7oGRx5VPF
PedkWeTI5fncNFjX8e2SQCJZk67m8gG/x182x959XE/pgxOSDawRlkGawONy2/LHTtmyomIT7mO3
zZo8IW9ZLfKtoyvylMIvOZKRJeLvJzb0EfqixxYkqp+s8x1D+tFySQQpBw0X/6y/kyL5Grmzn6Rp
x6cUVtIu78lGWLrLtiOn8raYIv9qakrmgql+T2huPiQRiV/q10fSQmm4H5xZvPTNQkBuZK5yrKE8
uPO42jH5tVay+cyTEGNwaPE8G14p4ai/3G5ZrC4uuZp8IWkKr+SXa4aId9tegwl48Xk/gBaNypDj
YOzxJCpyGQM9rQYxAPbwVHT2ENdxjlYBYKeEBcmLICBv9mrJ5g+yHWobKRLPWR2ZTeyv4HJn5jrT
h/gqRMuQM5YFY+Mw5pdITPNW1vpX3SFA6dK2NsFosQ0GGnVyAxPeRkkuYCObjn1c1ygemjxxJ5bc
ve3P1ypzQceaKX+J2+ovBzBA89pfV0NN/qznePrlVbrhVKJnZRsGuMT91P2Yoa/d5DQXzPj4fSIG
d4Nenr3WXQ6sf8HPEQdTekhtVH3pxzY+j0U0R/wIDPlh9JME1dfAbZMfipMdl85pru3U0YE6Bsx5
bT/zfIDA49OXYRBAeLRfE6gU2New+dqws0nbLMlOTCyhNjnLhl3SLRnisiUGVNWucra24Ec2LIH7
i4in8yyqHPOH4M/Js99oBxG36srsSuqmaZ8lAYRSFJ8WYgX4fnHRTS0KnhWz+MgNa1075sAuM+tU
6T79XVo+6wPUspNrTf0loo5mh+cCL3UN2PFSVs7AZ9UaJn41jLRUFhQ3WoBxqRjlHfghpYfZi35o
9MYM3iXRtRQ9d27eGSDi7cIVPLNQcqOSioA+Bg+exERWkbTNfC1NB1I/a5Kjwx3sMM8G+XJKViAI
vAlWynkHnjtReylUc8zD3Ps1Cr/8NWcJZIWgzVdghdh4ishlMrLy0UwogRuoQ9q7n4aizYcZtiwk
bYfscSz5bgl5GOU5dn8ghZqdbbQPes9PnF/JlKo3JyxwZRLqQURXAxKS4t9KWdgg7EH3l15a+YsM
mZHdQfgoJlrv+xqLWZOVw+cEVvK5GRLwnXy/v8KM6GphuCUCDAdIOuIQKKRyYevO4K1DrH618cWR
pQCDcQ9JEsTPxBIwn56gRzsXy/eGr7jzvJUvNvWPxgEMYoWF2jpl+xeVQfwY7XCcs4bb+27O9TmE
4bBYBRYO8gOkYaS/iTvuyY5Oqy+/LMRej9PwUWsuFdBImLHH8NsRfDF0GosDIwQul9Dr0erVpJ/S
LsiujUY1dbCrTcKssRYxppw6TvEZstTn7o5fYZg767FLw+qhDP3uyUXQQlFFERaOJOXjLzgxp9nH
IF9klDAAzycKMgb1IRSZAWE3aFotxmCX2u5yH3mMEiQG0XvYq2Br2k9AZ/Zd3mY7TdFEmU8/OMzr
U2gNwYFY8XyEQtifTEedgI1D66t0x3HBfC3VqeHE2MlFcZ7KqbjNpJOxwzo0eeeg6eOO0r6yRMsU
ODzu3JlxPBtJ4cCn4vRrnB9GH4Y0r1w/w31/URYDxUI35R5mJPW7inbX5zjEfwtnLX10CJyD5YfZ
dtYiD486GCuC7H53jLtlgMQRzF89xRAH4vKcF0ABOf6Js7ItGN4olQCkJSufbcCaL2E8ODnsm16m
Afu4PdrL3dQNtAtTp3wE/AoT2ObzOzqudU/pkzlw9XJPYz+kf+rWsc4izovt0kx/jEdr59BU2b8a
6B6ex0kdnHxsDyPt1QcPsQuaVSIOzoJhl00xd0a6AA6STg6cqfjS0sZR8ljOyI155h4nyNybWZDT
NonH9iePh/0iVIDHlNKMZjD+R9+OSHXrYTuT6zsbYcVEkdHAN9nU/y4sGf6Wc89KsfHb5gwAuN/5
rsfvA4hAknxWGvchzrl6zxoiPgU5uZuY7pR9bTc5oIjAOhVpku+zRFscrkm9FzPW5M4N/w0IJ9ti
BYEh9MDuSQuAJg4wnWHp0AwBb/BfkRZYeSrrObEbeV3Lw58n6FUgF4CSED7Bq6A95xwXLPJG3w2f
xGAoqQn9TyYL90YVgHX14QoypECY2grIyjvCwj+s6VYLFcVi28wOIC+phuKOotAAIIsoP5ceDu4S
gpofQWJGAQC1Xn4EtQWHsYlbugJJ36TR4lytom3fPQ1zxid0ttc8Tg+CEeiSQwPY9j6ulDLPk7uA
tdRt5NHnIzWMeB9IBNQF/UqmgRuYen/YD4lH4uffGP6Q5mhHP5rRH3ZdIvxjxPXvQgGFcw3dWR34
/rbHcuHwy/s6IvNZjcCiZHbIChV9spKbNtwj7Q0dYphJfTorqPlS26xHMuEB3MIuQy+p8FO2oEM2
rGDyP4ivAJEIAtwxIvI8CpvkmcW+cGoafJeWQdgPa7lOcsELiADSEUCDAM+BPyTYkq7B9Dk9pv5I
FWxOE1vuW9985DMJXIyDacwXecjjILnhdMULuCCTWtRP73qnkQfXrt7RupJ9h6a4nY1rMXBa2RUR
L93PVsDAVLX2vyWNXntiL69+afFKxbUXPQV6su/IF/eHqMyYqYi7EagXlHoDLoZogaeP7sJw1y8Y
a9Jq8k6Ji70kAanQA/kIWMTes4UM350EdjS3EnN1bZ6OpVnaXZovML1SEoO1nTyDJDktlG6S2urY
11ExzAw2l4hfZBhdqy6PRUW6mtEADU9Z9l6VEIHTwB63jV3bZ7Re8BRl1l7tgHNoG619O2KcgwfL
xhU0oAiBASPEUzTBsWrb5UEtfvzslMq+wd5etpmDPBD5WXOK2GScsNpCOHAYZw6VCyxgyuo3VbMv
58BNzwKGYoDJf2ZobqFabqZwCHYj7TR7UXfZu6xnOkDQCfFsIuVfQssT71icvINapwpjTHscXPRn
lDB5XYiSn3JgXIdqwkebZQbwxoh5GGxB81ZkQf1seWRuuTLPeLbQv4uyfYnmyT1wSgCCYwFzGgo7
eCpTqzlg5wjeMHVC9ChDFlI4FNh4Ng7RVfY0U6khyzdaHyjeQx+dWJfuwnU55C+RWAC5FtiXa6fD
6qEiZOdw4NuAmXRtQbWtV1lUUCvKtH+1qgk8FqvCe1jR/IiHtnoC4w6dQ4KQVEurdrE3trDAbRT4
oi9vcdkuLw0D2I0W+8cRasUur/UPhwpX5CjRzIPg4WM6TSCLMOV62H02PoMiXRkIzQDY0CTozBhK
c27BBN7iCtWm79Ak+WFiOp6Eg5N4sI/QtT/SkM/CptYpsGM8YHFpWnsXeMU/oJ8NjyuIAoKiHQ4l
DLzwOZynKRm/CJb8VnAuzuOSzm8DcvmOtaw5zAn0uqweIiaC1L9jsdYcVWy4mpCUBqpAU05C/9F/
piwS0kDZIjSLLXSZaFMU7Bar1m+2QvkdnGE+Qf1Uhd8F/MdbF2asEA3zrG0v6R13uo7bCb635zYs
qmNoIrmLZ+Sh1ZND2NdQs1VW5QN2v3E7crYxMWP9MU04wedEy1R1hiW8iYPb5LYEZovb0j0pG/gJ
KH/702u19ydzV5BWQDbIh76yzWGe3jnxGGx9XcyHeon9Q2hH/Xs+KvSEgOsxHe826kw63XCcO9+c
AIRO8zKgfqaghoO7wR0IRz6mbqKI6rCKLuuouuEfrZisGqaPrrW++9U53HRgdGpMfscUIPqVZV+x
dyehvuNUp3+tBhZlXsTZwekyQ6PrirwsDI5ozG9grQVylmn1W4bH691maMOHS9g0MChWmyimiyhv
dfrKXjhmLC+L55FmkacIJD1O+3kAXTVSMeZ1rAwk1hv+I38bAyFPHg6Jc6fRK7cFYg1O+LLEDpvB
y791Rd0hmXTVmdNqeXVFa11cVvjHstMcMQwrjmZywhzD7TAPyN3F9hfAmndlJ08alDtIf/SlMnpt
x9cmQNdzEHEeuikIrwl+c3waGOpYwKY8Lk3znTtTuS+SoqFkPVgD5FSGPkdLY5/dStOjgFZ7FG6R
vbhrIswOnPSGXlb8VIJ9tI2R7N5u8Jr2jp720TCVV+4azeMyVfJg0YJ2gNJCN4FfvGWW6JqtOuUN
tS7w4iJk2hB1nWKUnZdAUD5V4V7gd5TntLojvgqXRMcsRNrBJeKRo0OEYH9WQsrwlpmVshHCOO3H
CncJVk+2ANj5JpEtWzfomz2nSbYfaIrgH0HRxci9dTfT18vzIHqs9k28fMdNKXkCVm9HnXWXRCU5
TlcLQrvN/wYhWT55yyLYz07NLpJDdAwFvy6/B0hgxwC+gP28IS/bX6qDfOznzbPdqe6A3Pt/Dx1Z
7QU6qjNFVBwV02c4hu0dMaf0m6/bdIcrBOMOVFDCox6JKk1RAKAnXT2iCc/vpuE8YBHbnMYyeO26
qd/0AX+IceJvsThuR98N1zu40/gI5Pw+cw3fiGrJjjD7whXeRoZOuOuOZ+CR4WW75pqfBWx4mlcI
o2guJRKi4Vq1ghTVXhM89ZvMZ86KhnSvwRPX5GdHd22HGSD+RlE6bofg0RRp99pIwDxrm1FyjaZC
XnD1tTt/ntmA2mK+6/Iq5AM+hPdOjVZGuV95THTEU2OCCGsQe3jWghRvzFF/61CeH1lqZMBh6z94
e5I94Ojk0U875zQZUHI5i0T8RW51CZOEDG7lNkcjAM3Fuk8eps7/Bk9fX5zGEPAVYwhlP142M1e3
exqmOJ/xlHNmcGN3piZ+9n28kknQoqzUkB0LNppoIT3bI+49j1NAxiBz0B/ECI5oyNvwvjeK72gk
1zmN7Ec+2QXKIb+62SbEVBTUKfDEW3tKF7NTFmKx4vrmrrzn+qR5J4HdcmCNQ0TlcUYaBX6Gevbm
kPIpvpp3VkL9EqZGizgOyEwurhmf1LD9k6wTdN115id0jf6ufJ0cShq/4MxBZEmt2BwRMOtftpkT
qmHkwIIL8myeY9UJhD0jWUMhjDGbXIeA3DV9xHRLuAAG5My/pNsPVxWQF/AiOb+poHMRGGN5wZZD
Ptx3PkOYEnmO5AT7cPAguQ0pwO40OnpYJ+6BeWUEs/B0UG837ujx0rgwWuS0Ej+xRaLaiQmZhWVL
uUIdTxCgIPkMUWnTmejIS4sr/+ALE527ammPloOZRi9Wf+LtY6pWiO1DHmS7xK3Ca4kzdsd4x5E0
6I8We+FJYaB57sKFalBNkSIkhfyAHj2eAX7yzgaKuX22w9fYsZ+D0ht3eTPL2xJ4H67xwMmXfF6H
miUFzsvwWROquxUDH71m4PnoPBzapaXTE9uVHHADbRlzJInEdtixWK7ykqCaMnxZAoAte6e7/8zN
YyFI4ADc5m5DKlvNaubQV83ViUgLCE1mlDdUs6Gu6xN0LRv3t85Zi3rdF4Mr4w6uVJgwRak5B6U9
nKFt8eDCCLKwLnGHrf5I2duQA9Pu5OVWdsdzJc50tC3ApJaAMGGqqOdr6r/MQqRkg6H9pBSJ9LCx
dLBxuKFiXXSJm/RYQdD1uKUHwuHAxHI0FT2ZpILwjIUH/VnwcnEOOnLnLyRXjOyJWmWxeu/7Xj3Z
im7HpAuLYzJPzg7smrfDqfuFCYC1INDNW8PHZ+8PCdT1loWzJKW9xd8TnMocmIDQESf+7P7WU9Dd
FFt8gkasgJSDhbnE2r0xNBftRmf8mkxhH0nch4ewkvqH1iL/4kQ526PI/gbXVx16uKvP0Rh9pUGI
ua1HQWCB9hejr7Nne8NFNSsVWhK0t7AdsYVITZWW8dH+7OboSUY1hyw4sBovPgQzqUBJg9dOJhbZ
+YhWrmZyG974VlQnbYnk0fWG6llyb8Q9PkwI90jUFx6q725gT9FWDReIMOVrFBt7P7o21lLl2Jsg
sOrdRJCXppIaVCFz3HZaCGbiDGz2OuHzN8RsnCjoS4nIZdNxslKXIBCCDGrOPFCZBQ8x8oLhktN5
seNXwVU8ted9WNb/XBoUd3Ceyj/DjNDtBdr66ij6QmwQAylE+dwxYd6zYINDZcfTb8a+T9xmPqIr
sRhqUKddrxGORoNNIc+bv/zL8Uo3E1GPtXCkydlGhW2qLlMp5Ub1Xf+Ucuyc0hZeJr4/NhTsVd2a
GDtuHJpVWGS4ROIKL7/36JXfORUhWplxgwqmSBPVj+f47NJuwpAVzNiL+bDZC/gZTe0HpimcTSro
l0sUGWjHaVi8DzHKdeiydFAFnwbPHvkZooRth8ay0N76HlJ+r7DojJ/UTSItF2UAYMSG40+SZJqa
E2saa1sURCCNI+Y9nmq+mjZhCnukc2ipSU9GVD7tBjOIo1soEur9TDsCu8Yr+ZOHvCjCVxxB+bar
u+CIzQW8E2SPLXJ/Sn5A8/3HcE9oxsZ4HFjq5g1+x9IBrw1rAslFQ89tsg9N8C+JtEnYkE7Tet23
QFmRmCJF4+2acZaIvzGWZZi4hn2qP+uLj2E9YQrMkwILf1f09MzSiMFYNyjnHefRe3ejOVKz9KfI
RwEHx7YQeYZVqweN0VoVvyxSxeeo8Wi5vgXtHJQh3rXEu6g2QVHBsPHXHyf9L/HhF0pAv1bZ/oQI
s0dsOO2RHrh5/dtV/5RTyZ0RLPNTl7cbUARMwRVhanMAb7MQhHeVwv2xXzoYmpumZ0MZlnLcdb5d
HHtsuWfJZEVBIqPbRvG5JfcWFKeeuifopkDOspDcio5c6MCF399YYi1vPsUIv/j/0lwwpNa+0pm1
lzqdifLhRcKRaP+1NE5MBLnub+GLjJtC4XJH7fjRiJV/IA1Jfl+EfOdr4V0DHwufIsNy5lZqyBnk
6oyHA44VwZWLy8oOZogIAITk3sV1ioxG0OkgOqLILdtRgPXGWO4bK2yikdJFlPQD/yJjJkq+EOSa
HJHs22ru78CHe/t+qToAEfQDBH1GrI1jrpoEZCCPPyTuGSTbZuV/IFDjQMuyrew16Brfw8qZeNYx
dEx2xD3DEoGoO8seYT6VlPrFBdMFWxVl6akT+MvoOfa2SxuDXBY8fn0Gy4WWybeQRfgh+B9pZ7Yb
N9Zs6VdpnOsmwHm46JtUDpqlzJRs2TdEuWxznmc+fX/0Qf+VSbJJqE5VoWAgAQf3FDt2xIq17BeL
hgbCukGSROxBuWYCCBqN9+cjyUEYiOkOA/g5VErjSv3uEB58ZDEFsb4OxcfGjbVXNyIZK4C7P4lp
SpNaa1l02INqBQ+Zk4/XqOlS96b1CuC3oUnSg97QMQlL+be+GhCTMqy0okc3Oe/HaleW3jeVm3AT
1iQqSKurB/Y7yTi1USGiAa7mwQN+gM8OgIQIJdvAzioIhB2+aFFqlWg7InyznjQkSIDDtPkXXsDS
oaY1nGZo07bvM0niqPg1gbDkt7cydxZgWKF9Nshsi7dtBgwZpbHASI9JSxevDYIKF0R+TJZzc2OG
IectNVm2COEez9JgwNfi6CuQ8i9GqeNl6ghFYw8hYd0CHwBlL2AnHr0FXLJ6sO2jDkYxZIg3VkZj
bOfiwIUWmrKSD73xM0E79WCigOR5+VekYeSDmYbNOXA1nYuEbVfI1FApnvWUkWGSMT1ZfZBlAO1c
1xJAFaWimkoWS1WNDLa3ODn0pWIiiVkisGlSGnBswFLLcu1TVXNNkRVL1hQqM5osSv/1v9K//zp5
RLb/57+k/12pjspLuEuOtCm/OX16k0jd92UTU11zTGgW8bMi65oqjoTTSYIZlZ/VyVHqHzvzCz1s
ekAPMa2Jy3amSvAMQjIsWZVwzwhPXw/Fc/Ne6yIrPqb+C/kENXW2Go6z8r5ltAAu2xq++Vo9/dqW
eW0rp/vIG7QLj137LXZ+W9C6WlSkJVLiYQQW7AHU1rJFSZmaVEXD0BVOgQXod1jJi5VyEJhUhyjk
mDQQCIBlr/ojjaHA8X4BeL2pBBKnpOubn5Z1bgMShsXKmGfWkUNtKoaqSgpVkdE6hi0JEGrL8fFH
mHyv6SaLLS607fIwZxaRBhyZpIoEeBJtxetRUgRXIihq4qMBQTaAvyC1dg4P4jA529bDsi1tOqNX
tkZ737ctuVeQrjiapJEaOuFUWCak7mPZijxrxlIsXWPuLI7A9ZAAWBqNWGKGWxspiCNsYnv9t4Zi
ws1bpr5pir2rq3dXu0PWigoQqUyV/pUXK3nCYXk2b6iXEGau9g7Ju+VPmxx+QxYNcQCpKpI2/Hf9
ZW2YlYLgWvJJq4uPXH4HhPt72YI02TSDCYAgss59oHMxX5uoJYD8yBUpJx4sAAhglJBtuEJqIKVV
87cgA8lxiqPcht8lcvCtlp1JWLw6fnhAl4nUCrptG+Kow/JnTY6vQTwhqbpkGKIEymT46ouzlCFj
yTdnxTmggL5v0R2ifafL0HnoxVcrqM5FoUG6RHM5YW5EvPx58xwiEYcr6ao53hHkn1wwfnLOQx94
WN5DaqejkPmcykb54qeIC4q951NuELW7gvPwuGx+mPMr58XoVf4xuDBFvP9o2TU6tjtK9Pm5lb7k
/TmDzQ0hGprxLLPaCc7dsrXJ9h+sQa1Pk6nMHfDHr13MtUm1hCyrmSNsSMWaLE2m/VLSaGVKJ35j
sGJqhohyn07gOXZOZQw8NdHyM2Bbu/aQY//VNGhpVjuC0uUBTU+NbmkaqU6T+8xSjNE9Q94xy8ym
zc9gF0+57tw3mvK0bGJuzjQUWhVRBoUgjecsj722N/0cJRP64E6wvsivgVTCHePDGr5sam4zGLLM
cDinkqiOnKDD40n0laQ8U4ZGk1j5AApz2+g0V5eUKkNDeoGHfLdsU5qbQgOXgE9QVWsSEoB3rShF
YzQi00jUru9dEgPhb7hh9g7266r+2vjVawM2qragwvBuI0vdZ6VxWv6SuYm++BBpdN2UWZO7xMnl
uYSuQq+PXQL7S/Z12cict7k0Mppi2HAK8N95ea6QxBRegu5eM8ib0XIinpHzK4SPZXuzs6sM583C
70rqMOiLE4fGkRakHYMSybnn5dG37Zv/mYWR/0TjtZZUANlnKmwOUTSNpa29csz+zP3YTbH7SdCb
poF+4eicWYYlNqrWFedCeCURnpDC96RXK/smKfGtat/CYrBBZGfFkcwu1oXV4bxcTJ5tFFGM+HNx
DlvgDfVdrH6xIbfr4YjiYV6Fm4yc8PJsSsMGmIxUUwwRL6npyvgetgE6wPbklmdEN7aidBchvma/
pvYBFo7Ivas9ClfCL+ASK2Od3SgXdoffL8bqeLBDpY6HXVd9IVvy1UZfbmVsk7AVx8wtCwO5Iaom
/BDXNmwT/IbHcYcvuSbNAIeMddSLV7l6lCzjRip+J8YPyXkR6nc3fY7c/bL5Oe9mihL1XBVXjYu7
tk7+NAgD0MvnqiNqBvOTbDPVgQXEkMqbaCgLumHnnoWel+uy5bm5vbQ82keqC31GaHJEEqibewQg
omTlYp2GVrrFwOhQUywR6r7RlSd1oDSjKGVmdXoLvpgF9ze8sT+XxzE9D4YIrRGrR6WFe3zkTKpW
IVpINc5D9sETC2eNAAUF4vAxKm677NmU1m6HYU2uTwNBmUj/iyqposnL8XrNfF9seyA87EroUnw4
yyuDd4Ymb2Q45PN8LRibOX1X9vTRHdAC4nZA8JZn1znZLJQn3IupAy3DtjRvDYYsoAzf3rfSyiU/
Xb9ru/L1OGutyqlq4Kbxb63/zfEf3fzEBl1ev+k+xMrwKpZhb1IUfXT5JImaiPTIlmeYI2/c5Lkv
VjbI7DCoPJiSKfKaGAcQlEWUjvpmfjboc4z7LznRLNHRrgLhuDyU2Y0B0s20CFjkyb1WmWImACgq
zlJDxkd39pJOK0wuQwxbVpTTwv7zVxCTZzEsElwyh2y0FYOSBjtfV6EGDtHrUBuYk2s4qA6KcR8Y
SC0MlFPgsIUVu7NTyhuf0EhHqOzPi/LCLxtkoKFz4H3QBHC2AHxW6+c4+mZqd8sTOo1+ONU8yywF
CVSihZF3dKCs6Ggy4xkUEJmo9g4FlrugVVfMzG1B2ZBJ/ZioVFjyaAsKplZRBFPKs05nA+w6zSH0
eutfbI5LI6PTlIJsLAWkpc4Zj5gKuDR1yCL7ltT7NF+JfqapGC60S1ujOy03MkrYvoGt+NW13wBL
U6baD9rXgngWjUfCVVQAulCkAd7eetGK45ifT4s01/AC0bXRstEhQTYwl8qzRtK0L6onUFXflnfG
3A4E9i2Lpqaq+P7h94sd6CKepBZqVJ0Nxb0JIfkVsmejgs//sGxnbgeSqTNllRvGnDwOw8wwqTIl
1RnSJgSTHbDFUA1WzX7ZzDQMACFvWTgOnCD9/aMFq5tWcRzaEs+Jmt7oQEF76a7J7gzvWUZCNL1f
tvYnMh3dYBKj0i0ZkB7IkdFepKvQCGlZxhzEc4rz7oNTi7WTEBxV41l29lriDv3lm9Q3bmBE3wJ4
ulFJTtMSDOs8uerl75lZTElR1eFByS1ASH29mMCzFMP3gu7saQ+6K0CTSkHaulfXnpIzi0nSjtc3
yTuFtRztS7Hl0VqXcn/WdMju/+5oFfH9lZzd8HeMp1YzmF16izSex6OxdFR449ZLxbNaDGqZZwfd
RN+/NYx7r25Xds3MC8SQdMDiqs5bFajlyP3nAIITh6vh7Kg0QzF7cSCJYA8BoRm0m6NqLsjFDwA6
973vr2yiuckkYtW4WVk00tnXiwZiWynBEXQwsvo7+mZtX0Ay8fMXDRH5P0ZGsxl2Muwr0BWdLc43
suBUdY6lBm+usrJsMy4LQ6ZFi7Clmeq4zKCgmp01Qd2hYk87t1wgo7399CYnvDE0siWEwpOrGsrK
1gC+05xFGf7nRHxS4FEKW21HrmbF/875f5kDpSrk4kkDje/nCK5xwOpZc6apJd6KFpCwJKGyq8Ym
vdJy5N1AYog6lUBHX6am1rEq2uxN1mFoawlkgVqLbf35Q371TaOl7DSEZNFGabiTvJsy+lkLp0x+
NsW/lqd57kxc2RkdcmTlo0yU8uasUAhrg6Po07Dlbdr0NTOPtbBryncVKocVq4PHHB17mWuCMNbk
IaeJw2m5uI80ieiVenl9DuDBg8k4lHP6UbfUydL2YDjhpvcpO8dvsMLkSrpifcbnyAq4BJnucpGP
GB1FwQobSzCN6ixZf/lwIJEoBnYQJw+2tnLoh0WaDJPSDs85/Btu7nqYBSBmsvRxfe7l3yFgpCFJ
lAKo8dOVFPCMd5FJl9JPQBJ6eu8aCjziSds25wqyTy6PQy+hE6OsPVFnTwoNHdw7pGYN0t3XA6IO
2wPQ6qpzmJ8lbefUd4r/bqWHWn6ker0r5YOD0g3cJg0FLd/4srxtZq794ZCyXShsklkZ+e/UUeIE
crTsLNPFbdWgL+F/zdpz64L0od2wD3bLBmd2CncsS0fnKY1h45SVTrGaH6z0LEWAIuxb1X0ScsDV
ME2AZljZlsPXjzbLlbFh9BdnIjMVG3ywmSIrBWAgvq+rvVAcnfBn4L4bAb00rXKzPLy5+bwc3mg+
Q45hBRIyPdtx+IFu9qZy5X1ZdPfIRANBgJWxb87LJmdOhIpTp0gCtYAIfd31IBXQGXFlSOm5fgnb
L50BJ+bBit+XjcylAK6sjM9dYwFDUrDSdbcNnRuq97VAmaSyfuekpumAF9qDjcQD9FTLlmdmlMIb
+wXpOUlmz1wPry/rXij7MDuHIJM2uaDeJ+gj+/RgwIK4zQGUBcJaHXfmLr6yOfx+sW8CU7Msmu+z
cxb9sgVhO3A4LI9qzcLIW0cSuHS5YVRpB2lghOBtvGJh7hoCVaAPRRgOmzyuE0MnksENx1bMi7uy
oANFeA9BgFn6q2q/RDV8IK+avLb/Z8dFQM9loJuU4UerFchCFlamymasy49MSR7t1L/9F1N3YWJ0
vVYJPAKxw05M1aylfOWg71n6xYpjlGb8PwCGf0YyOsmJRtpdiSAntSBL8WAganoIOxBq3sqKhx61
aac0b8gHWwzuTKHawPj7NfTEW5rTaKijBRV222/LI5eGozzyZxffJI1jxD6LPDEMmF0bfD1d1tAj
2KlTbYPCazZuGva00WmngOnZQdwGo7dHW0tl0erpULw9rHzNsJbTrzFU3I4K1aI28q5Wmkq9GenQ
tyr5yQC04qngt4DrZ4W0U2Wg46q1r1vtvuErZLjWuEEPeSYel79jxv8xKf98xmihejHoefOwz5Pq
0ahpPoUTqS1BEAFXWLY0f6T+MTV2tYEdNLEdc59kCb1V0ruePGfRsyc+qSntFYfG+dG53cqFOb8P
/zM8feSLHNks07Ae7jDrUSmeI5Or5HV5XCszOC62o+mgQ+yKCRDfOzStj5ruDNq7+7wx9sum/j9b
+J/hDN9y4Vp75G/aNtPSs+s+l6gwqu+G8WUgHhARULTSv2v53eq+h9pBtdaWb3YmYaKhXGxSLBv7
plSO/Bake3pW8lu7runHPThgyZYHODuXF0ZG4yuaIGFHYkQqjjBLG+432TkYECctm5kJozRFM0gL
kU0gbzF4iotpBCVeUrwnbjPRSGp+B/FBg+tANr4DTF8xNT+if0yNXHpN34vXaE52dvzbTv1a1h8V
ZbbCWAns10Y0rN7FiGRor4NYJzBsSrr6YMZHuYHm4sJEb+nfeAyd/nNV4p9JUjdqUgHFtOEYQ7Ph
KI9m/JRkT3q1ghuYdRdk5TSCMt7z1BeuhwRlvBX6dpPyhHgMoh9VcggRQvHqU2kctQJ0fwgd5YrR
udW6tDmaxqjU/bwIC25Hyz5HJf0AWb4PJfqgg7j7F35DJWlIHo86FEH99fikTGzRV1YYn64/aml6
gqL0AK30DqzL2uN9LrC4sGWN5rJyPFhafW59ZBY2YvZXAXJ2+UjNz9x/RmONZq6KYDfWnWE04q1Q
fdGD1zz94bkvy1Zm44rLgYxuTdhTgtqyGUgVBIi40QUUfHFJD8TpgxC9qm20Jxu1MY0faov0wZNr
/VIg1tD+jTPk4acYPG5hCBwXvUSQaPQv5fj8qCZDMahZ5z/sVF5xHrPLdmFmtGyJJ8mdrrAdi/w1
977a2lreY83AyDt5HWThbsg4GtDqRvlLTz6WF2x2WwCwEEE7SxQ1ht8v/RIdT+h29oTRMH610q7R
viX4ptBYC53XDI3iWquOPVgHmSoaFqEffVPjtxpcXdd8WR7Q7IxxXFWNG0RTrNGp7ZoyMHqffd7D
4UtbEs+PNdTE/Cbn7zYtlQQKG+x60iBr7qIwyHgt0jWfAc7QmwdPf25caS951gbWFjQ8T0b5o9fu
A5v+IfqwrUcyFCvbb3Llm1z31NVkQ6PsaoyvfPQr5KbuiuQ9SAXv1k0c/cFtDOMu7XRrxX1Iw5iu
wuE/tjSL+9gA1jA+UW0ASiBM+uQ9gtrc98l6tkhLFVsoR6visYICJgHITgvZTVIGJ/CqHq1+koeq
SpDCviHfFF5AKltcmYLJvcpn6Zxw3qzKUEIaHZA8rPpOSOvs3SloTNNL9MnfErJKEu0v5krObLKF
R7aGrXdxVsI6NzMjgn7ZNL+6UM7SpXnj+sjo0AOxvInnFvZyVCNn3Yl6kGVZk73rjg0VL32MTbRr
VrOqs5Nnkv3nxgIdMAaQmG0baVWSZe+++lNI4dyTXjwHCoFeQIRtDdg9OZjMHpRKbFOdP00ygZlh
w46jdOk7kNsvWuk90JG8sknXTIzcMSBHXRWMJn23y+RHQA9rhazj8spMI3wT4C7dEsAQFAqk4wwf
bPihFxgBw+hfNFrr6Q+FrQuPmRfbPrlDIGvvl+VWCd1DRUNWkK/UHmbWbMggmmBjyGeCEL3ehEiA
SBrcQAMJp32ofRn2iqanRVTgaVjAUZoUwUroOjOrli7SUaGaQCCUceqdLk1N9aHZeq/K7yil7Gpr
DYYw+OSRb8GCJRlkivUpggTaUTrnEjF592jXUCHF1L2/Y614KEOUeSHMlZCaXkPlzxzmK5ujvRK0
pRICvsB30iZZqica3Twal7T2sLxhZu2g1Ut+Tze4MobfL5xGBB0FNdEqeVfIpDRtn+8cP3V3TWrU
cEOtPmdmPIdFPUpXFcABKln3a3NuUYVh1oXBew9Vt26Fu4YsSga17/Ko5vYE2ANNAlHHyo0faDId
7hVAbP89DXOI3jU1vUewaO1tNh2MxkVOXxKvWZ306Kh4QJ+zLFCYcd/LxoWBMYbGTd3lUr3iNqZX
m86FRmlJBcsN2mc0Z7nSJrpBQ/V7CMEtQoFd8N1AX01D0Gkfhz+WZ256fnUuT6D/VLBJ+o6zEbUB
v06DCil5AAhRmi9J+AjPAtTC343m27Kp6SJhiskDekmD1yQj4Cgw2hVkK9/9yEYmSdAhNIBU/tNG
wEcNF7AIggjIw/WGK0jEwevbu++23cjPeRtHO8300pV3xXQnmLzAuKnoWJB0bZzt9YJGpIfQjN7j
DvVsmNGUDrpnec3MtA7APGFJxdsN4fD4zRdbqmzrZiOfYYPddY32ENXZDVQwr5D773TwX4Jg79UO
IXhyzaKgbpcncxpZ/rGvEc1QltPUMbInznrHN7NIPrcwPqSatIV6Pew6Om+RR4d6wX2qu0e4oOlS
OtgASFrvVi9PqK0uf8fEaf35DABhEEJQtR97kTBz8cZ+LZ+NBNkZIG+FG26NqqYR93bZ0vyMD+16
JkIBxiRboWVCYZpI+Zw1SO2RTtwkA7mtt0MsNqG5WtqmOjIsBiIZn34jDoO8sDyK4u0ezoewV+Vz
Id7n/VPjPJjeSipmsm0H1CVXNeMikSXrgzO4cP60ESuup8TqWcibO9SQHj0FCpms3y9P4uT+HMzQ
0WOKNJgBlx+dwSB3xVISc/WsJd8q9U5Tfpdkim3rpUBkE2V3FM4/6/9pZ+PpY4gW7h9BxZFFEzWc
MFE8501o4pNWtvcBiIv/mY3xmY8p+zlFg42OVH8D67KRrMzbxPHzfpMNth7iIZRCtNHdrMhe7OJv
zDNy940M5XIk3ijVcznQ2EEX5uQrscDE92NvQC3xgDIUXRwXOOy+LZwe9dKz3CPe3UETh6osAuX2
M33Xn956xKk864nraadmhNdbDxmpEA6n0j6HmvgTlrNbOOZuuzD8tbz1pjt8uJ+5NcFJgS0ePwvr
BMSPg6jAOXTi50ANH2WlglvEWolBpw7p2swo6tU0F3pf2VLPcY9akgdTItyPDnoG5VoFf3ZAFEFY
J5OQY3w/l9Rh/cSHStfx+x9iYD0VPYK0/loD4owZ9oECdB/4kDRFJiRhKoulp58du70TDJvOiGwj
1ysbfJqj5YUg0+ioDqArqmMjaHsiGWHfg74909i4E2HVjx/E7BlyEk8KbgxlK3KHmMnnF4sxSbyO
BgQLw7zeep0iCm4P7uNsBEBTq/wJlpNdUUdPQAtWoo/pNHKUSGYD6iTdA/7r2pQZSA5s/GX6lljp
XyWkehYiv4Wnfl/e5VNHQVOhRIgzRIcIV4/cXWVFptOLvv/WJm8mkgwllIdQEW5y09h1bbxphE+P
yyIM0Tm7oHtl8i3X48pTKIM1PRHfGlES7hMRzir2osllXOblWqfK+HBJAFQNk/ckiDYe6GMMgi51
Te+nWf9morDyUrotqW4hLA56JgJuD+GDWBnd1KDE5UHGBtzDkBMYbRCYmwuzQ+DqVNbt9ywt0IYV
YHQ39tFqn/545agiX5oaHwBwCF5O0qY6tYj7eIhLkK2lG6eAqve3lN2VnrNya419/GBw6HVlePSv
TN4snZ4WfeXk/il1DPu7ZLagt9x0oMgL7e6h9bPuPpSacBUPMT4J2B0ykmCd/rteMdqiQuqbFmoL
/gk1LvVFyjvd3vQWssB60+TUs6zfyOhVsCDr2WNaJ7B/xUKJYkILw+ZeyCsY2G0fXfXApBc6h1Jm
JaScYKL5QN72dDOoPKtB0o22tBVmUejDGXeCli5DHzqEjksvJR2p2Qa+PnlQXzEh6gqztrrNTDIB
oSTR4mHY3xSQQb/qsAf5I6C0E9umuPFD9MEa+L1+LR/1mXm8+kz5+uRJPDLgveYzi859rtT4l6DC
DF8bd582Y9L6KvLAJbHCs/PaDBI7aTLkbk9qUdyFFcg4iy7s3rhdNjNz0ui4EGk+JXdDK+jI//tZ
3pWJqOWnWLvtPcQQ85On5TeW/2PZzp9i32UKh9UlgAdgbhEHAGMaHelYsWFJksr4xNcgE1ciUi7F
OlqeSSjvXcGzblID+buQ7fEA4wKE1mELkQsZCv8n4Wt+Ntz2m2JDTNR3nv8CvqJ5Q58JQr3aMV8y
JHT3hc+xFSGFkTdtrhhrJ2hm4UENDxkNHiM4xNFV0ggIhThmHJ7qqrlTQUbfZnSpbJGT+VieqzlD
PGM13O4Akx/3IkDcGxkIooanIo3r1z6OxQcot7pjL6VrD4Pp8lMagGcA0PXgHcYJFLiyVL0rEEfR
xGekVG5NeFdaAw72vNovD2rqZ2l1oBeFuosI1HNcikACBXRFHdQnX/2VdN8K92ea/wjF71H7W5PW
Lqw5Y+SQua10vDtP9evD06YiqppkWU+GgR66d5tb+V3d59DD0yXu7RPz2/Lgpis2tMcPQa7254U1
OkWimcFBJ1kF3YHaSy7Y2zbt3mt4uJfNTK8OmSQU94ZosQ/ZGtfDUnsSCoJj5ycxfyxcfdt0r5X5
qKcvZVauLNfciOguI3FHbDHFGcepaleOLBcnErrKrlcTeeMODbIDIeLKqGb2oCkCNB7QmwMEeHSu
ELtOgOY31akhH/URI6a7k9yvid0oWzlz1uqZM3NIRCjSHUh2jbkcWdMbWmoinfteyAg7vU0l3Jvy
rYvewVqTzzi7JnGJDX0G5AxxrTQ/Xq+W6xuuCrs2kYWzC0tUVqDGXd4Pw3pf+1QZrw3Tjy7xPp3e
mD7UgYkQN6fSiWgmCzaG3z6LtX9bd9ZLYCRPugItpeiIn98cf7p9cRw8qpRxz7SMvHoPxKw+QXK0
MaqPBn44p5NWRjedP54GMo9u3ljaQCl0PX/Dm9xMY8s71XXw4BnOA9qKK2iR6S6/NjG6y6ukMO0C
j0ByH6x3AqepYDwBW1mpC8rD+b9eqOGVg0OXZbI8LNf1UKqsVTslLLxTCGMoKCJ6O3ob/Rujr54N
K7lTpQ8nK7aFDG8gfCGPaCF1fzmeH/8wwSjsrWAgOW8k9ZDrqjOk/eCgSGJ1W8WmA7+++tmm+IF4
hhI5SUYOJuw3w7xdpKVQkGnUrne8k+dHBwf+RVM6xH13V5vtnS7vLGpJyzt5ktf8Y5HHIDAD9tPk
VV3VWWhRcfFPEHpLNyo9FIn8uNmWAxO9mDY7RNgauPwtZeuberdJHOXvPFNbxE+CetfAzbHilCZp
xz8fZJKvMFQarCYps77ICFdJIpx8/72DZJIXahY8JOhwNE8uojmhJO7K/Ielf7aHeTBMkAElAm9J
fZI5c3u56TMjCE4axbo+bb8GxOEbtzFztOaVY6yskktMb0uFGFAlMPtvhpfRastymkZ+LPknk56A
rnjo0wA+u9va1bZq+7Uy96rw5BTQ/Mr3ISXmWPpA3wwl64HXG1UBOfpY3gwzp5LLFFitRTsPVYmR
48xiH83YoApOZXYMoJkpqgzt2LXa0Yx7ubIyukzTQLMC0ofByfG0XZr9Ja1CDyalYJZyeOVB98ho
prx2jYbmhy6owcnr7huULFFXhKqJ/xvqbRwF2wAy9uqo9h+t/flQQaF4NKSo8DcGK3t9gmNNbjWY
poOTbD1qwd5D49PgmhNfbMv59G2AKZ7pBHZg3oGXXpuiuJTwsND8E8pL6LR9MZCMa+6Wt8Q0RiD9
j7IhVUseiDS9X9uIc3rHe6mIT731rkGo6BGnOm23GfQmli1NGpJYNIvoXgPVTeM8FGDXptIosj3D
dJKTH7rFxmjUb6FrguiA+DSN37IqudXJEgSKe4jTclNmUOUq/q4w7JU6/swpgOuX0IFWgoG1avQd
QdDCKY0azEkO0+fUtv8OrPIuar2VK3BmZgnvTPYoJw0eiLGZWkGIMSMdYWW3Rbsr6yd0i7Z5oq/M
64yTsQDb8e9sg3WORAEyhL5/0stHv3XvYtgIG7CnCCJJ0clc7X2atUdJneIzEZg4LpQVNSVnlAP8
UwbdMgW5eyP4KrevKOzY6Z2MBtfytplbLUgnBtwKudrJIXAksY7aOvRPXZRuY/OhiI+9fF62MbdU
cBoN96NIimScICmKVM3dBBupAW0+AFC7fiNVBtuxsFJmnI6GnnT6wUkMEJBTwb8+A9CBW7hHjrQc
5Ac5fq9kiSag38vDmTrgayOjjECno0uBqhk7Qm9vQuVNRedj2cLaMEYXid3aAnTQWAjrBiDhi2Uh
h5euRAqzRnT6B4eqs0acfz1XUuf0BYqK/skQ9n0vbRoy5pb8sTyS2bm6MCJfG2kRrOTthJHGRwvo
Z26vRKjzg+DGACs4sDKPLsPeVzXQzEQ7ghzc5HRammDcWZ+VBZmUG2BzA1r7HzvaaLI0ue49eL99
6GXhJR20gLO7OnoU6M11jEMi7UMKvEG5cnDmZk8nLU8NDxwkTvV69rq8NBwYxP1T2cCdaT9L7t+f
Xp7hhWIOASxXhzV6/0cR+Vq0m52TI6Hi5D4YvX5YtjBdIFrjoWARYU6wAFmOFigDbO5nURKeffMv
OG42GjpHlrcGL5h6GKwYIGlIBXJnm6Nx+HXYJkbohufANOqfHejYk5qBLtCK1N5RR1qjz5k66aHh
X4EKApIZSuDK9cK0qiYIPXnas4amC84a3edDov0qYIuLlY+8X+vTnm4EXjQiUCGMsQ/Gj/8Aqk4f
iHF4zoW/vIIOi/J1eZmm2QVLI4E5vJvI4PGn6wH1aZqrcQDPc5Knz7Cq/7IM/56q1BYvhBqTv102
N6z69btyaAUfijKwl5BcHcZ78U7T/GEvhnp9ipOjIjr5XevlzzDC/6IS+xttmftKLd17y/3seSIz
OVRlJFpiNSjbRn7VlaHCl9qsOAGhRP2s2nau1d2sDG1waVdjG/IngK4gCyEHqo1xcZRYTQ9Rzf6E
Gnl/J4hpupcLOdzaRe0gL4pMhVuYB9WsPuRQaH5mcu8jit4MGnFBIEsn2MTjG1UNJHUHRYdLVcGk
w6oo/Dvfhfs8lfP42S1c72cqRFa7CVSxEfbIZfbbymj0e7M36n3tyvGBs03lv0vC720uhy9e3ECD
4XZ9+Wy0VrGRBAOtGbOh8VCRi/IeDV80SrJtqXSZdoMuuhltjRh5QORNEV7oHOGIwISCQK/kHkBN
httUbGg3R/w72LuO5/yQW7c52q32XSjQ7NZ4+m58sa76HbKA5KlkxC1ReLrtrbyHxl72pUda1YVN
mffIW9IhbHx1EXTYqa7nPuSBXyJKHhbHNOn6n46q1A+J2/D2QKPzxvQk98YUCnGf23l6QxYkO0cm
JDs5SvIA46V670cq8vGRjGoXyPF9lOjqqVXSvtlIjmbfdF2iv+hILv6Nynjr36CGnh3ZM6KzNVAm
0DaCbVuvjd/6+8xwfqC5QhvB8k6ZOK3BdZBZAa1pkB4dP3UcYAepEmj9CZaWGynfB8KzJh/jdg3S
OGEqBpRHPAnYaehoGi7769PWol3pBrpvn1qpd/5CVtk+RqaBXKqgfI1qN7gJlESmC4OgaRNVQr8f
0n8by5cfbBcRT1m8qTPhV64B7+jMt89OAg6At+ZQXBl4jCYRWys4Uqupp177FZrKZhDhRHdsUxq7
f2EIRhhqz/jrycOyVqUiC+1MPQXmuWkPiv3edR+m7K8s6uS+Gyqj3NmmRHliwBJdz7VeDyK0XECn
hEDBze99Ui5+/r48lom3HowYQPZoWKSIPt45WQDsJc9b5dS3yrZHhCdpnzP1TqreUUNbNvWnknLt
zuCcB/VAc8SAVR3HIKiCeZIEKeqpCuna7n4HWXNQIcJzg3vL/CkX93722IjOjYDSe4p8Y/lOOnyT
6fmuj09S/NyUz3GGRNghW23JmtwiTMMf8gR2tzXUMa7nWhQrGHH4chyYeGMMio9yiOLAm+TfhmFx
I3fhNhOeDHOPEMi2bvZhatLG8sumZuck3xMIu/PbVVLo6amWmSpwt1RxyCyMP8odgmEH1j0Y7BN6
9btzmaYwcpXf83Ytgp8zZf4xNrxQ2XLX46+46GyvSnSqxc0zokaHIldcNEOQE5adlS033dewqlzY
Gm69ixs7sQPN8ENsueWHwgIDKkzXruc5G8B6CHVZNAr+o7MTu34UosepHV21pa8Yghi72bFgyzt6
1spwcAB1wa4wDnV0Xy1sreyxUoWAd8Rt4BdvldCuxAHTRCzMrARV/7EzWh1Drk3SP6J29MxBWJo8
ViTtlOyMRlke7uq6ukGsbVNEH4r55dMjRGUA1PdAkgxj3ijMERw9Q06vFo+WAqas3vnw0/vmbtnI
JASWqCRfGBkF9rTHCqWIEMnR6yEHtH+gtHFj6K9Stve922KNaHpm0S6tjRctz41aEpNWPDZe9mLE
+l9mg8Js7q4MaupYrwZljdasy8leNB2D6pGytw9ecRK9Jxm5XhPl4uX5mzU1QK4kkxcYjDrXB6qX
BclRELA96sHvLvray9G2aeuD55yQMr9dtjXjKIBl8kgmC0PBbZySIyFeAPqIxSOl522MRufgI/EU
0l//xg6XuAZcnphmtPGMyIxTUS/FY+gcJAPtJX/nqmfF/7lsZnYzwBD8/8yMtl6ndnIll4V4RJzs
JhK8AsVKYdNIzspwpuUv9jiZW17HZDNpOhm9itRQzzO5yqRjWcQPGVq4ZUUQqxjNh5HVt7pJMaGP
D3Zbfo0qY+sjV4d724keolt6sAvUEi3G2KKVrt26CpF14Q2KgSspkLnFhUQIKnETZN2kiwkF47DL
Y0ceTvtdDw11px+qhkacpl55tc0deaotlG2prYOnG02HXBWa4hQi26jz7wwr2knxwB1r3jQSRCpd
Sy3CXOMwnh3dhc3RMdEi2ngR4RWPiqRvBOuujx9kJdsY+a/P76nLsY3uN9/Woy5EaevYxV8o12ra
d8dZI39YG8vofqulosw6GxvELU9V0z1Vkg3tCY9B21tZqmk1YNi6F/OmXruXKKgMu6s78Si2Hgyd
L0nwCKWcp1tbs4MAB/FFR8+h5/xI2i+piMM+L8/n3F7R6HsjQvuDZhm5AjVBZkTwsN+4T4H/kpdP
Qv1WuG8U/ndi8XXZ2BSCx2gvrY08gp8pNpRvWKMM839Ju7LeSHVu+4uQzAyvQE1JdZLKnH6xkh6Y
bLCNwcCvv4uW7nc7VaWU+rs6Ur+0Tu/Cw/Ye1l7ryp/jVQkgwejJFG5vZROxk/6wbUuRRUqlJJq/
jyPLtMy3xLUx6Du/5SpKNaTYLvyu5UZ8Dp4//a5jBwI9PV1AgZ4cwrpNYlAC0F0dHiaJERu2Leo4
IXa1ouYCJeW5c/bXahw/LUXklCWVuDOON2Wi8J4DY0Els8OA3iWY8lkX+betozNtICgg3QixBrXq
bxBwXlMMY0Frcm8rmkw5EFk5Cv3ldO83bK1Zc9eNwdUka4De+LrK1VZByrkq6swF1WFVjSqVPN9e
2IbFSZxsAyp1cJPAOp8kmaYUcVfFy2FkV227DSHWaHu7Xu0nVSUNp3vIy6UcQvcLfd7Xts/egwX9
tKTgYFY+8l8BqiMWHl/cQ/Y7xpPIOZhEQNsw6u/u+F5g6vRre6c5EaYTwbKI3BMNK6CgPt/7gtUY
aiw4Oahg+q2iGQKNkLOKyvuIEsyVDTxDuXI9WtP6a7uLPzlaYtjFs4+biMLo8dwkwmywvnuwi7mZ
1JYvPb3E0HPJwtFJK8mgwppXuEvAUaDPDiTJv5KVIJ8EOgd/LtQDS2fx8+I5eZ4zXjHEZJWTDfOq
rC5x1p8JXfBKAyuCP5eh2eXv/0qj9OAXfR2786GR3vfasMwayK/mYqHzrJmFIQcZG9L340yqUkWl
OegiDlYMKewNNBSTGQ2Kr7f83BsTA5yNUA8MpoD0H31MRdwO122aDpXjbClUxsu6v+1RWhyqcAV9
igeMoWx41//WbncdVl46KJ5qSF9+/TvOuDv8DBR1EERjIMQ9euoK2xtQoQ6ng4eSNVsJ76MDPzlX
F4Y/ziV0QL6jv4AOu7t0ZD7vXRR02glia4KrG1IWVlvp8rQNr2vXWqNTk0z2TUDB2u/fkfDHv38i
yv42HnQIuKCw9Nm0wyCWO/Wud4jM7Uzfg/6W2SicVpeqV6fIDxyaAI1aVHqQuoIh6LOh0hQA8bTE
O7QOI5vO7yGLAVXtBJ14vnfzoVhRIIw2Mmjfnc7YCQIAkXaohCRxMfQXDtiZUwxpORzhZQ4LI9lH
G9trnaOgIXyoqoh35uX7KG4BifUvnJ8zjmUJlNBzx2t/SisVVAMNhrLA4kYmc1tr74TT7t/3728T
R145NKA+tKAcemiLNrrGYHMHWTQM2nZAEyTCay7xe5+7En9GGNGBwHklR74S9a4u6EkDe9rLMPeQ
uBCXxlxK1lUXph/O7RHa+gQHABkBUMSfD4wFoEeOlr53cKGTO4EqxrZRitt8vXxnHlFUuDD/seSv
CzLisxGgTDzduJV3ANPKAHVVjkZi7n847rOI7ur+EvnR2dXDFLu9pLHgqzu6BG0VqRiYGe8AlAt6
Ms/BYGWlqTBRcuHkLf/Q0aOJ7/o/Q0eLB5VGn0kHhib03666aryFZjIwOgV75njbs0i6l274ucP+
RxQR2Hn888cKWv2cA6jpOM6hBngmKW13TmMtL024nvuwBf6z6CsAGnncHyWlcN2xK50DcFercg52
MYszd7Lg/gu1dsN/nrvCtV3UtLBbYNFGcvr5gDhKxfNk184hnHL6DCobd6VatejKT56Vxr7xt1+f
yHPHHkB9ANQg/bqArj4bVCQWjebEOTCbZ7K4o8Uvu7oEPTp3DlFJXlw+wRDbcS9Bhb0DkHSArxI+
BMiDzKVk7dW3bnchTzlnCIEbwmMI1gFLdfQ13RDEU1SihNAPNkuhsfbkGKdLHBuFQxfyfOm/L96C
jwTD7dKXOgZT2PDqtRtb9mHoX0Pznc5rdQkddiYMRvETcTe40gBuOT4QQliQgbRwILjU044EzH+o
SBdmPuX2zh9jxPpSmiBDkFQRyHCOYfb1N55dUoARlikOgKuOAz0ZRTUtIu4c7Lz/JlX9MXYQNB81
xtMG+l8tKB7uJcNYZAiWH/NXVMlqCI1wUjkHBC1J5/xUzXaKH7/+oHMnHrwJ/7FxdMX4VM1dDFqe
Q4dp73T05xfpjKCIaoeX/5+hI6c4gBi4sgOcDhTmNkEB7VpryMpLSLHlSB+73r8/5+hJkcVYjVDW
sQ+44WWiunALgtgL1+rskgGyge7Z8t8xep7FTQ72ANhw2FVD31qvTIi5xEh9ychR4Upoh9napbhM
/i1RMSibVl4ZXLixp6cZySRm7TFGBpGVE3yNhP6J0iPCQldM+T439hNot1BiZO19rMoLvvV0a1Cl
AYsAfLkPSNcxpgu6YbGQwMEcbD7aj6KMzXdrLLwLVs5kL4j20EIFqAZ/oizw+dLEDQZttJ7sgzVC
fB2BLgA47+MY4n4+S98DsSLfqPKqG28n0KDN4ifrL8ROZ1YV5Bnoa/zhuTtRhJ7bOUclsLAPkz2t
865bjaC7d5S1ovRCReh0ScGnhfAWcOY/emZHlzcvKBsEhPsOrHqiRZV2+vfXl/b0U2AAiW2IpBZI
2WNelbD30bMLreHgsnaNI5HKNuusNYsufMglO8vf/+XphM+1XYMi/ZDD0ykLLDJiTf0tv9i+O71W
ywdheAe1DMQvx2+vtqEaP7bOgJZJkylNfgz9QsN3CYB3ycyycX99j1OP9eRX9nBotLd2Vb1jov2I
XPb+79uzwLsWpiFwqRxP3dsNXuJZ9P2hqg4h+IXalieVP2Wd+vcewSI3sCDxgP/2IEv1+YPQWNWB
hiIauKg3jX83xNsg10lUP5r8fapev/6sc6vnI4BegglAW45JEiBw5LBe1v2hqLxEkPslKY7E6t+N
LJzxYMTEg3Gi6EsKaygwKj0cmHjUyNkacutdyqLOHesIVZQFOgI59WOXV6keokhhaFAtr69C4d3E
rb8Wg8qEH+2+/pxlAz4/fEioQx//LcHCSagMij+BqImNh2juk5DvTLkC/VXmmsfqojzXuf3529bR
U05VrA2KkePBMxhEeFYtsD3l49ffc37plhOwcJ1houPowNk5JoA0ls6DkoWdD386baFzQ7q7rw2d
86FImVATWfoqJ2gTk/dxodxuPCBfwhScTNglZv6zy/WXhaPl8kcR11WsxoNyf4ztFa3QtrgkkXHm
2cMoO8hLQPIISDNKxJ/Xq6FaRWxqYGR8KaZn7lzNdQBSKoZqfZX0/FXz17xtUsu5Us5e9XLz9TKe
KaPhB/zRW114QIDC/PwDojwqqiF0zKELxOsQulcY4XqohbydI3flzkE6SfcaYBOSBGgnzIF6+69+
QLQwS8FJnaQfApiQwTg4MRHYA5zf9jBkiq+ltSP9S1SterHV9t5zLwSD584pxpr+Y/UoToPi69Tx
AFYnXyRyOFgym8qP/BLj5CUzR5UfKPP2fjUF5iCj16B5E+1a1FcX5QDOORFMgwLnhvoFmhpHXl7x
uc2ryWAPVSVSMnZZPrONFUerkuRvAJa+fL1ny8k/dlooBf5xwIDuHmdTLpXhVIDX7ECBknXkbhEh
6sedbcBggS4aay/4/NPvW6Z3Fy7SEEzzJ8qvM/dnU7imORThlPDSTurhDXoydpy1CDr+9dtAaom8
CqOTqCgAafD5PqjBD+tiMO2BlHVm91fd/OqHAk9mvyqbtUUucYOd+7a/7LlHZewq6Ecxsq49SGdI
bBYnrV8+eDy2EyL4Ngf18T+XcRFjO4AL4AVDNnTMPwFm+9hvPNIcKlJilKmCA63SicXrr9fx1HvC
DN5ovGxI/AH0/ryO1jDxiBurOUROlMQm/GU3AFaP1FxqRJ1xoYslxIZ2gEOJr/psyR0dVsxF1eL0
s0SLnSV3GDJOSDCuXGsbBLuOP869jR/RJs54y/5VRtpGz+Vv+8fvhFf2fTPDflCLd+XZe04rnaBa
tc5Vc+c1lzjKzqxsiEuw9PUWs8d9HkrtMO95JQ5xX6wDolZ1cDtcOpanzyt4KLCieJhQgQJ92OdF
ZUZ0EoG9OFT5uwaBih4vzCVeMrD8/V+hNhk6f3AiGHCCF+n9ju2Hr8/fqef9/AHLKv7171fdUBhf
G3GYOE0GfzPSLAbTqnj92syZ6wtuZpQd0UFc1CmO1qk1fGiBXmwPnCjQZCoP7GpNcQBzzQsdolcr
1/dfGzy7+xGK1Jiow4E/9k9oR7VMR3Z78Aeo58QjwNkyD6+tWP0r9yLO9QK3QjdhmZ9AUv55BWNa
M44heXHIhS2uxomP921fXOLBO3cO/ray7ONf+9QU0wAsP85BS6yr2njfRH9JHPDURAAW6wiAdrRF
QNdx9CGey0IjUb09xOAIcqEcDjTVhdrB6a4sbUiMvy7jA6DAOfJBU1lowntjHyINlo5gVYVk3QSX
4B2nZxpWAugA4LCh3HbcLZBQ6oqoJZ2DDE3ShjtrWonpQC6x0J01A68N5DT0p0942kDvH04xlOoP
rd1siQ9fOufsBlEM2rjRv7eLkc2BMAqJvQeiE/doc4a4A3lYm9uHBpgc02q0W6B1IHhqXYJdntkj
YOajhT9oKSYcQ8Fl1fsQfq7mA7hU+uDOq7+P1fO/Xs6l6YEoBV0IGwt49DF/FAKsVqH6V0XgQpNp
OF1544XQ9ex34OYTcGGhz348w1d4kOoKWAUYpJMn9XgYIfsQDo//xZcARYADjQndE+oO4Ua9VSlK
DoLfYhaEDqAsv1RwO/shSD7Q+kL2A4Dc56vfVx1eTR8Ft8C5ymud+POtcS6N25zGqnDO4FZ1ljm9
JaL7bKRgFaaIGMC2mHr1qmer28V8504ggfNl0lxqdJxxNfCUoDtC7/VMNmXyOgYZJSArdPBXoYlf
pv7S9p/J2NAGXfoogJMsONijyIoOGAaUXJGDQ6YPZZxVz/0CKbDYMuQyhS+30eitgjZYOehOKagB
/3MECWXcpXS50JgBfXqUMkoM1IBBKp4Pynryp29usWPD7uvjd24dUXpB7LggabF3n3dNQ/vTAoh2
BvQn3LuDvqHx8PK1iTNebpkHWF43OFXMHnw2YVM7yBVbTMgPh2O6IQa/5uQn/0U1CcuFnjgKSSBj
P6Fg1dgFX0ig2GvSzoloQi8h05gFpVumQoz/7oIAAPpDM49GBwAfnz8rKhs8hTIgh64tU3+oElY+
0LLIvl6807BngRn9n5Wj9DlqS8sHmQY5cMv/xts+0U0Pa+9WqTcBefra2Kmf+PMKoaCNkTREdUd+
QiuVq3Is5kPVg/xE2ant8ZVjXYjkzlpxUCtf3j2oARxfqyJoIs6AW7KplQM/M9/NpgHIuc0v+O/T
6XXM2COs+l9Lx8illpSTQKcTlmwn4fyBhi8x/+2Xjx2gIaRHL7Rw01n8c+CIfhEIQxcniK7yMSEJ
dYIRPckR571UKJZNiVJ3cfXj6606vbefjRzdW7+XnVB8AtKtJ1ezMnv/Is/QqQmUzFEnWiJSGzoe
RwfcHUojWqIVyst7MV3L+RJz0jkDGARdgCDLPPTxi+EUKA0Vsy/vi6nOwPGWFN2FaPHU9UAtAWiP
RbkZ/ZnjnD/oRSuJGPn95F6J6L0oH9EvRtNr+/VmnJ5opIgLq+/idqBxuPyMv0JrVhkQgXuyuV/q
8VFZAnnRQr/83/MEmEFUjVvzB7C1vMB/mVFsCGcZkeaexgST02zFqkvqxWeuzGJjofFdSOBPxkWJ
AxnxrrKb+4hYid1v/YhmufhVVdWKQw66QGhqBEnExaG+U0e30L4AO4OBXVQYjqGbGH7uc25ALRPw
OLVb93uY15vZb35G0kni/N+hAwu4DrgPILgANDk+GZ6uurbrKL8fvCBxRZtYElNq/0yVaMMKBv5B
MoOxeASSn3dszJlVYWSmue/5tU+hOCt50pkbkOBvvj6BZ1YPbx4OO4SEQAvqHRW3jOM1KA1Nxb3m
4+vQ2Bm6VCAStEDIO6xGE758be5MaITHHOPEyMQBZToZrc7bGQZVLO6r4CMPUz6CLUHztB7Wmmzy
GLPz1aptbijUjL62fOZGfzJ8dNVUEHZz6FJxP1rmmw5MFo7uvuV0ByhA+rWpM6DQ5SPBqLO0j4Hz
O4poCYbypRcSce8CCpRXN5HzzRu+VeKN9/EqiN6D+NHFbAUNdNpf6lyfRtNLtARWCqQ38JHHZIro
iuW2gubnvfB+anUdu3uIQqxCiITIbW7mS596xhWjGIvoDFVEZCHHqY6S8Sjy0Yj7vL2bxi4VkEAm
kH7La7A2+7+CfOtJcGZBD74AcFPexe6qjd8urPeZQ4xQBxpHS7zrYozz820pBWj0PMcokNvqnZJ9
lyD9ymhRrp3cfYS49brv3FcIVqOHxxPuktVgdet8ond80hyRUZPZJcBvym3fv/5pJ7sBoPdCrhoj
v0HiefxS+Y0z2bMKhgcocdTNA+j2idoYC/SxQdJ4Fy7XyV44AMgvyIxFJdojx1UUqzNsQHQLBfnm
TTdd2tve+l8/Z2mBgdkZMTlq08e73fpituyyUA9F/G0c4dmDvfF+uuH1NG+t7tKzdXJl4Y7gJlBP
QXEag7lH18gCabGJ2ko9mCJIbK4xcbL2wydqXSh0nhyfxQ7IiBZwHQDrx6mM8GIQhdBePRAdZWOb
30rJU9vmGHxqQPVwicHh5NGHqBCkIgEQwjz1IgLy+bSyuANL0TyaB5S8Etv8ykPMG10ge8NtPz0N
mD9H4xKFQXDTnoCppOpnamjgPiDKfXZELL41OYaoxtIDY0RInXvaannbBw5PHRq6GwUB03ZnUFFO
4pmPPI1HMkHgMQ7kZvQ520utP7oohBRGSEFNymK9snkevs92UT7N4MpTSVhwplLPpXTnGfdH4I3N
3ciluwNDRQi2rHisskpZYmX6xtrEKhjvi7Ef760pDt4X2kGZ9Az0WtoWNuBF+W8hi3UfVmVSlkiU
pISwJEqVKh3yEIFSPNq7klYflVUXa6ExuBN7NVu7diF/1aPd70c1FdcNOMgTqZzye9EUqgejCyjm
V4XGfrPcW88KzatUFv53xTVkW4uwfFVSB3Vi5e2DHZlnZroWrBFz/cKhPJP1JdhS8PnuWnAQxgw2
nbclxoiSqLfrlaAW7oKun9CZzvfdZJGV21sfM8Y+VTLo2SmSMI/4b2sai6QHjn4FWczgRkz2E4bD
6ycFKObWFspJI78PWZqzOQAnW4A2/apPqmVSqNbxq0HY260ijPdsbNG/13J4sWPIrtnt5FxHMRY9
aWKwTCgtxrdKtCE2p/VnmVDOnybRLkr1Vkx3k+t2KXcq7y4sjdcmkWo4y5rGjQ5e75hEWwVPqeTI
eWpb5Xeh204/MFr0Cxj2bg3Fhu8NqEtR1HBBS5J4pPDBmDpEz0aw57GLXpx5BvkXStPkoKGVmKAq
BsCsNeUZmSEwn/AhB5osiMdWpb1lNT+DCBk+y2meDh1t7ktESVsvVo8o4H737fGQN1XhZAYMhmVH
fmnbqIS2wXgbd7PRWRf1fvuts9p+Y1TzG+y2IV1LbSsMbw/+Y1AOsk+pQAMxAwgQ2MJ8iKC8DW2G
8sE402sT6CbzWysYk8kx97Uqv9sSA4iVFl1iVc2rscWPsZAWOFcKL21qUYIHLjcp9cowKUURrTsR
qF1s9QGA3KVoVkxA6yAjqKFf67koZSJc+eQtAswJKemwCoKq3LTVnKMHokVmo0f1W9Sj2NU1f2LT
mCekrb0VZDhf+s5yn4PGaXfT1P2Uge6GJBB5cwUyHivttf+9z905zKwQam9bXs72z8EvoQQJ7pM0
KCFc5gAfqg6QoAfgTAKbww0kfkED267assSwdY53c9LBM4eairMF1Wle7CaQp3i3lICqd+7UnEhf
txkIoet0HOIgC1n5O6hkk4VdBQtt5IPNpJSYXgxjMuMo+U7iGLKvoAbTJCBolHLXTdxLgIGz06CC
OmGTS0CrWOvtQ5vVW5KLPEVvRWdkqg9OgRa29saPkrtyEzCep4Z6fho70nXWUNq1SdpN0U93tjq+
N5DZrIFk/9aYBoKstFVPDuf7qbIOLGyFtZkH0XBM4JABuMXykY7szY4qOB5Tgnk080vzKgDCMVeQ
Qa72/qDg1npwD9uJZbdNwquqoEkd5vKbcIlx0zquzVNDeG522rfyrfFF/jChDW5lyu4F3hO/SWor
dzfRTPOd1LwpV5UV9nSDo3pbK7LRFLLYvVO/hgS9V8zBQRMBvyDtQrHQxlh9n+S5A16FaCzuFChk
MzMMA1TpfHNtiMTta0pBwEY5jtEPR0fReiwo+UEVqKfWg6L1CrwTuADlmN+OFXTtUFgI8qTRJLpR
pcPLrG599RIpd3rUhfwAnJhccz3cNQy7YUES/RU1jwhEUGVXpHEdSlBTe+g6FgVIe2cDbU7oDwf7
3I/YGiJT43uvFd24A1T6iDU+zU31ZleD2EWO9PcOC8AGKlu2xnW20sEfaIJiD7RTLVJmSFZoUo7N
tAYB/bS3amo1124wgB+L8fkDWJTK2rhI+JyfsgsjwA01VDlqM5qsh7dPWOEFmYMKVdYHEox2KCLP
JGVBGyfGeFBkjtiPQbomZdYA59qgj7IbRWHzbzUCOLLvuYIUdczDLlPM8tpt2/hFvGp5AYolBxOh
pQOKbkuPBzmXkDOm3dbtp7d2YlEWcLRhhTPz63wGb78pwBoLplAwSLOPOCrgJEVxq8PZybpBuStI
WUVPxMCz+mYAuawnrDc8HL8nryxJqtu2zyIHTAXJPAA+mDQ9EQKfTkt7E+L9q7OZsbHeTFPDcU6L
vE28WbuQI+pLlhRNfJgCSLWSSQqRhAv1h6vpmI1EbqvQSmeGZp7dNEmZ4ycSFyzFhhl301qusyoL
6DOVfVR9c8eaJ6xnGwGSampjX/SAH4anun9Ad4DcOSpvUnQhcUm9QQKHUQHen0imm+fGt9laTMRZ
+WVNcWhp9xCMI+ChVMiDAURt6wJWvkf5Nd+wcQZriDa/JyxlihdXpBEqIXfBBBmxJePJeOyalesZ
jM2VDjVvktnlGvPgd60t6aqxKv0GP2jeWD1NGVx0e9VGRXcfYbgaziHEcDsNTX3jsGl+LQuI1n2z
ett877nnQA1FuSkKs7hv2qZvSvEfdhf46wBOAXpLpZMOo0NTYfX1LoCy6iYO+5+eq++JsRFceTLr
Yit6iETlrqO+CFRajkymrqSg0fYCurVdqAJTUbTQKiNl6mGUaT8VQQVWgabbwQ03SVNF7aouVfiI
t0zeGLfur/waZDG1g9vROy2EzjjCyo2pvX5Dndpcx1CLS6JijJxVTfSMueVGfguo7b25Q/Winah4
NrpqE3+M5DWDD0mcqkLfs0PgJEKJmzMimruLZhmLlTWMbpJXbvOz0yTEHDxoWqFJw3gyUfIzZ7pu
skGQR0+P3bi1gqHWt4MHis0OPHbJ4KorFTsH7fFyD+xsjGKWjCHUY3vzoMC5r/akDO9BcA/KR6A3
k8BXb3mk70Ql260V8zJ16mKDeC3yRwCIxzUc7UZ1/bCrQa2d2dYY7IDD0ylaGzJRZIBGWtkCAqfs
uQIqE0+2O3GwWDXohfc+v8lnN19Rr1Cr0QKPviJdFufvmFzgaQ9mzRWOCBBDgZuVQmBWLY7mDZ7b
3+5kfxhhIDeUN+hEoUZRxxuvijJJ/Z+525BkrilaYehZJ6EqFy0GjvSuLEAAZ/ARgdCpnKL5mxjK
B2GKX0pVbD2KGmO+Tvfi1rJMmRO8zZNfXtXavzWuU2RhJH7ztoluqpz0PyGeTvagQeof54jSjc1A
++hbpnpqQG+64pRM21wEJl5NHiPVNwyAyATkhvk1wZIDRD4F11Fo2jhzVO/rBDOaCL1qYBZWsZlQ
wY7wnPlN3yJ4szAq1eGtfBUT3rqESLd48Igep9Qqpfvem1C9OXX3HVj1d5MHCzMT2LL5UL0VkXmk
UzveS6UR9RVwL3vS6UGAsyVgBNLwBuwEER6kn2M0R5sxqoZ3hAwqQ17nJ9wrUeSptJKrIrfkyqds
WsW1U13HTqFuHW7IXaeDci0D4WMTgrpOqxwiDokoJ/pUawHEEHU6Fu51H7ZOkoOFb87y0HLWlkN+
00IPtwycxioI+ApuFwkDKeUWYkSUpU1rR9DK5jnoQRuNCFUFCqvTxcWmhTtKjc3C756l2mskDZhq
nK1iNPvG49J5ZCJomi2g1KVYB4hsUzbQal0zCbLFsniU2v3Z1ojxWr9KXb+f4O96ZBPx/DuOBw0X
7sPXhPj1NbZ/xeuofmFQtN/PwqlWY4U2Cghc9IMOZsTvLZjQSsfX+Gf1HbNljLgerNBDPvVp00kO
0kvGAVqEfuUjCqyR3thTVVYI+poht67rGJMGDC+35fQITVHp0L2UCBgh8JUbsqh6WMHbgA16oyz2
82++Rmki7HKzJeXYejsx2DcoHg5Atw5QuedeT7as8t1+VUQKCWw+obiD/o93I4MyyqqC/XAqH8Es
AJw3dlwaBIOmuBpyVNQTG5n2s9W3+a50aW4y4QAhYzUBMHXoJbZXMZTBeCJYXbyMQR4lVsiwDqjE
rxn+fzQxbbddoe/+HvhzTdDOQgDsjdGd0J2AlFEhU6eby7TOq0diT+DJUM0DJ/qpRQ/hyosF4rt8
1njfMU9MC85vW8KbdJypemmC5m4Wi04M6cMUw8C4z2DX3Nl4L6CRCNKZ3NEOLrMbZeigNFcAxRJ1
D2Y/J4k8KptvuSkkvwEA514H5DvGD7t+T3PtRQdKCIBvM+lZQiX7wf3+kbjsyZHKx3n1hpeC+OIp
grKQSCxnml+E1483g1T7iOdBhocSmE0RR9+Hcn7xoo+maPAGCots88C3vldNRRKQ6cd1UobSKdZl
aPg9BQbtJcjx6722DT+GuY+S3nMPGGfxV9MkntuqL9Omwr0AZ9CvboCmIK/bF8+MIKSAEFBSjLJN
QsgPYnydNWnnomPejzF5RNz7VERe+YJhnPDd9Yviaoa2Ex7QLmQJG2l7Q1tn7NOWIYNl6OOu2MCm
fQ8cIFmDU5Pet1ETNxmGpBqxnb3+voNEmNmX9YJtZgGSuiIGdqI39Jc9TL9q3V8PEuQSXcDfp3B+
aFG2qJEwCWhJ9kX0w6WNl3CJYb8VqNzwHEEtsW+TIEIvJQobidACKESUlnWLDccgkbOLdRui9+7J
nd+SDzL6H17cV2nbwEH6nHw4HeAuDlxRMpdYDLDPc9SoxwJrJql+ntFPSacIhERhz4bf0pshkAix
vHRS4YwMSBX5XjdDfwU9rN5NaiP2dM6ttOx8tEQqZ4Ckc50HL6NAr88up7uRBWGG1B6pngHjSICB
REXoiyVKKwl95m3mEtLP0+yCENZExbqtaI+fVspDYBooyDti6VXSSn0H0ArCCTMibOSncNjF1N6M
kYtvMAC91DMDm7yZ2XuNmdxXgG6aYQs8pLqtwqUqgKdnSE3oPcy0ip4kxmy3oVFllToFqfeAofpP
ogZ7bTIEUAqUHWZFE8SL7psIXG83OxB4ymhrhXLdtDzYDL1c+6IhL0iITcbR7LoZgLledbzt4g13
7XfWQq5zO+Q1TZA7YZo7h6fAKxgnsSZgJIrieSPG6BVLTxPEI+i+RghUp5k8tswz27pE9h8OW2SC
67jU8RVRoUkrBqrHG61r5e3jFpy6vV86V2UXqRRlcJV5Rj+HqFZsA8t5iwuojoxt/FQM+DBwzCZB
4e9pRR4MBTf6XOc/wk68ISQLV3PhxjujvFsRo4swhrV5EHmh9UopwlJFjGKpRUiTgWOpzFSEfEZP
9CPsB5r6FuOp67EtZ87WkcG2tSauwGvogKErmFcSgVUcsK2rXiN3qwOQDk/+L2fM1bqTwr52CzDV
JL1Pf/mofLwXoUb+3ZC8h4jeMpDAmlukms9Ol4NNbQB3DRVdtTZx2CV137G9Z7yHcpLkbbJKcc15
GIJEj4p325rNBn4VTIvFHNxQzzMHo3KKlLIPMhJWj1zPP6q89TcDZoampHOLal8BXPxUzX37zjp/
fIxY/NRYhBVo/wWouLFygHDMbKW1tuOdZBbPKkAi24TiXflB8Yg8oUs02Nu5qn4IRAjX+eiSb2Ue
yGwEtV9C4GOu50g4t9rmHmo13CLJ4FEMOkTWa+yYOw88/BvVeGbVVrrcGwcTGRQgjqTsm99RsXDw
tmDaiCoI0IJcWSBSzqKSfFDaAARPhzGjcxnucv9/ODuTJjmRaFn/IswgmLdADpU1Zc2SNpjUkphn
CIZf/z70rt2rykqrtO5F90bdiiQIIk64+3HHPeAw0Z7/aizgXR1gztXArcuLKuNlGlorCySOV45v
Rlp/b7TpguDOrKkHSEgCPi1sb9Bkvde7tH5Jymh197DfpCtkIHNHexxHvf6VDI0svJAddPGoVL7U
HAu7Xudqu524CmJAJNYcRKuu/+n0THhj1zy2Wi9o6aD9g5TZeOx9TZTPZWZNB05bIH6rScMXEMyt
yj/ATQ2YTP1jijI2J0uOw8PQieZLg6YOfXxbbKJWce8Ke4i2JHz+ynAL8VO0SrbXhsUEbuh+AxQg
T7kvurcF9vPemjD58R0nXHhEypeDJZpExaUvtLdjOI++OqQ04gnnde7a5JcLBHpEL/pmYe+0X8Ss
+0DCCxtKPBubJbTeNDC8fGGjteh7Q/IdZ/8MrSDx0k07jLAMmSYBVpkzHrVd9stWI9NLwpFN0Y30
bz2Xz2tlcZqf4bAuA9U48ru7YGrDmaobxCwQ7iA3ISZbzyGJkp4m3Uch49CXRmV7Qq/4OMti9HIj
MfyJTWjbG1X0PQ3V5rGwm/5R67plK5b+VlqjfoTtTQdvFMl62VAyg+WlTxPbLrfiRraEZSULGEg6
mpgd1iBUh0W3pp2hFvMRBY5za4x0Ys+Fibs4m8dj366+46laOl7uKtIDeuZrinQaTjQ4LMtvND27
QNp8pFFoJiB4j5Qb2PEP/XhNRR0Xx5XNl2/eZlNgFjsD3LuluvycHfpIbCCrRZbj6AQkCOQA74mN
3tJ0WdQum6axJDezWT4BtJj39SCNCyOdeSSddry1g5FekA/MUBSDvIvMUZ807ddEkMU4hSz8BKXB
pXiwMyNBqa1s7spWf+j+GxOUesgdcCWeBU4jzdjKa+gSgRdVwvUqdsILXXP6Ksx617ojEHOu8XG0
aKJQPNXutbrN/liV+pPmcjuIFDP3iyR34FHb7nYplmhCkVTjogGiFAXKpJFRCszt9YvWXC+ak10B
cCaPGhyGF3Fw76hu7Tu+j/lGL2ZV2c0WdkgaGPCdPn2bq5tE9tY+08x+m6sRweAtOpRErYlVDc20
u1cXO9pMpqrgEpVpj2nK+v583ZyZY5oEkafgRAKLfNqs5NKqpFpLqz85gEhu/jwLcl2XHfeHz8f5
yMsztatHE3AirCzv9f0CnTJcnIbE0J9AxT19PA7IyCin547KGJw9mm6GYSeKKw4gLrgXBAgf+TiE
x/DxeFsgaIRmfD+4PatjboV18txU412pFQddu8BjfhyBXFfME9agd4Tu1rqy/pL5ECIVTl1als+w
jyR5zocwHy68qlOZD5pWUAIUZCiW1sV5yjFLzSBWg8b1597GCVBw+RQHZXi16Y0dhqvFnQNAP06p
+IJS6o9u4a/PYmVL+QZ5eciy+OpPPfmJSda1KJz053kCc0BOkBlexMX4xV1mfZeUoFxtWL0mvTn+
Cgsx/Bory70u6zH8XbhWgZ+EivmRUW0LEbqeouMf7JkSWFJXePV904Ux9VPsPMbYXPruIOJ7p+vG
wkvcHobsIHXfHoOxibifTi+Kg4dzWXcbN2ndHbfjeqcNOkwBaPRVB4hBk0k2wVsWbpbfwDvEj6Nr
PiNHUIPPF7V+8vWsEwPvj8TAwIWMlrETBY8+JoleY3z0TCcaiuYwy+4iW6tftL6KjqrZZAfFXGjf
qcI0CG28DMysNm+pkzlZ5WgTua4P5qEWmfVYdFW/Y0MRv61xvA3nvNirYnTYWpU0aFKlvnKXTtul
hLnsNXuAkNc6oD2nq7eyB+uRMKDgffHkzwnUvc8dpPPqbFB/Ng1zMYRrctI86dcAJpdE1yeHzzoN
gMCoJkk1IrTgVDFV96HjFk6oP8PfegbXlWk6wB59Ptl/Ak9OViFe66suC2cAnGpOPuJisfspcyPj
2Z7toMp3YffF3Uk2X+MbIB5UkV4F2a+VFcMqZ/5paQ+W/U2SR6LISxrVVQL24afQYIRsi2YzPvn3
X7twuxCNaGU8i6G6bZt8MxrxkeBooCG6qOLlDvMj3yQvU6+0jaguGTOeWXarvPN/hz/ZbEAkhiFN
GF52gK+ZB9Ov1NeRcckD+FQxRnc/llioemgdxGASsdH751y6wSU5WDPuOIrvSbGG8eRbH+tsq+dN
uhnT7L5xki+TstG67Kgal5yBTx1bV3uB/y+NW63UDFRV739ANuKVC8wa3YuBsrAaXM0XCsxmVNXP
RaPmt0gvq6s4zYz1NBZXrJ0ehJdPJMMtwFT3g5NHfiTd30ufmkGK/xtA44QSrJXjHjrsUqLOab/l
n19MSjD6klWTCWX2/herrcwmxOvxfdcr5iaZtOYxaac5kDTLbyXH/91cayVmFqXtpbHlBKE+bmuA
crWWP5NyyC7sUadrZXU5od5n7nRNJ+z05KvRUzVv8yJPHsZIlFf1mPW3tpaYfj5AX5ATdqn/8uQg
5INgPLr9GJEaynBO1mYq6nmphipFvv3TBe9zL9n7nG42pwOcTHBLfFZXJgzQhrCV9osmH1u5ubDX
nH7g6yA6KuS1GlzTMU5mreq0uEXSET0k43ydJdWdoeg7WwGkx5jkfoL81swwCJPwaGvQh6Xz8vkP
OPeQdP3Ygjy1dY85eci+dxKQAzV6yOMhiBJ919n39fzl80HOLY2/B1lf5V81i410R9dQGzyImfzX
JEWdA4qpPGB+/flAZ5+GBiNajDCTxaTw/UCDObpg3m78AGj9I06qn5aFgMGVF06IE8Hfn6XH975a
+dFl+EGarpXTWCWlHj+kSVJ4Qyz33QAqlmhPdT5y+9J/N9qlHercmEgxKJwxKFlL3PePxuup6H9N
4wfX+uGa+zR5LpIDyY5eg7XsaP/LftD1ER2EpTQq0E5J3/HJK4vciWSsSLIu8nIHtfTdbrN/V8n+
zxAo/yyD+CUCqt8/kVRDWdCvGT1Y87wDQbtuEYh8vh6wruAv+fsAxRuTJ+FSTD8oA502UMsadAJ+
dTkqS59sO5K4od4LO+JmrrUAZlnrh0R6FTC5d0tWNoGS5nlQmW7vZ9RkaEwH6U91N3m9FZLZJV3E
GwBG3lLC5oIHkUea06S9l9DXXq6Xw1M06KAfQ97uk0I4m2jsjDtjHrFumwY96BFO3VaTI/e5Fr3q
dTe+FYY+/eyKlJJUsRHuC9mmj1acFZtuaozAlh1YvUnYIUkSPyDEQDZ0damLYKiGkjCFqQiJD6uL
LW3O1VWTTNY+Mlrp9YO1BKigi2s3medNo6IUsDtUQUaTGpshbpX7eO4Ie08iDYvXGqQyruvbYanc
3cJRve3ywT6EErwSVUwN+20aPjpKFZ2mSoh3s17lZA8VJ0JFQ8RiOY9OWwwPI03Y964Bxm4Y0e/K
UQE+zTa/zyezJ/4itvxQxXw5yiruFpArt4WO+IlmHDeYdHMMGmDNzdD231Mdds0wCw2IddYCLA0r
r4qxJrcjS70rRKk+doWB9Zp+VQP+zuUEARQWm4SMddQRbXSFz9IM0prdUn1oW1pq2VhT56dpFkuQ
pPSKYwsUBXmaqJtUNZnSMVU27tBlX0pYlSAaMsKTzFJlb+SC7hnWZGs3fZI80rCvIzmZQtyj3B96
lY37OZO1ZP5xBMSYsnT3ijHEaFPir+7cQrCjoP6iLYkzovswosFv2+UrXutm5+O6VtwrjoLTLmY7
P2gP6oxgdIT7LXEi9avo+26jjK2S+sps2y9iFuWPkOScZziu6oaWZ7rPhfurVcv+bdHRWDA/T6yO
eRMW/S98wJSnBa7myCJJXpyiMpyrHuXfSpS1VmCYieOxEEW157j7HcvFehw7cMgkckHznTnal6Ul
fQnYtk/7nCZhNXVQkEIrvLoYuf9I6kT6qhKzvbdi/B52bvHAtUMJwrGJI9DHGA3QlNu3ejM+JTm4
eIUDIOi6MUQ7OK6FyekSVJkyupqKor1L6t7YaH06+/G6UmYTSSZRBsfaqCTznPyT6XP6rYyc4T7W
CZYsmYyXlNrSugqhSrdAsdbTHDL3niXi6MFGr3GnaGX0nDf1N2HXxVtXi69ZCPw7j0jZpbEAZY4o
xiFxvizKZG55SdM9c+u+6XMv/NLJtACSqA9AWKpt1hROUGXqV8A900RP1wmvSgZ8n82af7VcKlFT
uK8G9ChYeVEGaqR3G3tSO0I0DPL5XLuIbo2mH3hQB8sMfJan+Yed/pAi9qOwRG3xK8rNBcIkwwNl
xCO/ETX/oQnFaHV2StRy2vnO6MpgscIqMHs33faoBfwSUNov1ETb6rJtrvTKNeChYvulM1L1IBOE
l3k0R3DLuuHPrDlvXDDpRuSv+kvTNbi72Cg9hlGBYrGg1+A5oT0SOlOMTG/eOmkoP8B2pbcYQLmF
XUtfJLlybcXJuFtyp/ALEHv0k1L1EzNFfdwNJbFLidE92TlqVBEmzg4dceW3gz39RliiXreYqP0Y
qiS/QixhQgxVWcQNG0343Ebznt1H9WlUHoNcldorGpau8ueq725QUmY/TAV1uZe0kevrabuswmN5
0NPG3NWjYuPKqMk3MWRcaCen1rCYh6WP5tHZC1zm/HyKxRsXKTKhsjZ7FkWf7NqEu560ZHwtwUge
pnCo2cMV2BuXeJdUG9S7IUvNba4o3SPkApbveTcEQ+8AypU40w5OVh2l0lsHRXPcfU+K4AZJR/YF
5r3Yp/OsgU6jHOxzFXV9UlUHqwPxDrMevDjWnPy6LwzjBt1ZGigq7nEarG0aug+RooWBSLufeUhH
QzKSqmfk+RulJKl3kQJ4SNtJIFFfbFUFRZHilstdNpK8ozgIfrKm4XSARL/tGkhyxOXSEzkmj1WP
wrk1wnKDUJO2pxge89A2YjWDzfobmfbDNumz4XYR8Hpq5bQbvbaLDUqw2TdmpQpiczb2UaRq27CM
3M2ku4XfRNrwjaM338xxmmyWqcg9W6mB5hMl3dQZa1pWhnXVGiYwhGWAwCh5BjOtubeNHHLfaskL
sqIy9HScko+tE7WPdVoXu05nXHtozS1BDiWNYNn0Wva5HTQjQqlV63eHQgRB4JCqV5kb9rta6epN
bA/Twe2TcZMX0tq2EDokb6jmVZupk6+0mXVlAOw8DXhJEOFHxg4VchPYNYuny2yxsWNpBUsBEKLM
JEv4cBkpR1cXBVGP0hnpkHGTz46yB79W9mZowyLH8L1uRWtpMbJrzErWHlBEaxtUtdkjQRzRTof+
e2yrvL4q2mV4acgyDLTZMR5aNAMbjjMC0hTZf8+GVW3tzI3naiCYqdmPu5IMpjZImS1PuFG5MXMY
i4xm6qtchHqAoru5rleKXJ9dCEBWMd900j8Zk5H8g/tRGhAkIfcCX1H0NgpGiMvws6Jt1AMDTD2h
sc6mrNKu+WZD/BQ0sV0F1jsbLtGbe2fZA/fwlYVOFKRlr/uI0xdPX3Ljqi8VSXQQt/4Dt8B59OIU
JY3eWU9ZGuFoAnkMZa+yaK0lDvKwqjb1oFqHOtLltilM23OkKG7hXCLf6mqUz5VZAPpRW8U28Ic+
oaANo/JrVqqLFxoLmY9iVYTj3bMdHYNYGTV3vLm0OrqV6F2ea9Pd1BOClLKx/nEW+U9rT/ZXKWkS
Cwno8dNBqLtWVqmHYIgIg6QO931bG9dkXEcIz+Nkh26ves0WJfSFOfS7LC91v+iQPTURwcdqEdtb
U63aXQnAdkNZwBqcZeVNA9qItpLuBmhnTepyTU+zBWIxZCK7JKzAKslkxQVtPW3SHrPDdO0hAJAy
HicDbbKRKWrray6UqyGT3MevaqTJLJs2Ydcl+7KLh+MCL76vuqG7KxawKqXtrTs+pBndURTdV12m
3rVlRS6XFMo21ZRxV40gBzPon+0ViM0CIbR6m2Z92AfDYA9Ps4h+5Wbl57p536zyNDKDxzcLx5jZ
rxal/abbc3fUmiH7adR99sVdrGhjptBgoxr/k2kZKi5lpCkgXHSkFa7ud5KCVpA5sq9M6W7REqsb
ckhiGLfVkXpxpg0a18kPi7bdSJTI21Sxem9pRmPvamjQc4UA69zA1kqT1de5wqorntzi3jGWNNDL
GAjXwDMlsmrHm1ShbyKjUjYxiqGNZUaxivqrFubOIKtHbtuRZrpSTqFnxNFbtBixF/V9ixigjs2N
UdAUERupvDHBOPND6qar3NY0FGSa/RCkRqsfzNbt7tzI/jm22ejVFYveQAu6pfWF0nSMnH3ojpw7
JOr4CZmRmzmV/ZWtiuFprLR4a+Mv+FUXKN3A/vtnu1fyQ9dVy9FSosTyso5g+us2WkzMrMuw8VM4
TIpu4LH7bmJDiAUO1APmn5wpQGb5nKHTz83s2IG500RdIo0L63wb44F5U07SeUGgGdZ+OtbDYYJN
Tr0+VEdaSsjP/JXLcjgail085aiQrwtI+MCodI20t9iqyU8c7R29RQq2tjM7g4m5crOgmlqENu7z
qon3lTt2gZHZ33qWwW1Y1/1tOobF69RY6Y2MkQhkRWj6yyyTlzgd5u2kW/Td4Hfo6U2jPjuiTo4i
UlB6mUnMfagZdoWceYVF0TzLvCHIfEHn49aU6KWLniuSpnuI+6UkIrp+U7q225SpVdyUGBZci8Tq
b2NdRvva1Jt7M2+nJ9tqoiu1TVklkPH4Sqa/+b/SIB51HE0Fn6WJL9LORcV0xX2rOTZ1Q1Xfag7Y
pDGGmziL5JGMR8VTRjvd6KLPkTxyxyjiaHzRQ1NsrdZU712+6edetapNHIdFUKZjHCRqIYmobeQ1
RjLldrbk/JgYRf9oZDgr64uBGnwcum2bhb6TOlfoeV+z0FCCIQWcjMSIUrIo5Z2YuCx17IS+apTd
Vojc2K6soq936riLTakFyFt+hVmLZMeSzaFqE+2uEigActSyk6Ui7VtGCYzs9De0VfXf8xKWHhml
foumDhLbpmU4GxuLY3rKDjGtKogH4jrIFnUXr+6ybommbRHLYTQsZ9OHaXMgyCPa6mZIJsWC+5ar
S+FDDiJG7tviWndCl+RZsqkddE43Wp1mQZ26LsBlwoneVt2zoZU/06R37lWdHc5ya0qWkZ6cRNHz
qzlKnO+i1Qows3AIRN/291ZRGtda6fYHe1B/WXbF3jy02iGd9Mnr6InwQNjz7WKGchuDOfguhZ9n
ttW8sQZUcjjTWxtlmrQd6m2kd7mT/jbEIPxRj5T7xsrSQ1INxTZDUkkPvxlvuhHJBbu3skGWmOwS
s0MBoPYUoFhcHRzXaZGtm3SK0RfmxVntBLgZIpVx4/wKdtK8ntaGAUJDSUBPovpr36TzBjP0EIWV
LPxFzZeDK+bsO0i/tXVabbrBzOH3nGb5i6ErzKWZvY4ultLVEP4z4Fvx1OppfezzEPJsEuJYCVt6
lKLRRmJAs6MIX+PGNXKcajGi46x0gr+X6GpIkFsLq1EOQ4QLmAdkot6prh7ScETHVU5kcayN2lVI
LsMmcmfl3iD9kcYeo7ouw7q6lUY6PhQJjSCIlp6WvoA5rNXCfQpd457UVeVFcXGM5FutEq9J3fho
iIbin27F60p3Kz81wt9umQ3XOF1OByGb8srguPITJLlerGTkm6tiKV/DKH+s49k+ZGmKPKPEabNM
VAchTRv5YWLW13qjqTtZqo7f1I7cFnGY+Y1uvtIZ7+zR15W/M0n72TIj+pI60eqZiUHuNLfNPWIV
2pCEu5heVWvLowUpcWUNWupT4ao7lFS/2zxz91IgA54iYgumpNOvSasnS13RbuJ6LHwnqtVjg1sO
00ZmTu8qbpDo2feiyJJdzmVrm7b5AIhAcxVdI2sjHlJmEObWPACVTi/VZJEYt6jcIKe0+JIpSvsW
Tol1oIms3yW6G3ElzJWjQvlEulQYBU7TgGXJQttXY7jcScUm074yq8cmgbDgphpeE+guNkU9KXuj
t5HXEWURU0zY8VaNWtShed6jNi3cTdlRU0ZD88tBy+TlfNYI92vE1aiKPHvCiH2p6/qB+njxFCgI
r1FZRZFrjri0T9qtM0z5TVy0yevnWN6KOJ4geVipE5tiY0WEyOUEkQzbsVdaaalHpRXfBLdtAIUL
hiBnhviDw1uWSXI2o7xHJCtqkqzuavMYqsU9hqupR2PK788f4yMW7rqqLtDQYNpEK/f6539h4YNR
GamlVuZxYE/ohP1k5hIwMv9mk9PtfT7WR8yYsfDbY0ALUcIpZjwDqjRLjeF4n0/7rJCHJRweaCd+
Rjv4jzoPQC+XGNoP2gEAVwQKBqgxtioIME7m0KxdNy+RehxLaaPTFaEJctoezNDajVVM6wvyt7l8
nnRlM5YIVz9/4o+sGG3ktK2jjVjlSbjxvp/edBGt2tMHfFwAbyMqhvJYtqNn14elRqOK4k3BylkN
jR2GdzvCrn1j+vX5b/iwivgJGkSms6Yqrp3Z739Cq0xhq8ydcazbOCBWmzLlwjo995S4RAsd/8o1
L+bU59CUEZhwWC/HOB8CuhUh+HZcETwlOZTNTBPIXTI/jerXyNy04T5sLiD3H+lauAHa2mFMSTI1
xemHIukxbmkBWo6aiTheBPFayE3XC/dLhBL3bRvAg0ZX/3peddgWDmkNZkec2iuH5ch5ZKjTMRc/
NT2hWejCizuVDvE1qoywZrxBYvJ9r/TSX9+miNBcRs048eZIgepHNFk+zOLY3yvLkU73r2ZqbcwJ
KLe7lMb5gblah16tRJzVVgcK6/3Q2MtWKlGs01Ef3Fc5l1+y2XoCFAv+/RwK7tqOhTsLNNIJQVbM
Wpxh5zQfu0aVQTgk7VWe5ZfEiOvf8m6r5mFYFwZSKAZCb/X+YRKXdE+ZKvPxjx69r64N9ZcKlmuq
gEHz4+eP9HHHWUcj0H1lUG2Crk5G01qYOlcx56PqPjk5yn0r3w3N11obAaNJMJ0hTrqt2l0I3Tj7
kLBXNgFvqwnfyU4jaR/L0KrMx3joOCik9Tyh+cossAhz2BG2eOGjO7OtoLBFIKXCFmMkdbJCMrUx
uam589EGBMzi4mbRu/8yBF62xNTgOIra5v17q7lzcF3W5+PY1b/VNjyQXb77/G19OP7Wl/XXECcL
UKW/LcpxoThm/Xet1LyivJ9KOlnN7efjnJstCjr8BHXMReAA3z9KzEaS0kswH/9gUZFReBM44YXz
9dzSI/RyNXJjU6I0OXkntN3S6F6gUW87Ggm9WUeh00z0mJWp2xHATpItfVRVfj1PInmp6J3a4p/+
4/NHPbMQkUOtiaOow/gQTn5EoeCWQHsKWwc3cdtKPQdLB4GKWdc6X2aXtDpnh2MUDUMp/OBP9ZVp
B7i2tnkc8b3Z6NWXCSeeHBS5G96M6kK66Af2Fn0HVrEcpNhsfzzN7Va3bK2axuM0qa/CjLa0+bWe
CVVCZTan9FSXQWLl/2jLJY/fsyNjlcUBDgOunm4qo6HXbahpyEeRPY2DjZEGPgblVajfaPKBXkof
B+DN5y/yQ7nG06LjsVmzmLlQQZ2sWUkWp9QcOh5EhafCXNxZRe3HVRNUTm95MxXMphDikvr53LAm
AVYkOaEoZRm9H9bougHbanc6mkRx0cxDTiZt+sIfVA3fvV1VX3ipZ4460rL4NqHm2Q1O1ytZSHSl
4pp9LLmFOW6MRwHAYn+pFDyzAxjoJVeHQoQM6LffPxYrFDJedNNxMexgWsx7LWuvPn9h54dge0ES
b1EFnW4yGA3bWSunY1ZXw8PsgDRa3RQ9fT7Kufdjc9+xUfibHG8noxRu2JqmUk1HVgwc2d6kxaPJ
D/Uw+IO5n+TXz4c7s0Pjt/h/w60/568iiDYtOROUPh21GKJ/+uWIZ4x7tsslj8p1/k+KBGRHAu0R
FxPtQ5bUoNZuHJnldAT/eDTDmj1yxsTGeLU7zSOr3XelfVcgQfE/f76zmzbLHTmtqiIYOV3vFV2K
SIDT+ZhUdDGFCtABjclmB5zzs3FfKi4okf7D0C8slnPLHiNvHUybu9+HmllRXLPvEm06WssL/aYA
T79r5eeFZ1v3+pNJNZGJ4gTFYsGybZ30v16epSbwW/hNHiP13mSDFMg7lPx+CC2akWk0w3a03NN/
FYvfyniFbOLz8c98EDhir/slPm084/rnfw1vjFWb64kqjk1JQgjIYJRc0oifmUbiUwWfAt8cd72T
TTKRBtB6oi1Ht+Vq08yD9tIgXcCzXjMvbFTnrjmo4NeiSyBoFH/+/K/HmauuXLRKXY49HKKWfCX+
ZlGSbVy9GvFP/BTA8XF5RnJjXLjgnfnk3w0s3s9jamZ6NJnDcmzT6Emx7E1MjsF47EUXLMl+yC/U
fec+CcYjtQbtLfZopypETJ51SpduOdYi+mFl6o9a1BsgdjDRmADztNxh6/AP8U6YQEPC/+tFQ8YF
WwEJ8BjCuyfadllmyRxjon2kyveqZtM7v//DAJRpAAPcSkAF3s9m1CVd6ozDfCwi5XWY8HfBnMu8
UAuuf8nJl4d68n8HObUM7aWaqu7YcB0IGYDL3GOZ0beguD+nGKBUVb/iDUA3hXOpsebcB7EiDQal
EuLb03OusuY+6+M/FTVXutyJv+Wiu9PaS4HgF8YxT16Tgw+QsWC2czSpxSbR30UwIp4Z/8tEsfUS
Tj4EdRdqPUwI/6jz//ro3KjFdwkD6GMEl722Z5vp7vP1cOaE48wBoDGoKdc+mvfrQYHaqrrU4g7C
AVCO9CHR/xrWh1G0/2Fpr1AfiJCBS/fpUWNLBWv9blowX4FeVXuMcxzz5d8/DTcqNJRrru6H8sDJ
wxD9XqQeMQPZuGm7T0NaY11t46T//k61ivM5YLjxuJzc7+cN5Q+lqzIvR7t15E7LRYGxga1e6Hk4
93aYrNW5Hwzxg47cKmBfwsVcjrOOKiVq/Ny2N0O1t/oL2/u5Bf2nkcShBPlo4C+60iT8M5yO8Aee
zL6XUIhlsf/87VwY5PSrQdzU6UO9DlJFft280aHqOZdK3bODcOSuwBU+kKcVYuYu2IDgqMO9vfUL
5TdjeU3/9PmTnDnbbSYKwG+9VX9AqARXsRREcDo6KJAO3VKLXRgNF7bqM5fLd4OcLDESzbDoJOHu
WOCkkzdfSxiOWv/Km3Gr/zIUbMLa6sPF6rSQGA1ZuIuNpjCl18wTanv9J3y7wtMntV5aBFb/Yf4I
bODOAyZMfur7r6fOW6PNGgOYyiTHTLsaa/3CbqOdXQdQCpqh0kvDWfp+CNJBYNkNHok4n46j4Ha0
MEvLuzcSFvrrcGjwswdD4rpekIk00JNCWLvuFVjK7QaMAqtYBqldXOonPFfN0MtHkDr1Ghuu/v5n
ySrX8LcDi6mL9kehJbdmPcRInfvE75FUeW6hyl1TFhdwkXML9u9hT9bSHNUj1UY8H1tz9FEkbC5D
j2eHWLFi3igo45+66q+zynYT4i+R1/Jk4cg9Fo66nLEQmWRnXauz1l0rMnHvELyhsEygyaZSKTZp
kTVXjdvUuM1Uja8MRvr187V2biHQgQSSTBsn3TgnM47xmcRonoWgIQzJ8CQNlZeqGy+st3M7Ne2h
xK7RpI0Z9ckojYO6S7rsbfmkBeXSH7hgdz0iSPtCbXVpoJM3GTll2cuUgcIZ+k+tsKNs7qdiopnE
Nd4+n7pzi5X+MyoPKn4Y7pMyZ0yihX0ODLRUlFsxzjhZKzsjqR4aDSgtH9M3VU2+fT7mOeKBg3JN
VSbNkXaIk0FVd05FO1MnZBjnVch2O/hcd8KpK3u182u9ovTnO0kPMlev6l4En49/bhmzs5MqzgEC
mn3yIpNsahJrEHAcrcCDCCM6Z0YQ8fkg5yaWcxadnw63KpyT/c9JE7sizgo9E7acO11Rlhu9iUI/
1HvuGllub1JjzJ46nGwuPN7ZkTkdqSfo7nNOsTw9RyfOnHOb6varC0ULsLGI5wTnbNc6avaFAubM
x0dbEKcwxIDBlebkZRq9heUEDnxH1HT+0v5EXtfHr59P5pnbBvQiVZ/BzoPL/Pob/tp4elXmXWhI
cTTyzA4GspRCDJ+UcbjWJ3Pfmn3mryYUCLCzL5+PfOZbpCmIdk2MXQEYTjEvPQu11J5i9ZirQ+LR
nHqFSUfox+7yYunFv6/UwX0xewc4MdYpff+YxujShAmbfBw665FW1KdVWewpRXo/O5d4pDOr5N1Y
65//NaVKh9JdTBl1tPyW59+0loSWANQePq6gxerzWfxY56xZw6uXvgkA+sENQRM448Rtat+bCfqP
6BC5XxL0+DhlBlN6/HysM2wxQD1kyNpxxfX+dBbderYQv/fmPUqnuKWXZrkfIny3SIw1r2pMN63+
p7ZKyJVrDXmtNj1//gM+fhDvxz+ZWZcGZkSEmIQo7kuDxLtNDkOhXZjRs4OAK69IAiD6KYEq3bFs
loyH1JLHZkCkWmDg+/D5g/xRD7y/5K/EGzI1SAE8Vk7VBdUCpJiyj95zf222rSww8J0i3XyKhyR9
Y5YRAVfFozt3/etQC53drE5iT8m1EC/Wmn6E3u2uJ2G3d2MKgoYiM03eBmVwdpgfD9dGEkdHMpyK
KyLyip0Ztdmu1uFZ1BlcDb286MmiHToMGMp5Okzg+fuIwsvrQP2uZtnn32WTRA+F0CesGR3tLVsm
5S2aTXWLAUd9lDENikOLd1lo5f+Ps/PqkRtZsvAvIkBvXlm2bVW31CPzQsg1mfTe/fr9qMWuullE
ERIwuHMBDRSVycjIyIgT5wRw6I0QdYZKtLESZt27qFHSA+cN2uRszB/DLGxBbejaSx86H+qsfhWd
pLpSIMeAB0dRj3sy9uCmHAYfdlx7vCsHu7mBJ1ZQ0W8L87WnofErVuFJvv4lls4PTxCbHr3jIN8z
CwxZxu/oG988yXIHZ89xLH7lCWqv3q0PnPG6rcvbccrv/tiauW9f1Hrsl9gaWvgB6WSb6srVeBlT
NZPxd7C5U+HjUjrX1qU88B3zpEDp/QRNI9MtRiF9HGOtezRaIHLXV6SqxLL3fqwzNT3hN2hu0Wua
3cVe0/jtGJcpNeKieOry4UaxwQ/vYDodmfCzoR9T0i+2nEe7boyqR6tmzhDSkcBFKF0GxZhVt5Vd
OR8yXNfe2WZc7IdSTykw29ZGg2fim0E742kaDNhkELX/dUTRTd43dAWnAVxz/vmhDZR08IjhyZKL
zUgJv4IYlrH769t0+eEnK+RlXD8LQTotg0wNESY4Se2d4gSbblxz48ughQXHQmCIOtclQCvw/aFH
Azo6aTC+GRaQdYCnXf/69+uY2vkgJ0nvLnaL9y28NP2YnNQ0frDA84JTuG7h8u5kgNfhjqHwj0D4
3J8EkgDC0eARUtQqfGhlO/goS21wGxlmea97bXejSbLl9kG3BnG7/EaTZRALpqlS3jVmhxPueKYZ
wrI6wT2yMeubFnDk9bUtWaAWxbLIHTE1S441X9HR8suq01A+SpDfaqtLmBLC96fRUE0SYxmtcxRY
58mcAg1N5Ns+DHjY2vlpZ2y8kumyjRwnlnP0x0Z87CyapKaT6tBTM5i8ceq2UAHsDwIOud6QvmWe
U25q2Ss32WC8sOUKEg1+KwNCMJu9ROnmKWpVewvdqb0vnFgC4D7EWx5rsKho6ge/q41H2zOkYwgZ
ru8y4j6+9JBiocqSqf6xAmWQMx4Ll4yMkMFdpxbdSwIJqtuZcL+6aSVBOF6V8rBNy9xa61AseBid
Jab6iZSUEObQrDCpmU1OS+VUylFyK4c6YL6mbZ+Yc1N2rRlrg9tUCZJ6Rp/JR4Cc5m0Icee+ynyV
xGYwoKt26n0ZKhrP8aHcMUjof/RNS+zzokaH9LrTXEZ08gTQ7Dw2ZI2i6cxp0nAo/Baaz5OhtcO2
1grtUdXFcOBkpPeooRTaisEFL6WnCTiIpEQH8TJ7EERkAr4/0ojKA+1JGernUUpXbqmFdhhvmukB
p/BMXBjYH83aK2CBPgU5U6mxrPc/IFo1Dl2I6uSUYN4ZEKYdAb0wWaujvmGgTbOlMFms/ZLL+4vC
hs5wEI7AoPU83hRxN5S5YrWnAG7+fal5xYsW11AgO1kePWtRoH4cc/PHMHjZvk1A9Ac54qXMgiSS
mznemkzq0s5wk1Iat8gU+Aiz3ZdrS6KJLHWnUI+aLdNr8S61W+ouJZP+pEccCtUBDWoHTvMBDA89
57qCeNLjYv17R6B3An+Xxs1ItJ9d7SGiiQMTSP1pSB8nQJDUfr/u2pd31oRq/X8D1vRt3ryTzIGf
rkZpf7Llr4k4m8EhzZ6vm7h83U74a4A/ljN94XnIDbx6dBQGKU4lVP86Y4wJlAdJI6c/C9Pxf5gV
/K1l7oybHkrwESKo4e9fExNfBKcXUNUELZztojZ2QSBqDQaWDryNw9ScMvHrjbRWri91wXUA8qJz
MuV+UyFtdoHRrK+zURP1yVH/U8adEdxV/YuKBlZwsKNqW5gHUd/GSbJi9zJevDc7W6A0mE1SGZgN
NWO8SQLTuB0SyN2ur+4yDJoK/HFkxIAWITqc/vyNryR+2Y8lM9GnIZKKTZRL7Ua0afIiJVG3jzzm
O6/bW1gVCRtfDfA5ZDa/89439kSZd1VlTjfp8CHRP+nGt+t//+WzY0oI//z9s7Bet0qYJrqknLpY
yOeurKsHhWYYRCByqzFTEagC1j+5WEmvLo/cVJEEVW/TrCDszczacSplWpGOp0iGFyKNo5tUhWsc
cYWX6+tbNAS3IOUCHZDpHDUZqbHkhNEwnuwyZwZJvWt95n7DYVW7emEjeUbwcgM8Re47vx8bg3TC
KytWJPqdPb5UlJBUkT7ozENBmnV9VZe5A+1eyAFo9fJiIF1874WBF1TdNGN0NkHK+9qr4T319Wez
uRGMiMFi8tdH6505Q31vrofnF+Cnl50l46azoVHuv19fz6WXvzcwc4fQVIpaVXjND214qOo9o+9/
fW7JWcheAHDTSbrwA6bPmOxKMgHWuJNh3wgY6dc618+tvadD3v/X63lnbRYCdRRrKmgqxFmYsMrY
4WNgrGbxl54N8mp6/GgoyMKhOCsYNCkoxwLWwLNsyYBkb8scfbw1CrRFI9MbiKAHzHnOaCTDTYc6
bivOvFqBAw6PSiY9Uh0tVjZswaEn5MIE0ka9+KLCnIqhAhSrCCB6hz688+Mb1AHQn6L8si3Xytlr
xmZoiaBotcaqZG56/Qs1PBkKfEQxKB3JG9345SEWdd0bljfxz+JmxydnbhhpNhYXwbHgwR1HRxIm
mpUi/cIZYgu5dzVuXx51M39IoE/xifXiHJtl9II8TXlroRT0cn0tS1Ygp3NoysuI/c4B9aPmTUpg
IjwnqvykJl/qWP3vuoXLQApoawJJc0HAXDi/GqxWFH3Ssltl/bFO7yAGZQBZdU1kqwD2/oPfvTU2
fbo31yuUa1YHHas4e9KHHlWLsEftEbm0PNwiD8lk7kqdaskVSKjBG9AwurwlLGS5IKeJg/MIJYBG
XwjpCXfU1vBAS3tInkL+ZQJwoFH0flnd4PP6boPgHNoHx7lV5GdN6Q6SColF+PP651o4TDxemUyj
2LfAc5mFfRd42uCfUxR5Aq/bwyx0K/fVi5IjNqPJN0lUrnESX+7ihLKe5OYn6IYyv9TVXtiSqUvN
OVdM5C77Aqb39qOvJitf6zLZww79DCAiiqxeDEPoCdVwKtvtOUOE6JHubLvlyYQYZZ9ZCI+23Yq9
BdTiZJCHIG1FkG9zBkhjlFu57JnAFxS1PKQvAkBP9Q+BVlB+Kv1+J9Xjplb+OsckhQAqL1OPAG03
7wHEDeOuOmJu59Qaj2WWnpBr2F33koVHwWSDCSquYAao5ohFWx0sMYgeboG0dX1m3mE6UnJIszI3
RhyrgctBoJzTI0epJ9JKAP5dPX1fj5qI5PmHRzYdqvkcgmPrdYHien1m6uChF8E2Ku2tYqZ75Flv
TYgIXYeJ4ULTdkMKbYtfNrVrJhIapyAr8/xXLlDyMuVtUbQrx2fJlaEY5XU4FYMuxtckJCWz0Shq
4M2atEmM0LgLApv2h1f+pTg7xXE2gWjAICeZ40XZL7S1uKKfVp1DbZsFkdsguaVs2zVqzMsbYjIz
gbamqgpjPO9jT2A3MSRIanVOzP4GoMyzIsUrV92U3s4/J2UoLgiZAH2hfAxxlELpTG3OngEFevCr
R7xjFN8y3ToU8pMST3xKKxfF0qrempxldDAoOyjMKM1ZyxXwEsrHRGv+4Ri+MWHOuuy51+ieGbIq
P/2VaD9y9V/+fiCbeBp4LVKF9x+mxgErXY7acwtfXxhH23SN+/XyLgAJNjVhwA/BMz2/dpSqtPSg
0BqeJeKY6LJblw0ZXXufxN5LoIXfIkXbrgSWy1IzNoG9mgwNw1s6r6wIXzcD1NWwGR2c/nMcPIL3
Q4xHB57k70T9JSrKo14erptdOrZMFulAYXnvcT3M9nLiS9NG3EEt/0O0BW2b3s2HFTjn4nXw1sos
cbRtrVEGRcbP7SH+hq6nfpN4vvGxKErpMRsVUNjQNbpiDL4IpwpOKkqCK79h6QqcwhKjvDSImfR4
v1DLiIQiOUNzhvMRfr1dYkcHU73RyhXA0JLr2JopQwI9UcHOQUoafBP/6zqyndw2XXyoVOdkRvSJ
8+HRN9RT0KzFw8skaepN0J8EpsTwzEWJc8y8MoaF5RxZUCe1T2F50yDyKzceVKhr5fMFh5n416lC
kEgQZWf7WOUwMSIkWpydTN91eXuQ1f4+zfW/D1PUaoHOUx6guDJPIAq7bLy8GYpzC90DapVhf7zu
+Es+SaIA+YIzsRFc4DyqwJ9EjvLirITPMXhmuhOocT6iSY427UMRxIgNfEHbdeWcq1MJYBbzeexS
yOEGk6cs4r0jepE9aLFTVmfRUvFWU9cELFd44S7oP5Xe3egfFO9za371EMWU0TOGDEgJP9jty4hM
osKDK66sTae/9nGPbmnp5sWD3q7gUpY+8pvfOGeKCGItyU2Qkucm/kSpQStCt5Jfrn+ANRuzmGDR
lA5Kra4YVn1Ss6+JVqNZuHJTLBxG9prBfTJfnQGT6c/fvIokBlHbpgirM6xv3SNSkdIJ0T0NJSUI
z1De07ZIK7wMEOf9i3e9tTz7ymrO2LtZi+psJTDU6Ec9f4TTaBfEqjtpvdf7KD+PwefrW7oQ4yZm
DxoMYOYN6mrvl9uhace1q+ZnyC43ovhaaabbS/tW/LxuZ2lbeU4o1oSSYoBi9ukkUD5l5RFw4M53
DeXZRkcbmp7yvyC7EWvfcCm6vTU2W5Q+CNTuGowp+ZOTfBmKo1/9rGAP0I2VbGz6m2Ynk+DJ84+A
AOhwDsaC0Eq2YLpiQk98KqBCRwjy+r4pC/kemmxM88KFAGOeNvMKW4GVOKlM3mGoGOyFXn4ovOqT
FhSPfWttLNG6VVPee4MEcZ64Q6Xq58D7CQkkl5bvMYycDXIFtyIpf+a6eQYC9HT9By7tgMLP4xbh
UcrL7b0DQT+EPjRCtGcLtsEJnFxHK1uw8DXh8WCmA3AQw6XzpBqtYbSWS6ll1BKKvMEoPthNcizQ
SrJg4doOVb+9vqSFMzERh1BhBNA36RK8X1KlgqxwWtGdvZJRoqoZv3d2YW1EGd30Vff698YYlgNx
DZnahBl6b0zT8tpOlLg9wx97soLkqQlBoY3xc5+tPUSX1kWuaEFtwCAAvvTeVFhJdmWOSXsO9fAz
WujbOow/2r0Nla32D8EMJQS6ugz7kyPO9SwchkehJ+o6prKgvpOb7qGXiwdF848F0KQbbs59q0SP
RogqZJys+OTCPcHw3ERET7bBbMbkUW9iOCAItPW6oTtXUP5mwTdZP3nhCoZhaTO5H0D7wPzG63IW
0PKRKRQHWAxZcHgDQxrUFNG3Lmo/OtTRrrvIUgGBAI2XTFRZlyQNUNHKALwK+TxaRfK5cxJvG+uW
f/Ah9XMREU93vMqG23qMzG3H2Mg2ScviqewdZeVkLBz2SQ+LFj0AGrqAs41NYRMBAQu0XBnIv53a
TcrdyloXLop3JmbxLoA8zQL9PJ5bv9rUwyc50fYWWJZJajTYM8EKIuYZGvj9RH5XaOjeVxs0rl3Z
OPhtf0jjcyabKz9q4VsDpifCI55ggxSdLduy00xHXo2Do2b3iZUda/NzAaV31cf/XV/+wuppVYPL
gH4A3Ic1fYA3ngsAwAz7WCL0+FDk1kxLlRtNPNjZHRo026hfaUUuXC40jhlfgiXQMShtvzdXw6vH
jALsAH6vSPD6aNYxClAWVkf4nAGmSKBdh8S/80cYTseoCFYO0eVBBa7I5cEQAaApsB/v7Uu6UXdJ
m7VnuK3v+5bxFjwdDQR7lcjs0nMBH0A2RVMeYJYy7xC0MFyWjaPV5xDassF4yo2PcfVqdJ+T4ShD
KuzXBcTH0SaHK7MZyu3glbv476sQ9EipDdCm4Phc1FRJ71Np4pU4SUXn2naxMY2VUfOFDWXqm0EF
8/cnnb/r4HKp+qaprZOaQ7zalLs0U5+NOP3rOMAzlZuYAWUexhcNX7lrHD2PC+uUGMZGSZjq7OuV
oHd5EqBFAqfLy5FBD4ax37sG3PjI43iBcwJY/zDoUuQWAiUGUzJ/CLs5lo50A5RvxeiCl7wzOjt+
lILlrCoj59QXQKIlGa3tw/UDfhlKmBakEKv+psK5uO5tIcleCu3iKUjT0k19Y5tk6bmqtYnxdyU5
XbQFx+JvGacpaL/fQsUUaNRXnXQynO9V88XQPrTqF0msFO4X9myiTPo/K/OBf5W5mK5KsDKivGJC
jS3nN9f3bMkCAyO0cih2kQVPTv8mKFZxnVdam3unOMiQIpcf/Ez5eN3EFMHf5/HAEIF72cDrae2Z
sw8PT3OhpoHjnIqIfgPymZvEVHYG0imW6sOKXCUrZfmlb2OBpXFwKcSU5pEXOghoShXWpEj6puqQ
PIc/VEvPRbDyeRZX9sfQ75rGm80bkz5u2h5DknhWu6cgq7aMaMFw7Jwkbw1UuGCM/jXQIOICDar5
Rdl46IZJsGGfNPslLI4FAL0g+Byi+WFkf3+QJpA9YQgNUkBdc6cobMkPf8/caAh5JD+SNLuFbMmB
7va6ayxUfSYsNC0p5zef3zyVVa1ai+28M089NEfQ74Z3UZDeNqa5DaL+e991MkNT2ouK1E1nprt/
sD4VH3mkTyRLc4ZRo4OAzPaYLSrVdBf1BwPtPvksD7dZkSOvnbttc/TWECML35HxwT9Gp+D8xml4
8vYSZLrWqW+GjRw1m5pbOciRulZ0/v/K4Vs43wDNed3CWgX50sUDzyy9QIFyDxc9mdLXQqwhLJaW
AzhgmvOBwfOChCBNezujuyaByjPd3Hsx/M41jH6vxOk+ior99U+2cAfjkH+sTUf/zeZFoWfDpmxL
J19VmM72W8QuorvS+fuxCSopKvQ5tLpV6FBmL8ckhZskBuJ9ysvxpsmre0FPPYrXMvKFrwMIZupv
05+9xFbIY4HwUWbbJ5CNN2WW75IkWMlaLtNQCChABTDTMLUz5idsVGAeboPaOzm6tHH0l9x8ysy9
5py9+KtXPVbjWkdrwSGQpiTWIxJN73f+EubaRZS5VvxzX6L00NS2WwT9ESVFScunhsa44uELLjGh
U6aZjenfc5Tt4CVQXyEfALUYEgvmkG+F1+7kWq9WrpWF2WMq7LgFtKfgRy4yenVExcGqQD9kvb+v
rPye6fRjg/RIYqv3cWohzpIYW6r1KAOQDQcKii4A6FeBsFN6NrtQ3/6O+bWDMkWjja3nn+HPr07w
8RvogGjqk+NA8J4jZLAji83v9J7Lwq6Nz7Fv1ncjYGQ3Lwf1p1zYK4F0ycfebMzvN/abU1lMw3EW
oupnIDF7GWrbOv4IxNv3USUA+4TMUjeuXL0Ltbup3cGjDQZlkHfzxkdW6Mh1mklwduxaAjnxlR6T
aynFh55GsavnbXWwuizfKHbh75vIyV01E0wZN03rFmXSb+UqL7bCb8SWlEXfhqGI73iplHtH//tC
8PRbmYpBfhSOxnm+XaN7NuTgpM+Z3T0ZcffMRODJN6Kt4+QreeniaXhjaoo4bz6F0vpmJNVhcC4s
jdj4LeCFD6v79Si8kGAxf8Pk/0RwM3EwvjdiogAkJ7binTrzrooHJjK9TRQ+xfpaQ34pltB/BS5F
UQROjNlqUg/pItX2vJPhPUjOTaeEWzSVmdU+efoaueOiLRZEMZRHBPjh94sSWi+nbalLLCp4cAJq
v/lTXg8MSqAXvDals7iDEyJxKnuA+Z7tYF7EssNJlU7gnHZ5mOxy3fsUZNLPzi8O//CxuPptkNHg
tuYZvmgLpA912TslMNxp/r1aDTvVv4/pu1w3tOR6Eyk8ACoK1hepRq7Xne60nXcapeAmT8IHhmmP
1eCv1DUWKnZwEb6xM/tQXUNt0nMa72T1zscgEt86QWm8UZ2dlowPklA3GaNXWaXta1k+1Fry+fo6
lxyF/bQY7mRXL7jvfUOKUwYUuFEjSEzyzpVyiE+llxihyvTDdVv2JQyBxb4xNltsZvZ1pg6md/JT
htNiVCKJ8NZPlBmbW81rxaHIa3OjFULeSJqC1g5SjsiulUmIBmQ1uGpbo8BCgWhnDWr2UwTWJwkt
ENszCdRjde+ZCL87Q6zeG0odb0teGfs6ltBCl+ltZtS7NxLXh2uMtbNNuFaYMUn9ZzOKvJu8Kp27
BLWojYO8ikvXz9mkUeUdS9lruAt17zGA3nfjDYpz5/jJN9TnyruxqevtWI/hoesRh0OQrrspUj17
RNel2nkpAoJ2YnoPZRS/9o3YN6Jp0KbvknIjh2b7KNVVvimjwXJp5Xsw5Ff1jdrwNKaEqQ9oY8V3
4ei08CwM2ibz4Ev2zdBHPdNPjlErPg9SHWwZZeUHm+N3btASDT9kOjzIrfbjqDtuW3XBQR+TXNlo
ffeK2ku3vf5ZL44KTScqc2AMCZ+XBRjNY9OaGqO2dO7aryDBkmbFc6bQ+C5JmEwwfTZ1CqYLbBZh
6pBRPs3xpJMsgsYdUZSU7HLFhnIRxn4bmWZ/ICcllE1H5c1tM3qVSgEhJBPpmTtiwD3d81z2bm2I
evaj3wXf2LvYtes632RJOOxTWS0PjKGGG0PJxQ85r9FTFWhpGGMUDa5UOGs87hendfYT58+tNlXT
sor9c+sUP+g917uiGZ4sSXkYi3KDuvfKBby873+2ZLbvptx7oxIJ/2yJYKfbwUZ0P647z+KKDJ7m
vJqNSw4aNUfeKw8k6WSanwZH3tTJnaH42zF/Bqd03dTiYiAUmRr202DSbDF+p4tktDv/7IXDS5zo
H5jc2183sXgU/piYl6mhgtSMxuS5YAT3TvqfZG5i8S8b9sbE7DEHRW8ZdpmMC9hgvqufDQLeFohR
8Vno1t9egpO7kT5Aa0PecvHcsmoTkpe68pEzAiiS3qrDa+29Xt+yRQd4Y2P6am9OXU57xNCyBv6L
XtomQ+sq3feszN2qvUMU+F8WNHUZefAQSOYvYdWKhW0xAnBmMnjrq1+7RN0XsvcPVhQeVrwcQeKo
tvZ+SSPst/oUsk5lgtCVrH+vRP9N7oOb6zu35Gx4MRMn01wQCdF7My3ZsZr3FCvavA03g9QclR4N
n9xY27WlwAhBLORNhGCAkbPAmHco8ImGM9oOziPaIEcE428hb93Knb75hzUxpsOFMjEczR/4RAmg
QZ5JoFe+mMFPzzoG/UrKtbht1Nan/qiqM7TzftuKQtF7wEHSqcrD4GZgVvFgogB4SKti7WkxhePZ
taUCJeWW4HbkyTZzhNhmjLTOaNcrzfAhchLDbTL/85iKD8SJX+VIXt7bytpc1aJV0PF0kECBXLzs
EbCTRyOqlRN0eztfPoRp7xrFf6G3K8a7EUzz9U+2cIAZjoR6mpI4TfT529WwPV9qM0c+edmrn1pu
KTy3g1VQs+4KcJfXjU0+fbGjgDumfhID4HOf9+SBCdYwVU5R2nl3lsYrYBBtvC8VYGQ6srJDak3C
jaZw9RCF7+vWF1yH4ur0nmJfL0vJIKjLLvJD5dQqNbJkn8vy2QuklSVelpF5D5CNc+vywqbKNXNQ
P8wDR1SKcrLVp2BU3aa7VTPZ9dt9aG19D+XcoxN9v76y314/21hQnnSUyXyYh9Gmpb8Jw7VH7h/H
hXHSs6jYMWDNzIgmBTtR1PIxkSttC3fTSzQmZeta5Vgd2rpON+NYV7/s0u63psiURycPStfJrcaN
ZLM+qGVQfmm1qv6QonnuasUQPXRF7buRLqnPaoH8oeKTz8lDgqMWvXgqB/NLPxTJsbd6dSPLTbsn
a082FriheJvFItuZpRzspRHh06oYNKjIHKjie14dJ2+UUD8vIbYolHyt77PgePReJrkP8D4weM2u
qboIRsb7W/sUoxbP60HRfqFI3RenPIfyvPgCTO36F7ks0EEt8Nbi7IvEqiRlVYYQohc7yBHZGyuk
0eSJXe1krpfcqcNe482mKt/7ZNeYf3+5AN+YpqPIhS+5ZfvC8nNViu1TMekVFuadJ6qPnS1WTtSS
s+uQdwFNB9QMFGfm7EE5IEYn0emOkAV0ULMtKoimCFhS5prBNzW6TXXDBdJwfXcXTvI7s7PILEYh
iWYs7FPiZz+0Ifre9mLXJ/+QQPEmIuCyQFiS5+HKEjSn80G1TmB23Fx9bsXH2F6DMy9cz3Q7gZuA
e1ugcZQ5ZVbQ04PRW22XDshQjuomT75VYnd90/RFS0wHAT7lIr5glDMyrUlD2bdO9HHrfR9C+pSP
Y/uiJQ5YCVOUny1dSHtPgYyr7kW3NxjkPIYI/x4GCB7RL3RQvPUkSbvtRFrcQPObbxoNCdXcCKJb
9BHTW1NQcu0kXd2MIPW/GGbWb8wiRyix5sA1fWXuw8I2Qt70Xeq7mRGWz3U7mr9C5GfveiO2UZQ1
on2FdvCZXM8Al+fZ94GQYE+zRbkPM6t/VMZQ3AwOQpN91YjHGqFjnnNK5uaVKT2EZWOvONzCpUxQ
/bN105+/ia/6WEqjJPGRiu6FQQu9ui9NsMLVbT4+dcn++oda/E5wl+F0QE4p37w3lkV9ZxJ2zVMb
MjGWHJPsGwt0O+X5up0p6M0uDTAKVPy4i6mRzdNpOhhlGFa6eRrRiA6Ur87f81UQBCe1O6qm/HNB
+NapgqOFMvSpYM7PjB59aY3mbSF9YZCQUV2Y59Hzmie3bYnQOdVa78R05CZv258Ew5ussl0t4HYp
83rl26zZmzlC3SZyUyEifJLi5lEr9UPqN0dfpYAEvXZW12uthSmSzb/R2/XNXgml5/iaVA7eyavz
cjPyNn7yAusXotjowg6lsxdlDFGw4mdb2SpfWyn9wgSGfxytAeZImClfrvvMUuS1iPZED4IibvPe
N0M5rIy+p4VnOKdO+tU2wLn+PsMHg/fHxOS2b85agAqdlciYqJ0HTXmO6+fMXpn4WfL8qWI61RLo
2cy9Rg+FbTqF8E6iL76GEgQTtiWO13dqqSAF7xIgCSb+2av5QCaD39WYmo53aqEGZOKTQdfjhvH4
AE6+ED3q7LaK8VURHjyoHPPBuTGletdY3qc41g/Xf8zigqnT/H7TgpiduVGXanKrZTGVxUCB9SuM
P1UIAV+3seQaE7KZEVi6YBc0LlJdFr6eqhwNY4LjItxZNHrvjkhw/YMhgEI80ql48zybOUjd5zYC
wziIlTw0irZXovjRHIOVow7z9sLhY/by/w3NshtLlxW/q0aq660m7goY5veqLeJD3HmfeLuPe5my
bCiV2gPCqMV+HDTvpm7afDd6hrlPg6rcQaOF+ovSFm6TR4rLDPIPjcrzIYZq7DYdrWZbe1S9JdVL
duBg9F0gEgVUotPy2iwlbOWm88XoMoupYifZBlVG2Zp84hBbstjlA/J4ZR2X20IV1SYuFAb7Y0rh
qdO2d7HoxY1TO33mlrZeuJaXmVtrGMtNKwZjn+ZZelv7mrPXxYiSe9HHYAmN1JX6GA42sIeHKCNi
+2HVHeUgtFyacOOLPVhc3IjuHvpSGMdQgSYVOXLL7apaftYtqhkj5VWzipgrlodH2fMZpjPGl4T/
6rFqnXQ3WuN4qBL9i2XG38dIt/ZqL5lQYoT3upwgtxy1u9DIfCABBQofXR9vtKJL3T7XGLgc/fZe
DKEEXDUeNrHNHKTd+MOzXJB75LB+bso89LamNfIHVER2ELs0W/j6shcjDcptgzrQtjGz+FA2mb6B
paffACmpHyWhmQdm7s1dYzNfBXi934rScNCJzD86kQ0734jj77K+TBAYrxv0mbyCNkSVU73xhf9g
RbnYFqIf3R7giBtr469isMZN2SjyrsvUAmhKWbtpRPpEo7F5bNNM3uk9nH7DJGqtJnp7V3VCAZfW
tPxI7yvKCuqLF7bKrVNanbOBlKn9Vqe+YmxTRNW3BnOnTh3B4kmCuWdK9DVp294FrZ+8+o30Te3K
9GGMSd9qJxXPzSAxsdV03YZeJgINQW7Ros+dZxSuA+W28z70qe2cAwkRudGoPX7rYN0hR9xsfRRe
Nr5D02SbNaNxH6UieUgCedy0Te4gr5rXWzVN8pdAtYrzaKM/PrlSetNzaly562UePoIkTQlz10IQ
mq4HcsN7WchAFcroix7Xr1ZZJo9202gb6lnqq1749l5PfP+AdFZ374SavW1KPd/3epZv4xrFKiDy
1Sku6pBT5Of7tKjaWwHdEsPuY5XuTITythapwV1lwC9IEZGF9onYxnL8qyu95tB2gXiSQsTL4Jvx
X1SzUyba9pZ6tg8X442VRcMhycvChVYyuFVCyTmqcm1srDEImFZV7ENWKf02U7p2V+SlTgMaAeEx
7YIboVX5oR1fWxTpA/y2ouy41QDVrpQdlvISqohQ2ZHtMPwxC/By11qdmWXeKTOzidujKdwqDWBK
l18zr743y7Wh/qXYOLXBAZQzg3ExEdWD+yh9Rr1ORe8ctQLASdZXx6z0iArqGsxk6fpC5wpYDXBq
nTTvfcRvylBNQ0GTP9GbnVoqTxXTlys7uGDjN80UiG06iSgDvrchycqYJ/YYnkVSuZ1FJWT4eP3e
WvhG8OMZQKBg9qC7P8udcr9E/VowNJkbzq1w/gNVGI79praoydQ//sEWj0ooSybGi3mnvbcl2zaH
LDy3sQXd5p7/RQ5hTx6+TfOVi3JxXW9sTa7yJmETqWbmHbH7rAEZg1k7/Dy2Mt2N2ow3cA4abh7q
n64vbyHXmJjsKTlMicZFoVmSB1+rhzA8B6k4yN79ILJb4X25bmTBxZn3AfPBsZooS2bXv+oILSSB
DJkPgwWX4F/LPxSv23nOymD4mqGZ69mtsO04x/U05adtf04l3fXKj0a20g5c+E7v1jPzP4aFlFSk
Mh4+fs1oYefw8iTMYhj+U6V++4e9o2wOpJYW1AUAwxgSMw0YmTyjETEAek/C4CPsCMFzUQk4RrR8
TWh5wSMQMDRJtH9TjGizjyU3MBfDoxueO9UDNhU+hrZ8g/TWysthzcwURd74uqKzKNjg2UMGlfKC
lqp+XzkrB2qpeMhiiOcA/CZeslmGm0GMXcNcGp6HXIm515j2VAXFtNgYh4cm09oN12AEYD3Rk03Y
JPJW751wm/hRtpJrL/oMom5EEuqZ9lw9rOsiSQ071ttXT0n0oDbPXnTWxA2kxyuWFuIvwNA/lmZR
pEwkc/TLOkQikokJT9ejTcQ9f90tp4ti9pzGCD2AiVHJobD3/vMNrdR4FXyQ5yQm6+o3gfR9bLzd
BOSq/NZtkp/Vmv7agsdMHQG2b/qedFrem4Rrt1a6WArOpqffwrT8oe94bxrl2pdatAPfPaNrEwur
Nds/VYuZpNHhdpWrclvZv2qS5LUJjTUbk7e88f4kbK10jLnB6r509RaCApHzpF0peky/dPaRKNVP
gcOgWoNayXsrvhXofuxp4mwYIx2T16gu9qhclGBtrnvDkiGUJ2BNos9Hu2a2nNCoi6xRDIHE5CnQ
XqXmte6tjT6sFanW7MyKRmppUXmFLpb4/j2NbzPxo2y3Vr0GCl44Qb87a9yIXIkX+YXclH6ij7DK
deqw9ZzAzZK1RGxxJbD7TrNaNpWT2U01KnEpm9EQnAXIK9eU86Mdpi/a/5B2Hj2OK0sW/kUE6M2W
lC2rqmpXvSHa0nvPXz8fezDvShRHRN+36U0DFcpkZGRkxIlzDOEg5H9NJ8KwEark/7E1u67koQii
kvvpFLfoG1mT6lA+CO5G1txxe9sRlgIuY3qTjjb5LAxek+OfObYQh16t+a2PfKG5sUicg2z8ZVbC
nZxmG833f8uVuO2podquYW1bV/wVqe7f170ufsO092e/Ia0pMUM/6Z9aqdWdMjW3VZC+8OJZeyss
+snZYmduP1ZjaLqZ6COhKOTbavyGfoWwsqOLNiiYU7skC0CI4XIxZqQGbuWVLEawOvBwwYPUAwy6
/dkWvfHMyPQjznasYfpZ6rrGP4nFSVG++bqyl+XEkeS323aWwh4NoIlxksmVqzI2b0459wYIIXM9
tBNNYoJ0m2RfbhtZuJoQ+/nHyCxIZGIMIwBct9NNq1UnMbgThAchP0Txt6b4XrcrDcq1Nc2eVHVU
VF7oYS4TP7jQQBrSXlNWkqWVJc0DeSKMqYkwN0vSqGkJ/QF2vEMhNlszbh4rNXktO3VH5WYlrE87
Nb8/znZyziedF4BCqj7CrPDVUxo7dE+WfArTbt9XhQ3U4faHW9nJP6w+Z15odUOji0iHnbxB2GfC
6IP4l124XJqVe3HN0Mzdu8btCU0Y0rOfrv+imxRn1riPFm1Mk3bMLnP9zhvlpZF6dagL3CGqagf9
SzF8Tt2/f4dMGmj/sTH9hrMN8+BFr3vThQjXypy0/TVqH6pmJ473sff79qdZyF4vLM1CqmJUXkcZ
kWy929YjhEiAiWWpdUIqVZU/7m5bWwpH5+uanWDgE1osCWZw6qWH0P1uhp/g1ESj9se/MMPoN/kr
agGiPgutRdPAUjIiOCYn1qnzs/sMNZFCGJ0wUr/9C1OM0tP4nAQk5jURr/AKzWit4DQmOu21Qa4f
An1s9mqTdieTYeCVk7t0a1C8MmSF2v51nSfKajUUKe6fTH+EdGIQOltNjZVjtGiEiWySS8bR0E+/
dD/IsdJyiMj61OJ7CLtD2n6/vWuLZ+jMwMwPwFpnelhCuBt4xmGaqIss/Q3hku1tM4vuNilPMZAC
zGOevY5aa2SMU/BgGn/K2uD0qD2V+ud0FFcMLa4HWgWQJJAB4nGXG2ZVipdzLYYnkAXIzlLAjSRH
67rN36+HDgdIOzq6wC1mN1Le9J0bJV1wqiA2otSSMCgwapumku3bhqSlBSkM14ioYQMImqttKGGe
y16PW5d+u/fd9INQgURrhTChk0rtPoMVIEJVN/X3XTwi1DjYRWI8Rm6/Z9Zrb6zNZC3dk9SywPvB
nYeE9vR7zwKi5et6FLimdxpF5VlpumHjuzxCKqW7y2t1YzX5yXOb96btDrd3Yik+/mH05+0jQ700
M9wJIhJDEhNaHJVd0vUbJZN3vWwcZLl+K7s1Sv81czNHGuWkN/MUcz5whrzrd5EubHRFdrRkeKal
9y8cChYOiIEm1iomJS+3NWpzpi/HwOc9FL4XSkSrOqICKtha89dEGWwQBNE8igBB8Xad+W4daQns
9zyMh+I+qr741qfbH2rJYyl8k31OExo8Vy+XAp1v4plaEJ3SghtM7e9V6TU31zq4S5FxYj2HIA7Y
Bq/iSyt8HxJcM4pOmvs99b70w/72KpYSs/O/P/v+XhOFCTXiCB6Mhw6ygCL8FTNq7zX3PCJzYW36
d/pz8zzw3NwsDkM4MkhuPS1HreyweveRXByzvRGtfJy1bZt9fN1o/DKoWJaZ/y7HFPjs++19k1Ys
zKdsU3HqKmVxBI2ndajb+8i6F9yj4H7Mgp+h2Dtt+lqXPxTr2Eg7RRLu2rUvd+1/Ezn4NOJBpQQB
2dkSsyHkbWqM8SnP39vhtVTuZO2vn7/c+bBsTd0RLpo5sDv0gs4qBCE+BXFl10LK6BPKUOna4/fa
B1HWBnSPRBCI7qu3nO4V+hhpfkxh+iVxt/QjX+LgpQepnlR3an26/eUW9g1gElEBVjsw+PMPZxjC
GORqmJ+M5q70LbtpfDsYVvLpRSMA1WHM4oVKrLs8tpkRBAKih9nJQI36EAVx+64GYfNR7Qprc3s9
10eKKglFRpiIaYwwCHtpKpKgZkE4ID9lHmTA+nEYThk95TVGm4UVqaQAXE0i4kpXBKyAhA2j6BHQ
bgU6zAW1Zk0qy401SvXx9oIWLWnQrZFFTaZmybQmhommQPd5kqntRMyhwq7odKBXb5uZ9uUyFKHv
dmZmOuBnN7xrBAzJK5iJ8k9F2dMks2xZe3bFe0E4KULtdMPKK+E6ZGAREk6k5abBaHW2MIg8xCwZ
1fQUlD89ZdzU5q/bS1pwhUmpzCBdmQrbc5QiE5K9Idet8Cxbb2rIdKf+vTYKe+y2t+0sLOTCzsy7
gbRYSVNhR9U7O4vfi3zFwHVWwuMGNgBiDoSJpNOX3yb1EGbpkFamSFDwYUwnR3ywqiSH2p+tlGtF
5wXMNPbopUDINr1y5oGuzipVLORJMlhiVrcEO5PsJEbI6/xjb3wxYvjf0g9uvsYuuLiPVGyn80uY
/XPHnLngKDeJVVgRk2cRDLDyhJT5+7PEBUF3hRYc3BfzTgdBKArjgMGpOBFhxLf8IxM01VFKhzXe
moVTy2EFc85iaJPNnz5I5WW+GoW8tL32va6zbaRY9+z4SmBd2rJzMzPPqJNOrccWM4Ugv7eB+jY0
a19lyflkUkcGzZgWYDGXzlc1SphlikYt1pgmYORNGVqbMLvL/OAoKW+3j9Litv1j7ErjXsxyK80M
6qVjtPU97TMz3Hbbqb/+3gzUQbzgqKczcjE7sXJfp2LWU19W61fLKPeALR2QaCshdWnnmFaDTogc
n2bRbOcCMWjbKuPjGDIIm5LBUzd5rcX+GFrC1hfCtcRhafMmaQ+uCo7vFWZUa8ZYbeQCnzOT0NYb
/yAL+aOprU2dLcVVigdTh2UK3nOE7RiYoTGYPR5RCpuwc+1GfWk6fwPWaGUHly0R9AxmN665mkc1
RsDWQNbG60ghRcsuKG1nVbU3+0+3PeKaJwFXgIHHMKH25Xk/j7GZmw01EC3vNBBbU57XSrnTmQKz
gx08jNUmoHyV/YssAqPMbwAT1Un6pi96FvGkXGCMMGNi2LIeAwRd0+LeN9c4p5bc4tzIzNlbcdDD
uMbIWHxoDXR83aMxrKUPi0ZQAkGdViLaKbOHGYSWcmbBFXBqlOC56YfjVH9rGdVf+UzT35mlKchm
QoIGOxc34lz5URjkwgRnjp1cqODKRJi9cHeKEJ1GrXeGYXppqE7WNlB7M/rhdhs9Dre3f8TSuT7/
DbOg66taYJXK1Dnq7sPsXVDTnTHqGwb1bdQ2btta2lduQmhjABNeF4LgpUToIxwRdpKSl67XHwWo
8yqaE7fNLN0j3LrERCayIDicfsaZIxYj94ZEqY62+VDtIpgUf8ulBo34bTMLSaYGbn1i2NKnF/y0
s2dmGLzvAexxl5QqATeT9ml+tJCN8YCc+7DWadlbo63NSC0FkXOjs88l1HJSy2jVnMwJy5z6FM3e
C991fPHffCxeoNMClQnHNAv4VeKmXuZXlHPM7NEXeCVaWeAEVvP3mTMZ7X/szIkugSaMjdLSVYRy
YANh7sZfI0ZaDIeWNkE1YGDiY119KaF35Wr0T72o3+dj/uYm5nPaCLbYeiewhx+Y4aDCqp8ihImF
sFg5YktuT82YOjtUZbI0f82LZju4YuRO38x/4rl9gsBr75rKGqXioh0DrjeqrLyA5+EEVFtP5biD
iysfnLr/3de/jHxN3m7BCF7NrBSzjuBD53lAFnqtiq4q3SQZviRNOI4VMnBRf7x9uBb8HDM6ZGtc
zNDJzT6ZByQ5UWT2LOgNhht6gF+64wkvXvPztqHF9YAWApgCRPxqVKPN/S7IanA8E+G41yr7WtIc
udJXerOLZoCWoWIM9/3VEIXs92EtD6RPKNPbxlAzAfOjlf9akZkEjaX8x8oMypN2XeEFUUBNX6u4
Gi1b0EG6p2uX8NKbCmZ9Js0YYqc6NZ9DFUoQ6D0vuVPYfLaEeFe0rhOr+QaCcbtlGkWK3iS5QHP6
5fbHWrisLuzOLmYP2UtNq32gSnSW/cwHsf/RzY7pyACAvxbfF64RiuHkahMM4brIPLT9KBQtDLxU
LL7GSepUQffx79fDuB6tX/4FjTLz8qZGDFBXR+FZqr+U0EqL1fNgfaddshHiFU7yhQOF1jNfjCEs
eMHnB6owysxsw8I7hR5poAlvjLsdm+BQjKNze1ELrj5FOd2iCwBAVJ0tSvVU3veZ6p+SodpGo3Ro
qF9ahba9beYPdd4se7qwM7sKU71u8sxT/BMwpUdX0By4/Xa9WO2D4hVs+V6RYkd1G6el80x15lCZ
udNna92thSzg4lfMrsk6hJKF8QmuL8im1TpzkoiaY38fjZ8tt2O0H6jj+Hp76dPKbqxcm+FVw0pK
Rikk8zD0yg6aJw9lor6pH5tS3mtZd9LrlZfswlEwSANE8O3ahBmdLbJLw6JOc9Mn6CubKK821dqT
ZcXCfElIAymtUltkG8EjXURbr3/d3rNFr6QwzIQgU3PU6C6ztbyzoJ5SYAJyh62n3Bvxm7rGhr8Q
naZHODtFSZ2Szyz6FkIpwFiSkN7qhncwB/dT3qsfg1at7W6o1WMoeGsvlSWT5LkqCSjDuFc1oA5h
mtzoyWIsLfWezMHyNj7nYhpFK5ywHa2d1UXZ77/fSmKWJUqUUK6pdMpKlSsYHjAKaU9efqfw9t31
VuLV0veCch+OlAljyz+X36uSYHNgUMsDX/u9tgRkxz4y6rCSwi95HZ8KMjZg37zqZn5tZPT7szAl
MxPfw/LOL9agqEurmCgRJ7qBaahhZqAGEtqkcGo/Fzq4wiGnGwqi/aHp3LV5mqX4fmZpXmzKRl+p
vQzSt6m3PlYvbVI78MDZsbbSY1naMzAqqH2CUwF/M1/SILp6O3CQTC+L0F0dzHsf3cCVm34pxJ1Z
mceDRIutJpmeioYZv8tK+5Q12gGtqDcvMg/cpo4V/bzt1UsbCByQhzhkhSgHzRxOH7OIzgh1YrkZ
bUl8SiSit1HZprT9e0NT+UedED7XPEetEHdhn2HI1fI7N/Nc21eFPRMIGy8b18poC6uiZktvZ2JT
AOwx/f/ZI9WDvLE2W9TWM3+I7RrfyGT0rbz2V1l9u72upayQJtWUZMA1Si1y5hnJGEaNq1coX7fu
g1lmv7SicXyGbMFYHDxvPLVleGfl6rbO2rXMd/rbsyvx3Pbc/fW4D1Qvw/ZIaUvpHxK6Pp14Xwvd
NtXeixL+027FRRfONlNY8LjSaWLF8/myKu2s3nJLQAiG5hB5bbXTNrG1VqBcNEMjeCKMIuTOqxmM
BPaBGI08uBT9TmokhKndg69aK8X3hQNHiJo0E6YnCqWvS0dJijav+KaUnqLE0Yq92x7A9ra6aWdZ
DgrXWMkSF24uk+cjiSKJhYQeyaU9JSkqsUqViLwpc4YwosQLOlE+GL53KI2VI7fomro6adQYFCiv
Btiy2i2L0Cqik5h5kLbmjh9btt9KDtKTtsyQrNXAf/Ar0dZygj+g27ljUu6dsm7oXPnncp08Xw2/
ktPoRDfIuEccILb9slTv67jvQfSLiHsouUnhL8scl5coE+hNZLdaN9yZevJHUvrBDcoQBTjfCF8B
BVYglHRrW2TmL98Y8rumUyESpgf1909Wc2o8Q7MNTOCKPSyVzUYzqzwiIEYfMnWgLaPCRpWt9WSW
EvlzQ/NYr0dZjkYQH6fQrd7OxOBYFcGDET2KGbRz7UFS84eySzeQmm9g3tgJWnysoKC5Hb6Wzhme
zx0KsS9HYfZsUcpCiXHW5NQk412JghtgNU/+cdvI0imDakZW6W/TqZmH46BQFT+P3ORU9sWuiZst
cmodMj/9b8pXd10pJvaQCGvIrIV5C6itScOYuoG2xVJnh62ne1yYoRUzWpk5Cry8ng7cOPqlBald
G3eQ3VktnKLxzih+Bn294kiLH5gxXyaleeUyKjNt/dklROsQvcXQS06KVdmAWQ/QZR1dvwD/F8vH
jqQ1mmrbqnk3yu3ndJDvzT58hOby1+3dX7oMTXNqPONvE7Pp5e+ooWhrkijlExdAlFSrzLeCV+fb
AEyR7XtK9vcuhRDXNI9JD4u4OoupQoqUamUhRFT3qUPvzgmMV6n98NeLmqo+pjUR0hEwZjURS0yT
fugJ3FVI84o+oF1PGjvw/tmQM922teC+mAEyOT0Cr7nLlQZqS60HzRMqr4Gkbd38oY5/F/Fjk3yF
PWrlirgm+p+4C/8xN78j3KYsS8/FnCm/IKRWFkcJZjc/ftRESPP6x2Bg9PRbbjb2MLzV3uvQ95sU
hrfuW+v+TvWdYP3+r9b/55ydO7ICy0IpRDEAThQ1xpfahAXjpc1ePfdTLH69bWwBN3u5/Jn7GKlU
tboVYI2xv2H8Unr3+fBVFH7l5n3l1rbg3sdZZbvQZmfhc1wfKfDYqbqS5iwcGj4CcA2KOZR8jckn
ztY8GDqsZVUcnyKtgatZ2GlifIgs+Zk+5+H2ihdC8IWp2V3ZwPmhiQmmxPg+CSvIKo91/X7bxkLe
QXavTVEQCm7kEi6XQ4syD1KNWJSjq+XrX63O3AwPsVN5K4aWFkOni5CL+g6Py9m+xVY15lkmRyC2
1E3sPWbTzb9K+bVohRuanis52xV0S22qUCvEjkvaSxhRFp24fVD1FRdYuj8miT3YfxgTYHZztmmi
JLdD6hkReETzoZGCYya29OJHJ2dUnweNIxcCLG2eZIdF+lbqqQM/+8rcz5IfglREZ3ViT79CWBUq
kh5dl8RwEDTiDiYRbQtjAMTuCXQhtd6u8e9LS8GOyi9ddJKfSc/90lMmYIdi9UlyCjvjoUt02/SS
pzjyt6lq3E/gVtGPNimPDN8Y75RcPrYps4pq+02rw/dajp+aIN/miv6oF+ZKzF/qaOFRABDBNDEs
Mp/3mx5asji48QnVkh96UdfcpKDpGugu7rxIbBmDUZH2E4dgn0rhg14Ve0bq1kSK/5+fgUNMoDe2
aXZgfaJQrhRafFKG8FGAI02Mpb3iE5vCNIe3yX/Se/W1NIbnKEk/6kN7vH2Yl7yfdjInGaVosGSz
nC3IkqKo1SjFfuEo9VMKqlAMdv+dkdlBrlR4eMQ4SE+t9j2tD0L7Y5RX7tWloDTN3zCzTmX+qoxX
VINleJ6enGSqk2LxMAiWI+r9QYjvilJfWc/iVzu3NssY6rbq1SI1kpPhf6WWAyQJCW9DtFsFzGfo
O17J6FZyp6qPYA5X7vSlQ3Vue3an5YWai4mM7bCBqFR9ay3fYTjI1nHXKvxYQYV8++stPf1ozv+z
t1M96+z+MkiwRb80kxO0b7u+YpxGfJP6dNs0LyYCTkOxldTRZqx1ZZuXfFPTYRznaIjXGuZtmXlG
PCkYx73umMrdEH+TmjU4wJLjUGjBZ3i1cOHOFtflRpUPHjGqGMu3UUOTI5XuauiEba83joGrbm7v
5tKipg7jnxcMBYmZvVivrXoMaDC22mubHYXq1Q1X4vyShxDep3jyh5JjlqS7fSBnfouJ1PMZ59I2
eSO8kMyDfRlPStlukzF5vb2qP4Ce2SOduel/bM5ORBi3BlAzmsCMY+7iFMlI3dh7E21ZFW0jxrA8
XuJNEm8AcO2yAlZWPdjwbOWxSuZgoi8Zjw5k+TuzRsm49h8AbR9TLd+wGsev/Z+hGm0Dubmv3dwR
kgIpoxraTOtecY1joepbMRlXvtTiKZ80f2DfxjOu5NZlQGBeSzP4pGumrSnHoRxsrY53uvASG9uq
eqmFH2Vc26K5ZnrxC55Znn1BBSoB8CT0uhuBMdDCLo0PXn/Kq5Ob1c7fi+bySDhf5+zbJW6ny54M
ICGp27carb42itaK64up+LmRWdjSe1pgKN1Q2tSjQ1rpdltqdqSXdhCoRz1RkbEZv1CW/qjKxS5M
zJdYA7SlKY7fMyLS6Z9uO+x0zK789WyHZ8ewjSgImTE/xwgetLqmcLTGBrH2DfXLqKnXiCkZDbsa
Zq3jqh8G9IW8+DhE7S7KfqD2898taHaRV1Gt5YiVBSehuVcSjzRy5TG1VIfDTaj/MVYzDXZNCz67
BjxIQP0RRr6TB/9jW35xww/k5qL71Esvaftkaq/CWCEv9rHNPydxYcfZVoVVTkUtPG73WfxFyr7X
PXR3K3XXBd7SyX//+WGzHCoYjMQrBn5YpD+1GSpnACe88iQOR7kaNrkCtCE7NfL3Mf8ppt/aYue7
v8PqmLYr75X/x8f/74dcsSABUE6lIM6DUzxKTiHoTz0NODuQ0p2GytVYi0xIQhCjlhuhr/dw2Tsq
P3eIwoPkineaUP287ROTi105uUkPEIQ7pe95ctcOEGfkA8jcakAfoT4CODl0EJJUf63uPUWQM0Mz
1xiRFRulHtyUKg93KUXhKi3vG0gnbq9n6UjRzQTPDGUrKvTT3XrmgX0ouL4fc7ENf9S9Xyq9c3IN
Whf4ibrA28fuGuJ40bfOTc5O8Tj4XjmWROK4ap2g2Vnm155aQm29RKiG9SJoncjf9NWXPtgB6nJk
od/q3VOVkbFYayJxi5kY9K4TlTH9L6ZlLjdAsuDPzCfoWDp+HvI9FFp20h2a/FlDBrfNv6n1lz5a
6VYubvqZzVlgSbPKlcYIm1qXo8lkOmn+bumCPVb1RlLfGm9/+yMvJWSkLpMYCwXPq8m9umrC3hj4
yGUe7Nui33SuRpGqe9QnbE8kH26bW8rHUD41OR50ophUvdzSNBJ4gYucWTmsbK3da2CFg3R328iy
G51Zmd1+uILaNNTkT3mb2/Hwqur3aRLtGQTpy7e0fVXDZ1d+gLwPBtoPecZjtHrt612SrDz3FkPU
+XJnHlQ1ogybFz/E978J8Uur/SQmBMGXaMhhEP1UaKd62OvhV7PYt0ZuT5hfmKxWdmNKX+ZxCTkT
fgdNcKAes90Y63QUMiZvTkr6ItYfxaFywvoQhpoNXahjuZC7GKqt6y+hv/K1lwrp5PoThAscK6Rj
M9PmmI+BN07QqrgrtrUqma91O3wNtTyxEQ7/petFvBV9yd1pOgStchz+Dga5fGuC9HsXVmtvq8XD
heuBp5lIL+ejVUbXG0k1wfFKtdwWnnjyA3MjkDIHZbSLy2jTtGup+sJsLuqjZzZnHk9kKdFMAXpo
iNoTnbNtG8nbOIX6WRx2Qt1u1CR8rpLqWx+6BzELNlLrbvI6eGgVeSXFXlv+7GvoZiun3ZR5qrAx
SwbgaP0YwWSqB/G2Mw9i/vm25y0e9rOlz7I+SWhToZWJLWIVHHKg7brp/x6M+NttM2vLmh0ys/U7
MWymXKw8pIq1iZtPeU1YcQvHE9Epx9duG5wynKsDdbau2S2lpUU9JNN4WeClb26R/kz6/ui7mZ0O
NYwkueo0abulNrhynBbtUrUSFYDGXMmzd4opKF1cM817qv3mUYqrh1TM3xnW3yZxdC8K6TGIRtTi
/gUS0wIBLKOKxNMMZ76M2ZmhZ4KUAm2WregQjNmxoAlc0wTLtTUtskWPOTM1feqzlCPzpcxVfQ6L
Eg/bVhJepbHZtGGy0uBbytSYNZqGU8GwQqp+aSbp60AtRMxEaW1Xwf3/quyUa+27yb+v/OTMzMxP
0qGRc8HCjOzW3yJB/Y04ycpKll3in5XMv43iuUk3EtEYTH30Ff9BzpGURv8OTWAR6GNcfh6jYZsN
UHjdPgRLi6NPgFgMFHxQ+s+CSd0JodSOAFhAcD8FXvmCh6zc40uLOzcx+0yeniFMpzVc47V7b7nW
RNMNwd7wnAyNI6nRL0L4swCf++2VLXkHzFZTJZ1p1SuFtcyDZzT1AbC4ARWIsd4qSvNJjb0nkBor
K7w2JaPBCKE0lfmJQGl2olPoJzRe/3A1AXJSwuDrRFNeucZLlpn6SvRfKLBgjElmYPBwHMjzpoiA
PqYVTmwu8ACg7fUTTnt7HKCPzfZV91mUctsteDvrwTYU1jL7xYUi/KeThFgTC8rliTOaepTVSfne
17vcyQFlOGKXK3uyg1Ky9dzI1yxehxJWSyuElxJdZnk+Q9MjMuTlMo+kAr1j2AIgXIt4OK8U/xbX
NXE3QKgKWnLOD+B2o1vAfcE05gBZWaOV21hS7+LGepCHNfXE6+PAis5sza5TXRdGSyuJw5ER3oWa
cB8l8gbRxl1eupsgSbZiXbyUSbsCbF1cInF/8piJU3t2CsdIz3XmJ1CEb9RNmfYgdL3OtoL6Liog
e7p99pa+GnoaOlT1UyFw/oYe3T7XspRxMTn/acE9XXPSYQ+9beQ6dMHsy3Puz2iweAWEk0tXKvyK
h7o2jD1FgiKCqnmNXWbJiDyBkSbSEnxwFpkNuRk6teayzsw3YGO2lqwh+Zf26tzC7LLsOi1yDYXY
PzINlmY0lMg8AlfZ3t6txbgBSxKQEB1CAubRLs+uHGieCPEydYAstHtrU5WfknLY6AjTNJ3dyS9u
/TT0lS2pH25bnhZweX/KIHD+MTzbQiaqpXhUyFdDpdzmiWr74rsPIjkfYY/nKtARG7xtcXlL/7E4
21Khlryy1bCYB9qHJin3BcKEIWOvK3YWXqiXS5vO+lmi4xsVyJ4BQ0myL7wPYpg6VnaQ5N++/72M
o00R33fqJwYEbVW5S2C2UBtIvZuj4b/dXvHS6T7b4/k0Y2aUTNRKdBIMlOZssdNe5bS5i8p41xTy
8batle9pzS6BAK0Oq1Omkqb1JA0P1DItdABcCjz6+G6s4aPX/NaSL/c4qFpPzTTeBaP1HAW/RLkE
uojD5j8auKTclLGXdEJz/ZDWkLarpmfJUYBYnCx3064WGzH73Le7IP/VWafW5Lp135XxEboeW+/i
lbO64r/z9poEKDHyBZZswUDbvuTSsW9ebn/E6dDdOJTzolgR/N+hJGX5FKnyERbfQ+hLdt/Em8YQ
Vk7Kchj9z4m0ZsFntHrFVU12spV+wxZiD+2X2+tZulXPD8AsyJi+oIVWCTWboOg2UuXgVk1p0wY1
UzH+fSWYT41an7rmX2BUphDAy4raDOubQyL6MguFZCJ+V0x/HyG7NUrJvmpbp0szZ8x3kXwXe8Gm
Tnahcm92K2X8xc/IJAkagiS6VyTqoyQh1JYQgCzxqUcMyY2cbHjThQ8DoJjbO7x47CELYGp6QmvP
Q4xqBGIfBtT8XMaYpE951tqjmKH6+SCrv43s9ba1haot+3pmbhZlCi0JIy2duPastzgFngDLuQqY
I78TlZ+V8ZiEh65YeYYtRtEzm7NQ42XQkGRUOeAIMvaF+SAXml3Vj5q1koutbeV0Ws6uDTXkMVbI
2Cn7ctvkMqq7xtZorc1gCUd0dTZ+Sd/rv9zQ2RFMC7URg4QipjaOzykisV6qvVRKcMew9ibh8ZKL
4p4e1kHqh81t24uHkwk4WmDk8leD8Ckgc5EZdw5nWjlG+uDRsU5Pkf+G4NXOdL9nf8+VhvNQ85/0
tVEZnNdKQU3JKKyRtZmetMsS61uXhBuKEr9ur2sxqlEYndDqsKWJs/shlzI0TT3idC0kn5HztBPd
+37bxKKrnJmYuYophMi4ppjQtMFWgldzNPceOnNZ/SKFn9R+LaVZPAJn9qar6cw1w8gYvQoN51Mh
Uwr44HeC3Vm7dXbWpSuON+x0I0yjLObsqKFP1vjRYBJNGNaxGpOOZ76npn9795bCI7jvSRHatCbA
1uVqxiY3wjoV4LkWU1sum+3QvQteZY+q4kTVSl605A3nxmZXUMYLJZQrjDE/sSuDZ8FstreXs2iB
J8+k5EqTZ069VRe5Vcamzi0aWnbSMGZfrkSJJXdjShuRREoZYOdnHj2qrV72A5OJQfIrT3KnQy6N
aWc7whWQglDClT7Z4geaFH14kYBZnRcUkHvoAqPD3sBXcYuvuaQ6ofklk9Q9KuO3d2/JtZkDmKpc
kHBB8HTpDIWrCHEc8V7UO20r1P1mVA3YbQKn6H7etrS0izA7kBAgbMELdW6J3ofciIRaudWcqgtR
j3xMs/u87KZS9pPvRyufTV60yEv4D8kTrPizSQsri103ycLoFA6NCLgspjnhoUfK+aOE3XfjJg8Y
Y6XC/lmCoPBrmzLy4WtusY3HjmeY145Op9XSHhGgbiswoGoDA8+ZWRq65wDhL3v0YrJtS/qpZkMG
5DfPN9BvVHYlWD0dAUXcxEJjvre5O674yJLXU/5G7Q7lbLj7ZiEpD+tG0+GXOAk+bFwidH18wL+v
g0LGQXJDh5wE56qypaRW0+d+GTGGo1d3YqHlNjwM4UoTb8kFVZOxyIk4z7jSGlOHUvXAEzByJIZ3
YizYSZtuAV/aY74mOL4UYBGaA4JlQJwG7+GltxvmRIrva+FJVPPh0OtxBkGBa9iika9p4P55gs0f
E/T74WeBlkOHUOLSlhIbehQLKhjpGmijNuI9SW8oz5qawiXlm51pm0ra03Z3G5RIXIoMfWV+Yavf
xaFOHbFVs03FLODREFrV7pR2REwkR1BMtMonSzXLjSIKDKDVZfclDrLoPijL4Q5QfWl7qmH8cAex
dRmELNXnIq7fxXbw762+TTYk/yo6FAGoabUxH00qic7om8YpIVQ7SOd9YYqmfy3FdEQYo/nCI+Xb
IA7Rq+SBuA7pxN4Pph5tayCNDCOSLA3Rd3EovH09htOIGJ3pdBh5BMr9W+uX4aFVGvmhNzQXcvNA
s6GTe4IdRT+g7arZdZfFthEngV238btoDV99JrMcGlDjzo8+Jf0Hc3zJTmiR1sae8dlhF5UNlGnp
aPtu2G06GrwQmFYtQ4SDk3ma42Zw+0GCvs/R9d4UFYhrJVNA/qs8jDMlzpxKrs07sy6IcxRSd2Ge
FWuHZ8nX4Kan2k6GxyDbzNeqPhObuAUjH+vuyTO8R33wt0281lZaOj0UTmlgAXDgpp1dsE2YeVJj
1cC+J/hKCipa3fiZthOaw+34/aeqN3foc0tTuD3LgnT4Yl2ta7Cke89h04l2I8hHFxpPbQgcVQ43
0URbjGCuYozbzqqffFn5rPu9owz5oY6TjdDJm65bix9L1yWzEBNElXFxpvkuf1eqSAP6xEMMx8m3
unrzrGc537nRq8dY6e0tWPykZ5ZmOxB7auDLRRefNHWwreRY9xNI2rltZPmDspopGAKRm8WNakR/
KU4rBm941rl96xi5ZwfGkXLWiqXJA68/6D+Wpjvm7IMKulgGboYlQFeiw4xM6YTBCL+1GwY7VykT
mNQgS/VyDow4UKS7vdCl3bR4M+O0KExeDXk2WTw2Ucsba2Q8TsbaqH7O2pV7csk5zo3MPlnWxHIV
ez4KNbLowFL9SY6t7ZjAiNh5O0LiiocsoGImMlPIm2WARxrD1Jd7GtestY6R8gvlurXTwO1Oli9k
xww19PuMqO9I/tBvDUG27qVG9N+qgujh5GLfPTI2ou+UIozvet6k+/8h7cp221ay7RcRYHHmKwdN
lmRLju0kL4STk3AoTlVkkSx+/V109+22KEGE0Th5OIABbtW8h7XXauN8SZXo5pSj8xS0ZEiPXL1/
lg7pB+my7GlwRz9XqyBVga2mL/cX9ta+gkALLj08fVDkm37Fp32VlxFUTznCGPCE5ZMib/8NPu3v
3Bkhxt0a1mNciG5N4L7sLas0F7bVjRUHImfSAkYrFtqwZueniKIaPCmgpM8kkEhm4ezHKNtGpblh
GSRCjCW5rxudkWgsRRyPJkz0IaHx83K4ke6mo9vFAyrFIPikw4OVvCnQds6aI+pmCtTNm+Q7c7ln
s7+90fupuqv5b0d/hl/n4XRCUyR9JM5SK/e00y5PN3wOULZ9yNVNBN+XPwuiKUoSx5E8luSto3Vo
se8y1VFj/jM2xg6q1/cX/XraMd3G5O1ga02UJJfmBmZRRTGgcl6n5774xYofuYu1JzRQyft9U9f7
68KUOfPrwe/CK0uO8kiLCMW6lZuFFEAYx34R8ROTAdq57xu8kfNGCRuE7Mj0IEa6KpvnlckQsCvy
KIZHowVpnLZV5Bt3jrRdNcZTYfzJ+5M024Xb5PopAAXKJAQ4EcjqV1zPXWrmSZ0BQ0Vb7hvsIU0n
EPRa4a8L4/twRmab5cLS7NqyLCmSlGbADkIgyNORbF+ZvfpLj7nzUoCs16NjZX3njp1ti7w2ttSw
6kCgh/tnGY38Fyjr0Vpg4uepg92s2knLrZW6XBVq8wqX2zyiajn6Y0qtEOAi+yWO4n+osE3hp6MZ
/R5dVYKdZGhWTs7Edz21v2Wi0vy6scp1bBrdt4IM2RDGmZs+8krT/qZ93DUbC8/GAyCA7EXpOPNr
cDGsnD5y9mlRD2dWFBzBmtKeEkd5TWzqngZNKUI3r9R1LgfEbnFJk2MfW3yNPK5JPfAp6aFdoLXS
hzJxt+0aCoYWK1HgqwvU8XMtjr0OiJG13lEgzIQCKqnY0Fd1E4mHIhnqbUZMOOCsG3dgbY+30K6o
/GxskzVkIg1QAKHDpEFXz6rLmRbErRY9Edz+SCgBoqkZErdj2zS+pqfgyRem6nzvy0J5TDIumWf2
Zverd/p8p44rh4u/kcvfDeBf+lTZjJkeQGO7OCeZxR8atTslSmusy4GJbWZVQwj9AgPMFZMIccOk
39VG69vo3XyMupofBbKUP0wtVf6pACZcpUPWPRuuojyMLht9qbf2T2ZlwlfStng0ueRraskMK0xG
6RNpJj+5IM6pgldxRBfZP6NpRqtmzFXfsYx0VdSsCTU3sVdjala+a0f9LupaULPqRbTpE7dGNJDa
IWpLqMBX2uATQrMtYJMWvtJ3Ph+0X6JySvTpyDEYTScJ4Gu2vlKiNOO/qCnxqTLQs9raxctYcedM
tSo7JGiW9SpQ0T+Udkweuyh31mnECxRdQPJXk7h+Y4UQa+nktp+DeWht55F5IHoMDCHAaKAfQpAm
NSiwCnCHo2fGbj1i5jYUiUv9XZW68pe08D7dDH1DUDU2trygIuwqtVynQsVk9wUos5w+C4WjKqEj
q3ZlK6QLNLMRWyuqyE7RBV/bcV4B2YewRpGE+ayJOl/LMm1tGQyuWOGYC9fapTcApVw8kcbEvmAh
HMZbPbtHAboAB1tK3CdRrrXKT0H3Oi4UDy7TFJMJoiIGcvAmwBY64y5fBS0CD2CTMeVJIV45BuZS
QH/56gCdBQqZCaiFTyOzBCGny+/HejRWPcfsJ/Uhzx87sbKxWJHfLLEtzAcCOlJwQ6pgvMRMQVNi
Zigp+3qglpE9MWTH/pSLIKL5WnzQnTqQKAB0F6C9eY6RRlJxamYDUqFuXLZzqyNZgt/fGMLUsm1h
DyLTAvDZ5VzlFbilewuKgNbJRZ5qCO4/ItefR14FcDnQkCFlBLLly883RTYkbs/EU1+NnvPNrr5W
Lp3W+tLAbC8hAFRyMhkYVA+PFHQMvzqAaZsS5MRdqLtgDJcD6FymAtENOnNkQ/jaXRIcu54ftLaA
+gV48QmaOc/qJilhimt20SPKocj4yCVW26vvg+QQ1U6kcW3k9UF1cvnzOS1GJqp+fCLkb0sbr+y/
5I3AjUepakKcga4B4Rrui0sDtB0TImWpHThPQpYhlROoaSC1JSXEaR3/64tc25l5ksLJKyVWYacu
Sy+BHslvRfUUsRSqzcxgleFUWdAjQfIE3oepXQ4H7fKRnqh59IzuQDDzotda2uv2a5TuiN4BRwTU
CwTQk84KynyXVjSG455EAztHLVh+dHShJjs+bDL8X28udSDPtsBkDL0uoAAGOQg6AOZc+ToTueHU
ojprP8FkxF++dD6mr0+5e/B1gmsSJHaz+0PpwQk6RmpxLtStEpbq5qufB4mNagCzTHDXInq+nCnT
HAwlHUzl3PWul57KMlrYv9NUf9pX+P1TNz9iPyj2IFU0z5SxtM87IyLmeSXpq5roW9S/FiCTVwsA
Vx0ECNhbk/AzQq/LMdDaMIuGDd053kTKuvwauA+bafo8mtUw99OzOn8kiMKStudmd9bU8d2sze8J
WwierweAuhOawvBCqGBxmLsEmVCJ07FsOMsigNfPl4i9lr4/m6BOZA7TE3yfjVtZ7Ki1lHWdG0Bi
AxUmTD2iJfTBzM8bmEqhcJjR6lRXHvADTvTFCZp/f/4IaTVaxVN8P89PiO6jen3/FFxuUpSqJlQv
lOagVkTQSD9vSFCViDrjMLhHBu+xD9V81dLwvonLi28yAcLYSVwe7tgHDfXlJi1FERHZdu5xdL3h
Hz4GUROKbvW/GZnW6VMOaCzyyoh0GDGkn7MAvqWe+mYW/G9Wptn8ZAUCJ3kG3VT3CIj52B8jzdc0
jy6JT88mDHkyouFJNaYUMypHcyR7reaaADOichqTdyoDQdFq90TlQhnscuc64EHC9yFXhiWZmvjm
TQdUVXSGwJed8NLRyYlduP6Wvj9bEdbkBWGqy07sZ1v7xlJDw9LnZ0tRD2NlFwp+viFDO19XUXB/
qef9dlfzMzt5mqnYaiwjdnLHJ+fVJae42/cpamoIzf3OWGfVqnE9421UzvctL41s5ve0pjFUtTDY
STG3ZAhqsTCype/PHLe6LvoEcQcWZgwh3WQsdQssfX/mTyFRNirqiJUpx6NhnNUlYPHC9+fpONsV
rV21+H4sKgClj7XytTvx3ys/OR4QuwKz3mwATdwOyOwo7OQ4z6xaD8aaNL/vr/Hs2p2b+EgAfrpI
HKNJWolEx2kE8KbaQLqNf5Gu5crEzN9E2dHV5XT+ItuHkpBG9mKJ7OP2SvxnouYlZ5LxmJQuTFgx
lIo8MHXfn6Wl709//zRLEQEtAW3x/Z5ueBGK5/ufX1qE2RVCFCMlFA1KpzFHg3xQdF6/lFFdGsHs
EulpkaMj1EEvyTdtwH0R3B/Bzc9PxHwAnaKdZS634DQKFIEszk+u/ahYJfAhC07ydNf814f99yOB
pA0wDJB9QcfR5QqADrUzpKrjKKydxO8t/0mX23GJVvzqwZueIsg/gQwYvKjoFbu0YnaABpcWZskg
4CN90P+ObWB9//pUTRBdKJ1CzABMF5c2Cg1EaXAQ+EmxD52zqvMl+M+ttfhsYHatWnrb8tGCAbfx
BfuZsiVY2K1ZAuc0Mh7IGlxX3guTx5jBsT4V700fVsOaQBe2WsAy3xrFxKoGOCDoKtCHdTlNSS06
FitVfTLt357m/rq/CDeH8Onrs0UAW5XeF11en6QTWPE2SgPXDFqxEBXdtIK6PBDS4EVETe5yDCUk
MeAexOwkwyR9dJLfBv0+aguXx82JgkYMUlwmgIDz0AvcAK2oa1KfLLqrV7q14J3duptQz/zP52e3
9+g04NlX1PpUxsLLtBPuJzAf3l+NObz744mABjlKcwD94eTNLkC7LUatFVF14vamrdeJuzWdVZN6
aechV138Ikspr5uj+mRwtrtSVASsgsNgq3ld9pioflEt3Fi31gX5Lgirg4ANec1Zktm2uh5Si0l9
cv6m1V43FlDjt0ZgqnDNwbgxQRhnp1w1i4KAhxqf11eOtQH+M9YXRnDTBMC4OCdIIYDh7XL7NgZP
OoeR6lSNPst+w0UrFhU9bx0RtJ/9vw17dq9PZaYS5786jbpvGG/SCJgRRvoS7cvNxdAdIPkQaSCU
mZ13h+e55KlbnYoeIKHAeru/ga9HYULqz0aTI5It0B6YzH/yDwzAOShLh/JEoCuQQlrgiL6TcWkQ
05JevoEg7UEYhsdpStTOC/yC1FyaqVKe0D5mFt6Qhs136W5ybbOIWb2eL5iaCF0AIUFOZC7nGkeA
yQvohpyKna2Gfbmws27M18XnZ8vh6nXDdYlkglrvU+ap2VqJd7W1AIG53r+Xg5gdEQeUdI4D5ZkT
K3YxxFSNrTDe7y/8nJQWN5eJQgyg0aD3wdfm1f8sNqXR6FF5ou+296ezAVh6cvJdkwEjtjPEcUB5
1329b3Sandk+mCyCa8IFWadqzsZVjrYBqjLsA819bYpg7AOlc9GnrPnOuPBOXu0DW0MubDqgoMDC
v9nGnvRbFSVxtbNenUr36e/9gSx9fVrAT8em40AUJRm+zkkb9jRQXDe8b+Fqo81+//T3TxZ4ZBGw
kcOCTfYoMsYp6tAPNLhv5HoYk4iKirwnzuaUXr80QqtoAHSiTp6F+2ZZL9mXSolwfZF4+fz52XIb
I21pr+Hz3AqtYrXEn3Pj10OQEmccxE0aFJxmNzCjaa0ngxmdrXEjhjXABl+enUnw0oW/O2GP59nn
tORxFykkOqe2BzZ456uhmQ39GgC7UL8CwSrc98vJ10pGaltt7DNvDhxAswX359bsoHMIqXPspMlf
v/w8NfQsJnKIziLeyRUfvr628A1wzSJ7jtb4+RNL6sqsMyWPny29AlNS5X35hMH3ALsM4KGQz0CJ
5PLn64nRDLliK+dUif24+sa+Vh7+2JyfDVyJOgiLyJI7yjmWXhavy+qrbg6WF8TKKCCiODKxd1wO
YIiRNtTbKn52gVTQoUvhySUNv1tLjKIF+CRQgcFcTX//dEfUap2B469Rzk38j3vQFvvPr+8g+Geg
C5+g/sinzmFyptK2iqzNFLyggYxXlHn6uHG1r2/UCyuzc0AUyVuu6+lzWoat9Fn59XN28f1ZLJNL
gDSaDt9v+bZNt8pSkfXGKlx8f7YK+OXwB1IjfZavdrICd9r9W+jGIoCyAYwXcJlRKp4XiVPTidpx
0PPnqgyAPMwfwN6gpP59I1cPM7YocJeQcpvwDDB0uZMaxnMJjc38WRWgn3NeonKfQjEiXtVLmnHT
tXPhAgAhTSClhYYOlL7hA1xaKlL0stmZaJ4L5wgsP1U8w10IXm8sCDL/eBZMDTCTKyHfMlFH1VAI
f16x4TtVvt+fqtl66HBdLnB3s6kyIqW2OafZI/jtVpr7naVrNx6CyP193449fejTTH0YQvcVqE6g
STxJkF3OlM3TeKDlkD4OemK9M9POCihjms0u0i0BGBpaboQROaGttuMG4TX89l5zg9pifGcTikpR
QZWg6X6i18g3IQJ4GHhW+Jr4URsqZO3tNhQpmG/7sR2fkkLtfzkNQFuala6attf8BmpLPlN747FM
rHzttABBZz1YNzNRNAF2THVoo1Y/o5GPrRVtjFZdZLBg0Mb+KRWKEtRN/ibdhm9SE10eipHZQSc6
KNVAgGmdFbX4Jdq8XBWW+1uWUFqOGbqF7TF1/cqN9INkaLDhrrPSTNGcVTn2IY4JA7EItbpnptN8
A9UBK+S0/Vs0uvtgcDAGI2Er1t0UIiOZyhO/yIHJGkzHDEWtor8BCSzPbtL2b5sSA/5716+jRq03
CYU2PMub9LEgovbLJkHOtJTq1w7avxYV/ihO2UQEPi9MNQWyEmheTh9z3T5UUVKCgEF7lTbwQ2W+
jpPodH8X3cLBAmoFFwk2AbCe3+F0YEVZqnbyCGej2ltpO+wZPMGwN4UWjqWZ7WIgpZGtqDT3UW8t
90GMibJD42H0xaP/r7F/+imzi54Kc2xJZyWPE4lqVTQ7RFPnUR8W3pNbB/QDeIR+WRsv4+zhJcLM
7I6aySOiXh8bwWusFybR+def78/t7J7593iAcPq3oZl7yyhTZEGM5BHecwai7hzMBfctTF+YXwEA
DoCo4AMFMfch3NGtmkzFbhkVIBidEZT/pccVxUMTWwDBKV9bEly7ZRHCGCAYB+cRWP1ml04hkfpN
mxqTlzv2A0g17P1oqmNISuYek9pyqKfmTfI8tpq5MNhb0zm5ZVDFBMrxCjpN0ipXzI5gp46ygjoI
+ChL+cXK18eagV4WmE78dMCvph/xyWWK0kwZAUZNHrXuMTJSryyW4uop6pivGaT5zIlkCXHnvJWi
BOKqSholeWT6eExk8pKLvtskWf93TPtTlJjoJNQO4IrbN0n/p2bDy/098+G4zn4A6AIwQDjmH+RV
l0OEnm1miCyNjvZYydRLrMJdN2CJfjG1QvcYpDMDq23yTZeZMmiEzfa8yJuwr/vmqRtY9gM8y+Rg
62YU5tBc90erjl8qYgNe0mFhOImHVRSp7oZHzrgC3vYv0J7swNy82cZtXHMwMpB8RU3Wnct8tE4J
CPN80uRy3ycaf0ZMhM2b2kOAVku0EI4uHX5IrMopkp19grBQ/DfiTvUtVgFMvz85t67Dj8zDB9Zq
aja5nJxcdlR1olE/aoTJddbr2kuhm+rZ1sZi67LIWVvoPYIkq1Wv4gzbL2Gpu9JGEv+9/0u0KYs6
WybXhfgMnoGJ6HjOXCPh7xFZpNaxtnMagfVUsUGgnkLvFkSovc1CG4pqSJQ4jlyztK0CdI7WOyUC
aULD47NDYg9ANn1FO7s6ZQpRww4dSe+UlfIHS3ECPI1NTX7EXOJWmB1UlAQAFUVdANAvFFOuUJdO
iebfyBDkKOgQVFmzB7787f7sTNfMp8mZTJgI6gGpQecGYszZMkm9ItKVhX10Ek14bqskgH9FPZyT
TiyYujGaCeaMGw8oDiSMZqZAMqr02KYdEPCxW3h5YohfqQLc/5dHhI0HCK8JRCmcudmr1GlobIXf
1B0F+N2KKvVF95aQJfdi9vZN8zbdnEjlfuhmzb3rlAETb5YSuJpBD3PoKYgktNR9izL//eHcNAS1
RzinE4vjnJGC8Dbq1bHtj4SIcltDQz5MOMQdGif5QbBxg/vmZr7wv8YFFDQ6apBwwM16eWw1UdoC
gJ/+2PXMM1Jr7UgAI3ovy94bFBBcg4OYgC5cFjc2ITwmZJawKXQkSGfvuw1K5KHkA4wO3Bu0J4sz
4EG/lur9GJk9ufhgwkCf+1znLLZt0fQJ7Y5J4650KT0Jn9Cw/tyfv1tDmXQzEQ1pyDfNy1QcZMvx
YELrPsletNgK8u5nkX//qo2pzQpRJP6baDBmB6nuVOpk3BJHt612ddscrOaMdvT7RqaFvrwYENd9
iPXgyjQAab7cCKSXVAi04x8N8FJ31l+BrhW0QERGF+ZGvpDjumkM+RXgyw0kQObpUScBvFWNi+Ho
knJbyIMLuRqppp7amp7aLIxsXkrETgAnBLKYk7ge8vFX+cBRL3PKleGIFqInXUMg3ji1D/ThGcxx
0PTg7otB6bPSxbtW71/uz+v1BkGpBEWHKUzAdpyXTRiQwpFSiB7XU+qX6pEbP41xCap6fYpR/wGk
GlhbEHwgr3q5eA6I1kWeVfKYcaV+QmvN4EuuclAJ2Fq/S4DXe6OGEZ91q2APBnSGl8ijbowSb+Kk
5I3OKFTUZrH70PHYELoQR0G017xWv4FX54/eRAsXx/WTAlaW/5qZF1ANi4+gBerFsS/sv6oE6TEC
rPvrdX3/wgRqOBO+BO/kfGtSwroW0oXiGI8/W91ZSeaCfLUJwDO7cPXetIScB5qBULUFUv1y0eIG
EBkCiPqR6vLBZl3sdybzE27oQT40C9iJj4t8dr6nZmeA/KeuiCvfInKjmun20Bzrqq9WsNT7asH4
qSex/eD22hAKS/UN+giWjczjThnvMsus0YbH6bOEbHmYaKnr1bU1hpWwDC/qunZ7f+5vXAsXv3Ga
sU8xhDFWJC+7rjnyXA1pAomZvC93I+iEDVK+yaIO79u7tQJAsSLyAlXyJItxaQ9Rs9Ohe685xkxD
rj1WNhrrQvB0Hdp8kZZ5ukDnC4C6GSIHVFbgn84uWC7MUmVV3RyJ9mfs/6TKd1t/6eQTgaZLicTK
TqXK1uSIA9g/g76QM781s5+Nzy4IrimKmwjWHJuyQSpH69+Z3b8MVHX9sbQ2erfEfDavgk6X7oSb
B7IajpOjzjEoA50kafWmOeZqiQYcZpMNIL0QotckB2hAZA91rmePQgNHZ8rN2Hc5WsZNToSPt3Ap
oX/rfkJIMHVroKXsys1pWV7kXTK2R96DbbiplUfa5X+GZIlG4taO+mxn5tkM6cTKoSIdVrIDEVmg
5Iqf5YnfluXC7XHrKpxqIGDMm8LheTTsxHntRBFvjyJR4l+g7G08SrPkn/sn5Oa8IaEGPhELTva8
Emh1zThYkrRHIB2fZCk3dj2EaZMsJJZvmkFK0UCgANKA+fOBa7hxoj7GYKxyI2z5zF3b751oSdHh
5vKYoJRDryS8j3kSRkGS1HalaI/MTWpk5qoHUBKsSsRznsrtBfHMG4/y5BBChESb8EtzbIabUbcY
h6w92oUZoJnnAK34p3gghR85yPagQ2ells4/WrXUNHbL4YEMCzA68HngNM6nk5LIbKXmNkfDfVaV
DZrRccTKIFJoIMsgUd54H+PGWXC4ZxmujxMPZx7ccKiKIk6a3aaCstxGyrM5FqQO0E/dgS0F2k2l
YsYosbtrYOKT9RAtMRvfOghTTg3OMVDRV3UP6mZjrzCY7XCxJNR6hov06/4pmDOZ/Gtok4Y5XGNQ
W8z9q4a3epJrOiZ07MbQ7csxRPMUCjqtonul1TpBjCZuP9br/FtX5kUoDXsEBIMTkEnVpsc0Au7x
sm53hVC/SJIz/TjUsdA4jmARrXtzj4UkxtDKlDbH0tY8ZL49Pd4p2q4z3+7Pwo2JRn3GmYI2dM0g
QXH5WjYm6gZpBzud+jYUfwhfqife2rcXFrRLCxJUllmfF+AKGVY1KOXsSnhdWoBH6ZkTEIX1rwgd
waQ1+vdHduN1vLA7e5qLAmUNgP/wOtavzIh9pwFR7qah5yx6/bqlCSSLeBT3z7XHEZWl20zvsEnf
IeOZDMeu/NP0R3U83zd0a7E+GZqD6Fy1STIjgqEBxS3D7VDhWcpU3FyuzzZmy4VsdlHoyuRU1EcJ
39CuInAE0lXRvo5aGWApfUqylbQXxnbjtcBLMYEj8PJdy7poZqQIUB40kFkqZCgqow0nstw9OuDr
hZ1xyxQom83pDgface6jp/WQuxXB5eK6dG8nxiaJ9txccM6WjMzmsSx6QFbivjmiHg1F17fGfk9B
XHd/Q9za459HMtvjlt24aufAt06cbTyVAayNob2Y+jfji8D/j/vos6VpuJ+8+E4fFQ2VYrwDkXxQ
Y/NsU/3X/cHceMchHPHfZZn+/snEkJsFyDoxGAuBfFz+SnXiayDhWKIJvnWKQMaF1M4EhLqqnGgt
sxOWY4fTTJq7GK3+waCMVXh/NLeWBuJp6MgF2+aUnb4cTUHh6FjpFIbkhXvuOJLLnKoVSr+6E7Rp
yXZtN/KF2/zWFH42Ott0SZ8lQ1RiZ5N8jxJKoqMqsFfKly8PzQalBrwQFE2Ao5n5BDyhTgx5enFM
ZTWetJENGzWvnK0DMvagc2R7ylyxxHp1K/YAahweK4pEwBTMk9wdeuMqSbA9RuVkNe/cth44Gkgh
lOyDiWzNrC4wk0OUZIcoGgI+bu8P+sZ5hgge8rdADuGSn9dJK+GCCChr+bHRS6+PDWhev2r6gpEb
mwZG8A+vCToi5vUWyEeqrGAFPybE3aUx6vE13wvQQXT5ru4Wn+ZZ8W061OCz+OB8Aq0Vyh+Xe9RI
+7agccaPvMhOZh6pnpbxdZfQd7OJ86CiNPXizngpOu5xK/GHgmWr+9N64zBOqaWJPgUO/BVhW5cn
EZeFy451nv102Y+0F0sd0zdc2M8m5u17iDtB8d7Y7EjJpnbaQyYtSP4+a2Pm1VZ7NoyFRby1U9DA
NC0hoKJkjkTRc1BxxobBjmlZv1tieOmA31EGuD33p+7GYcfZw/fhvqKler56YjA1PrYWO5LMQPB9
KMQ30Z6s9Md9MzeGA7D7BOicpIOvJITAkVurEiXPY5Gbu0Zp/FFAkJcuwUdvrBL8cAAYUbXAGZ/P
GliHaMnyWEX5YPhTJ8aPqHX/aYWzLwol8iQyXR7BnxZcgWurU8kMVJQIrOxrvEdqt64caqkeTYhp
BaMYnYBpimfFBgQtaezLCPSrRC7lIz9Gc5k3muyi6RVpKkA2rzy5vsTbVOfqEToyuQdxqNqXSdQG
YsiPkIIPaWGsRd/+1tLqO7zcd87HVa0gr0TG0lfyJgpGYq4G6RxHoXhuooHT33jKIn2TOcOp7lzs
A6055CPrAlUXL9Dr+jbEsa/F9bpyupBo7JmWtQpGWRBjxkMYIXXYgpNKF9Yrh9Id0gNoPa7a15Jb
G9qbPriUfNKSB9p1a7wKC7WDeX0XV9FEUYJID9lM3AJXcTW68TKL9uqxrhP6OFJH7Pqq0Q7lQLpN
nGjknAKA0HkgyaoeAfz7rSgtf5YxdS3PEuvIOow/+0TUeaCkDj24kVUGVu385jVHmrcVMrx/KshH
WuFyCS11kgCAf4A79IrIwGZUJrJqzEPpWIXPUic0M/m9EaOvkz6EamvqERYHLLJWVqmvwNi4M7kO
TRBWbqFQ8g5eLa8Z2iyALBh6BJ3tYGSbsuRbfC6ooC+q0soHiTH8BtlqPqhJXkqHikAOiJq4Ez+q
bUt3oGaEFGxu/NGk8xBXmu2NGn8SdbwvcvfEKh4/DBU/iKRCJjploVWBpCxL15kuxd9YZ8BuRVkT
cJFWXm2XlldG/XqonbcyazOU1odjMoBoh5ImVEj+oE0vX6oz3esTg3rCHZstSyGZXfQGOqycvA8H
N9WDlNJAs5W/Tp35A7jgnLQER1zlJ63CPLsDDTl44VOPyrRdRchBMy9K8h+DY+27sn1LTTfoS2dr
1OzRJM3BzLJA15Nz2ybbIVK3Rus+RKnpp1mzgwTVGziKt4lhbUBWB/ElEYzNGNA+XwFufyiGZpNV
7JsdcfSRxvsxyVcV8l1j+6OqSNA3ZtjZygFisrjZejc0+/qpjOWmkvY3YkXnPOm6Te9yNaCjtY85
ustT1r8bpfpW6X2AHOzRKrSQ9S7Y1PJjSftkWyhdoHfOEGoJdoKjoSvQ/AVp6J0at8Iv3Sz2y9GN
vUHmyaoi6FZwlfQ46hmymH12Tocm0Fvjl1Ka9sqA3HCAhFPi9X35U49tvmNptrYEtMmRhLBqUM3p
MqBgxlmbcbE1QFIQNNBo8cEJiPSQE71nacJ3OXdJYDPVQ99UH4AyzfDAcZj4Iq5/Di20C6zIXICW
OTPQBg412NGQxURnA/BDSPhd+heAKNUR4FPmweJ2CcQXWKc0RzyXDQtJovsusIu6K2gwqmO/ckmq
rbQanbhcVX5rjQxrXQQRTYowFqDU7jpUvlxrOvzbTqFntB9/FwMPQCjXb8chz7FB42SftRRkfkPL
wroBEyEd2ctQ9frWUjKfR8oPldWnXlHBR9qfi1E/KbKEDIGxT/ueHgatKyArLc+WW4adMNYazo+o
je8RzX+6RfKWx4XpAYxJfMI5LkV3eC+z7qdJ2r2m1gdpkCDt6oOd19u4H32auLrngNBbtulPZElx
VZvmPkW9ZSXjuALborZvE+LRxvimShNXAfONTvdVzldG0iF2RLk+6chDZGibNBufSa6bXp+5eyQj
nu/faNe+JxYLJWJoTAP3dZVxSnIHqcy0sw5m28W4C1jt1UKehZaeK1XxIsta8F8+MpazGxRN5Egt
QqgDGbiPVMSngA8xUN42gzAPqtuoRwwxhmpLr71JpSqlDzZL3PymHhB1FaGiIYPHjmtbNc3UkBd/
QQGzLiFapUCEbPjDWNDiRjhUokE1XWfWsVA5YMZWUOqyC6uCjQHUFcdXmpFmT6EAvL4/e9eOxIQ5
RA3IRBkIZLSzyIsC1F50dCQHdyxBCZwkTrST5dA+99Rl6EdKI7C3J7I9lI2sFnxoa/r45UTivFro
XkGkeQMt42jIP9oi6g8JJBz2TOfsxS7aYitaBuYQhLlrIImTF9TMlCcoalq/cuAodiQRUHuJVX0H
3UG+M5XGeQVxqLnnaUtXTlvnhmfaCeBwA0trDzhkgPbLfAhpbP6quBY/C1nV1NfqJn4aMrU7T010
oZnH4NRGDlV91Wpd/d1EUBQxuhZXMg71EzFHYG0g1/EjUs125Va2++JEGtxXqZSI91m/t8cm2htN
3T0wJ0kPipKyACmodiMJGI86EbXg+iXpg2gG6DVo1H5qukh+iyKrf+nKGhsATssfojUgasUx81MQ
dUYeSyylAPcFqCOyqOMhurn0NcSmlnIy1/4y0Agm+AeBqZ9oqGdBVd+ltGUqwYDcvvAYNRSPiPhN
tSBjen/PXQcAsITaPGgbP9BYsz2H4JzU/TR1tp56UEJf5/qPdsoCmS9fNgRQrTmVACbKqTnTf00G
MbYV6Q7UtLt/0kId1xRSs49ppmshQXZ5qaRzfRc5/0faee1IjiTp+okIUItbkiFSMrNElrghqktQ
a82n34+Js9uZDCKI6jONAWZQ6LJwp7u5u9kvgHUsLDXe27ASl5G/yQyiNqtTxu556Btdvpm7aD7l
ZVn9ykJr/Ki0YuwY4wBa8/owL9+iS8sBT7dFAxmzjuVXvYmq+GPSVULaP2hqXR3qSRSPvTH9pdgL
hyJRgLuar00ccHTvo2hK3eF5UvYPErqeT9U4JVzoA+kwdcpeO/G1O7NKDFQ5qUItZRMQEKsDOBGl
AEBk0j+Ecx8/9pmKfg0y1l6nVw2KorPyM5na+cEwtOCxnmfhRxwm0Rk7oAGIRJZ/a2czuvXJBIfS
D2cnb8FNCGkXf7B6i+teIfm8JLCBVPJ5tvVMkzsnaLP0kOKcZ49piODv2GIkVRXVcexT0x3qObgn
iXROabWizWYczuHY/GxLtQcoJJBmuqI6TCMqOOLIbaYvsSNScqxA2Pv2pI+HOkTgfjCTiMw2Bii4
IS4fa8FRHTUKM6lh3URKy8abQ9mVKySNuhxzTD1W0y8gen9LY6v9tsZZd5qybQ+tKnW3sjT4hyhs
q1OcV4kn5h1Nyo5C0O/ZD4SH1Gzl1FakGNFkvW6G5zb2h3znJbqRNnAUw16ZxyhaqetlUWaBPItg
ER/UVvQfhqJovidoVd9LbTHtPLaWr75eFQu6UkG2Eb29Nbhyrn2YoH0yPDRClx9nxOa8xEe3sxJw
G0dVXTn4bZHeG3Lq/+akDP/DSBdTHwBUNEwopb3fAEmTCIDW6uHBlKafdQfKWo9xpQ3SPV2ojfzI
C3vxzOZ1SelwObPf7OfID0XggmRiXS+dZnxsIjAw5UczCHcegxsTygWXmiSRFjG1VeJIYnWgQmP2
D0rTfq1lxEO13kEH0M255WZadZwHaLGZ4l7PVxt3DjQCYK3CDVvw68uSejM+szEEM5Kj4aEAPthF
f4roc9jepCHIBAgPhfbjerit6Vx0KFg5FkXK9SgR2K4sIVX6h2F+pvKKWc1drn6RhF/Xw2yNSlsW
J5VlzNXXYlgTNFlzNPz+QS8Mxw/UzM6m7KsxJj/FRG0XGfGXGSbXTu7fGtyijmvqyKsAFlt9wjAd
QDbH/fzQhvS7Am/WvgdS4szZnmrPRSDgdFwPDZY/dS7u2e8/GmhPS6+GKvZU6x5nS7/9mtNcM75d
n8StKIi5gA2jardY1L+PIvmgwRNdi7y+/zomA0AICaKiQc96jwu5GUnlucBogAmuP1eclCrVOj/y
Yk25ldLwpPaF3aXFbaqb5+uDukiRTJ0FvoMLD9hcIHbvBzXJpexnQJ68WsiPlZF8mnh46828g1t5
LZy+y49LnEWhcME9gNZeTd5oiTwdR7z8LCVzlfKo5lRKPkbJg999AEwdtx9LFNOFPLXR+UTIfWcp
Xlx+XsOD2l0whJeYMrMtkqwV28irBmMp0XwsR+F7JzZu7Je3Mxju/zCrZKf/Dbfcit5kEcAsZRpq
MPkSWUP8PXEkZFf3gMgXV6vVmFZTKqrjkGlTH3n50NiGcms1Owt+Y22QKxTU0tGW1Ply70cRhPSG
1IFRQOZwrExyMvUlK26uT9XGl6FnrIKoBn8O2nKVJFgYYsX1JvZKkYeIQFX5Lg/U/odV6robpwb3
IswZdrL85shQM0UPl/c5APv3IxsyM5gHiQ0GB8aRzcqZrJswTHcO5Y1tbIhgTRYQKal93RPXtUoo
x2DmAymh3anP+fgSN4tRxs4UXmR3jg+iLKgW/nuhs6BmoZxGmpF47SuKwBzFY1v6lgtx9rNJZrQH
FMAdNS610/Vvt+YyAW0hMmAixOFFnsvra4dQVQBC+jj1lCo8IMV3ohtxxPPw+yg3N31R/q417SHR
Z1et8nu5+3M9/OUGoAqmMgKK/Rr/LKWyN7ssl8VMLfWo8KjNax/aqsp/jInc733GrTD87tdnE8Dx
dU+o76y0muu89NQYVbh4UGtXLIc9iO3GXC5a6TjG6FTAIQKt3jDKKMdJLdWlJ6bpoy/K0JjDQ2G9
KPHnPFbvzRmnBUkHl0Ydt812NsTFGBEOpknOf0DBXZLSpkE35yqWZq9peuumiYXmaOXYN17/YEvC
eHcIrKIsv+LNBxMW27nMXEyT/VM00QWaYzebzEOV3RTpSZ1bm5PhesiLPUhIHvIgUqgkLSr970NW
ePBqmZyLntGP/n3Oo8rLRj925XTABVGp4+f/EA+tE4pvkDyp+72PZ1l5M8e1P3tjnUXOUGoHI8/u
rTL+2QFuvB7rIostY3sTazWdVpErim+FoodJjGcqzamvR5RopMN/CUP+R44N1uoaziaUAS0WNrGX
VpNsz3XrpKOZ21U97JyaG98K+hsIUMS46VquMbTqWMG7xdPCU+T7ufyS1I9K+6OJw51pu0Q9wD8S
ycm4EQAkASD1/hspVZtUNAIFTywQN1JGe07AKs53uYYxeoafXS/lbl2P2n0o+M25p/1xMHthr6h1
kbaXn0HWBp2DyOEFEV8YpwL2KTY9cyfZYnAIikMf+bDxP+ZJb5d7flQbq4VwHLOgzfFLWFNCrCoS
NNXvBA7aRyH5Kuun5q+79K8j+jfEqnhmRgULvmZi+6SwwatAm0xteXi5vh635o3TFGgDD25KIatE
qYpFJmSC6Xut8jM0U0eynob2RhLurAkPkWDPK3PZRauktRSWsDHgpEFuaHVByeNQVgJL9r1h/hZh
vlbVe56G0tbCfxtiGfGbvDgJfdnJMSFK6nb3eqa8JNA5hhgFASEts3MzjZadtEVd25oyP8lWkNhj
N/1QRs1FC8TxfeVDEem4cZtdubNbtpYNxUJUBpH253Kx2iy1Epdq4Pu+l853BVT8kWaOtVdVoKy+
McukyyVFo++KMtv7KehD9Gsa+g+ePJqSN6VU8PIef69yoKfXmNSKsrH8WcaGdexNZfha6FVxaEbF
uOmpRGChZH6T4g5nsDj41XBXcKUGaqsISsXRKit2+0zrbwtC3Mq0ms6VKHc3Qd4LFLx6SlmtbPQn
QWyKk5SxPwI42p1tip1uq5CxbzApi116AJE9LbidBDMNvEnLypHVSLR9Lfpu9Lp0GLs+p6im6W5D
UzDV6WU2nSm4aqRCmnEqCdSx+GGg62NOfeEE9Rja5Ww5mZhifxUHgj0FhWG3Nc7MyILIjwpmiHYi
S41dSkqJUflY3w+xlN3LgzGcRVgUp9jSi/uotTIHOJXwIOTR1yo3GsMuzDH72vQjJcExSguXeugE
oW+qhVM1l+2hV2Lt0CZh+YRKl3KGcmJ8yYJQOdGJUdypi9rbofaj27zQUygaQnsrmEJsi1k03TWo
hnlhaNCy60sQHQhenGCPv4QR7pP+YPiHSTbyW3Vu4nNiafWpy8TyYIUABEOezW6jYFqJ/kbqAYf1
ncjXUofrG/OZ6a2bC5wxftIrh1pX8uMAH+jYGngPzSZuWeMYDPdFG6q3kUINKuik5DzKfnmg0kxd
G1V0G7KxheXcKLuTpWLRUo6jO8IrssPRmO7Lqe74QN1w75sJUpDqoJ/Q6+k+mcJSK40N36uN2D8O
PPi9xjAiW4vQjE8plkP8pRupioJ5VDX/UfHb9ND4CUguYASYdIri5+u5biszUPviHrFoeF3AalNs
2vrW100PVxrHCEHPDFLmAtp5iTv5y/VYW3l1ES0CAMX7/ALDGZlayREc+J415qbNJr1T0+RBkEc6
62YBZjRxpdTaodst2XOdXanjLR5Z8NIRLX6/72lkptasjRgcZeltoISntIrd3NKekKkoUJnSz9cH
uZVnuGTzJqNMCuRxdT8zjSGee2rRnjVnvzHnO9RxtENn2RoSfR3Ya0u9DTzg+yFNvGG7Xhl8DyNX
p1XFe6PA/FH6VWntIRSsv8VEc+bCgkdmivOQ5/PqeAKa6sdZIVmIQUGkgLiVaPExnfewOVvHwNsw
qyMqjoce5YrZ8mbDi+TKFoYbzsydKs3WCnwT5BX78OYcLLt4HnuTIEp3GoznofigZ/jwhQqu7n8a
bacmtTOk9YNr1luhjpqJaL31WRHiU6tPdz4Z5vqK29rCuPGqi5omBfp1GEi4pWrOi7RR4Du96CP3
fWsWsQP86nqgjdcVXTB0h6gl4zmyJrr5qJ3kpYGTtQAAYvgTcTIp0W3tH6yI0xP8GxCE/7+Iq7sB
Rn1x54dEtJrqWBZQxcvnUfuOs7g9FOdQxq4KefPrMTfXyJtRrta7PnD61xMxKzVzkjzjQHrRLWBT
ZXZs0soZRvVvyzjLDuNlDHdwkbZYE/4n2lxiEIa+x5k1Y00baOCG/G9x9PP6yDYXikUZY6lm4Hy4
2mJT3wYJpVicyBvdHYGgVeX3wGqOfruDIbosNTAigKG0V8ivlMHWSVdTU6XuR92DQu3llXrKTP1T
NYxMovahiacD7efUXgTIkIMJT1as/Lo+1I2tR12PhvBiqsV9YpUihWQINCnKdE+akJzJ+qBwpjkG
QlUJ8+F6qI1sTCiQw+CmgEyt64tJ0ohdwfPV04Uv83gOBm5GiX6O8AX9e3oUWJVlVAvJjuLs+jBL
datqIrPWkRfTnNA3XRwaT4Lh3/c+sIU02eWqbM4js0hPnwYI9fX3R40ktcHYzq3uxZFpp8L8SRXE
h9HS/lyfw80wS5uARhVt9nUKE8sppkDm656sVoItSPLXTlbaUyFr5fk/REKemYYf4HXEod8PaBCr
pCkmWfeauLUNXzlak3Ecdl0YtgaEFsnSWkRogtbU+zDYvDVlYYYA37rGa0S5txXg5cdeDYPT9QFJ
rzKxqxsOW03BeA24wKWx+QLGEyNt0LzaRDN/EowOzTRfsqOgBnL6qPW9g+2wQNkyrOpDpUcUwa0i
tYW6/J2JffEF3OdY2XJbS2c4cehnaVkN7k5Sn6skGO64qI1HoSoiV4+zwQnSoZxtavqto6mF5vKr
fk+JRGNaqvuPQV+MLiDb/GaouvImClPdbqxaxy42sO7DyqcCgpOHA/4BfiR66dVjIFjKk+yHgCyD
bHKQzUL905+1ky+3oecXWI1NQxscUFmuXa0r+kOA4YgTAFz6gAaiflOBHLJrUe3dEuUvW9eK3JnV
bn4I4uGfHG8V0HxGcDuAonMazmPgcSLmvuqY3ELqMJxSWiQig9o6lZWoPLR9g1Vz1X8KBnE8jQUt
4ECLzTsTSMIpRH3dAZg23gVp0pZ2HoB9i4PzrB5jOnaFVN1pvKYjG8xkfoigRvFcMY3bksr5meZo
f4oBDNxJ5Sx6k6FOz1k9WJ/wCpDvmkATD4Ig5jg5JKKtjop4m+mj8Tv3GVBSK/NtCNLBTRGdvMW+
9xVtZ31Kaqy/AaU2p8Xi/mgCAXGMvpRu+F+zrSRd4HQlxhCp0uZgFpXAJmEEtmI2gHoDpPDjdrFd
VlvZTQ2u4IaP2xCbJ3ekIm5dCTT6n240MA70I90Rlci8zWDSPvSVpt4ikTk86iNwgwBNi/uqhmbs
q7FwTvpBeklCsWVhKeOIWYQpfc7T2t85arayL1VDpHjIjJft9CH2uzTSU42idvFNH/zZ8Ytxsv1I
fNHqhgtKHOxctzbuBzRDkIQCOAD4bt2lHTSzVLNGx586nA95+lnofvcjDpoJvOLhn7LZJfxcAHJJ
+m8Dri5BSojHuwD0CiSlV2ffRuWf3H+MwrOmPFMQsxtxdvo9tMnGKwYRKjbhUtUGgrS6BEVxB61L
8/ELklu3Jyf/raUgbFVgl7wm+HsoWFz07pMAk5qR1e31yi/Jx958Rj1a36PbvIodrpOjpkv0Oxa8
v7b+WqPccUsB0+IluSYcsRQvznWJ8ITQFf+MXafeIcOqfElVPXYmNOwcbRBrN61jIDaJUbqMoHmO
s9b8+6cBFzE44lSkaMisu+JloqX5mCw/qzL+AHEI7vFVig8KKss7l0t1a71yu6TRChWIrsGqQRFQ
0UrCeTY9DG8qNxxAbePe80XsUtkRI+MX0NbM9eUMW0okkkDAxMmpzeOF740Uy2ypwaPe4WhBJRSh
xKiIjrU0C/cR1zuKyqjV9FNiHbMswX/VjBXbqGoKeVi7U0ixRqeIMummKKHmUDPR7wK90U9WNAYH
wKf5SwQp/6ALQndUg7OYtRq0W2pNbpcX/H9eMRRnkhHsFrAySjojpZFRPZDJQPmJEPtV8PKknp78
36BgZtbw/K6frzvTtyai6aOsTKkvmZ4xaBCp/S9Dj3GkLge2qRuneuodKUfr9XrQrevDopOFUTm3
ogvUTqEUegtpg6D9dD+VxYte6Z+CGCmO63E2t/mbOMvg37yHrUCsxhzTem/gGTxFka3ivnk9xMaj
A4Pmf4eyWn6ylUIj4XLnweiX07tGY5WrH0OuANfj7EzZK1fpzVAMQMO5WjOUoHpB954T8XPRP12P
8Xptu8gm/w5m/ayokLNMue+YXllAAYryT6ku2LLaPHZN9CvJ9Y+MtoKnqJ4TJXqIY9HWitadtHLn
1NseLMmHBh08tPX7SmjyiTdcY3q9kDoCxIYMOhASKIed8W4dPcC6FqgyEsCU7N6vD20M8yQVBtMT
E9/1oT+nhWb3knpWJ+Vbram/2hjSzTzcIGl9cz321hBxF1BZPLB3L9S/5LqYs8IqTU/PH8UhY4Qf
8ub79RiXaiIcQpw/0KI5iEB9r9a/Jlhljeg3FafqMRa+ZWYHu+usGfdi8mj6h47C0GCdhw7taO2h
Kx/GpLW7YeeteqnesPoVqy1SZYDlx5m6l5g9imNsx6GJlPghKSCimk4e/pZ8+L07T66trf9m6Gtv
iGSUwQKQQz0jK7wh1V+a1NzZktsDA83GCcsL5QLYUGWh2sthbHjxmHhVNd2ZZZI4alF60Oe+alH6
g4cSngX+z1g2d2b1tfG+3qvLexIpvKUOu94joSH6jSYVXGE6pRKdFglax5j95sbs1O6sV2Xk6GaQ
f06jyfcw2kwO4OVzpESh0Ml+gGp5Kfxs+oAvkPS9GwV+eJZ62TjihDy46WRkh9KSf0xTrdMLwhyn
s/QYLV1RfOl1jW4rmMhjMpmj7edKndmDDPDt+vpVNjcJ5XRQKvSZIfe/35+52dBSDw3DkxPSTPdH
b4T8vh90+WzIpXQs4ixxugLCWDUXXK/aGkvDTC54HU0W61nInpERF05Z2PXPA6RHmhCzAd0qibRD
3HTwhic/s2zKzf454HLhoEsq3o6jX58k3ocO+ELBoWNY3fKsUu8ttH7tGCWAJ9/vikMpVMp9pdEM
SfWperHqne27uYQpmyG3sxDh5dXo4dc1c82h6EUIQShad9D/0mTt9ZJKOeL/Iiy/4M2hErVqPmkS
12Cxi9wsaVwhg8+W77QoNseBgooB+2QpWa32vxaGqA/iwuyZZfVJzorb2ZB3QmxvxX9jrNuf5SDJ
dd5phldgfZV2OtU3ff5tomFqj0nvqVJ8GEfhNsdxYQ732OhbdwAsMf53gNaqGqe2qpXFbB1vROQz
UL4a+nNBhQFhw+v7YWsiF30YkH5cqy90vtDqBsGbFKYn1T7sVguxNCHZOXo3Y6B5znpbei9r/LZQ
hkGo94pBAUm29QLqodDLe6SWrVftch4t1b7l5r5aEWIlwrMrQssLxLMl/wNE5xAnt2o9n5NgZ2Vs
pZA3odZ8vhBGc0Jh2PKm4EEycrvp7Fb5+B++C4VtUFLLllpXwypLLEy0iy3PEKcnuhRPU2s8Xw+x
OWOYTAHYA3N50ebzS2mQ9MyHFFFBNEpSi+U1pKIrZYXo1HUnnwwZKYnrQTfnDiM+iszUuIFuvE8P
vdYGuZIuTAzEBnrtrujvRnPnnH69U67PMTIDHQLmj4Llai0EbavBE27ogeSUySrrn3qSvs4aSNm2
+GC0CaVZ/1k0W4+K3LMk1ADDFNR85wDLqpnqnPI1E5ObVol7u1Kr+9D8E/YRSGhl77jf2hnAqxa1
dHpEnEfvZ4N71FSXSmt5cTFX/1hVmx6r2JRvrs/51nvsbZTlm7xJyZlqFuAKmA4tVO1uNuDpPVnz
OU9R1NARVdhZupuJEzATcHxpuUysrxEDN5QKJBr3UF+uODiBpugIJ7qhZkB6ToDom2nT3OWQ6k+S
XJk3zHb96fqYtxb329+w5Nc3Y6bA1ZhR35me1mJeE88hX9JaPBZgKsrPqVa51+NtrWs6fcBxELWk
OrNe1wXqfkKZmp5aNYc8RhLc990aE7HrYbbnlro19198nXnsvh9XK1Ig6X3ijEH+GGiTD+WhuGst
JbV7JXzqCuNHUYzfW19z1CbbmdRlOa73lfkm+KoTILYQJwsrAvkwmw9xHd9YcbZzHm0BAek+wZsD
7EDHYZ0gkkoV8gTRI08Tn6y8cGf/dhgRX/KSgopzdpC74eDLliPpwamVAuf6/G4du9x85YUOQUZc
T69ltg3ve6IDKToqc/bHsOrjrPlullZ7L+Otl+LbWKvZTHSA7kUP07+eqStTPj21gfpJzudPbYtC
QjAWN2XZHY1RPM2t0uyspMsFizIL+xOPPsZ5UeOi4kRlZhy43ZS/8nZA8+isCb//djaJwTXTAKe9
4GVWb0V9kguES3rdU0LhWy63SBUX94Lc3FV6uZPjLvf7IjSzmHvhuYxI5vLnb/a70AxQnNWOlmKG
XxK7ff4+lordl3eKubfXL7fB+1irYVXFHMV9QIdPzhcmf+Nqezaflxn7fYTVARai2TmGOqOJm+fQ
cPO2dRpeHxRh9e73bs1iazwUK5DI4iACvbnKKXNqtKExxrrXx9J95VunedhJHEj+X6QOCINIKZOf
6HBflEUCgVddq07Bk17AKTkmppKfM7ns3JbjonFGrdNuAsWcD5k81J8Gow/dGODTTdmABe6tYH4a
hUq7EdFCfsrzMjwGZqJ+iaN4xAGvnU5soeELuD7tA9eL5NxLfnouFb235xkwWyU2sVtHAOvQd5C1
A4Th6pBQAPuIpDTf0A/Vkz8ij1i1VY/Wa9qf01xOXVOHnqQ0oXnIGyM+KpBJ7VlMwtsETf4QcnaX
3GIr9a2u9T8G0e8aKRWfWr2G6iYn1gFs1re5EttTnca9G9ZJeS906nwc/US9gwCs9bZf9Yrd9sXk
paMeeFrWwMYDHeJUlqoctTD+Z5wasEpFKDlBiVKIWvnCozXlw31iRcmBYkxPbywpj9Ygqi5uQthB
I0b+UYEJbFcpAinF2Pm2HIXhwfJjBUlLufzgd2HmQI41XnxBL45+3GbnABOSY1U1w11ZxTo6NqN8
Uxnq15KiFo1LU7XRwQueqRL0jhDQzJQaUCxmLWV3aNj+EwxS6OaNQKWym39beyr9l6mZFQSsauE9
oTew7q90PTjNsEaCIfZbuxDpp5qBg3uZnfw9hQbJRKpoxqJqSCFkjRazkEyYRqUNnuRYOlsxHc3Q
vyvN0qXpZAux6DbZ8Fzr6o+kzR78VPzrTsf78KuDoQu6Lhqp9z/pk/lt1uQXLWxPQy/vnABbKROO
64KIg9V74dVqtHqkqijoP/m9drTS5A5wPsBW+ElTc8ql/q9fTcA9FmIjPGVKh+uDvTUaSRskLXgy
wvCYwWz0m+AuNfawSFvn2iJVBXYfZNcFgj9oRR39Tj14Ukeps4s8vGc3eUOnH6+fbVtJE/dNYJm8
aeGerpJmH4eZgmas7xVm8VPVYOK3kr9zGdqKsXAjwR1xrbzgnNatnImd1QiePFEzV2B1pztP8437
JKimf0O8/vmbc1PqMrWeNBgIvV7qaF5bvV1kyTlorc9y1T3rteF2zXSjj2QfYU84aWtLW3RLOa4R
Zb4odibxbGqRUfreaKTHOP1RUlFMpx/xvDOPm3EocGAdsVCS15dz3A2VTsxmmP/5RD//M44tdmd8
UPOv19fEBogL7IqIjISB0Tyl4tUrAIMoy6TnL3jsLZkpReIoF1C0hqoWPHRKgkgdXo8I5LTNGUy9
5ObDaJ7p1Efu9V8ib9wgEBuicLA41IB/Wv2SQq0HZYSK5E0t7UI50men0Kze0XLkIONUSr9OA7L+
aPfibaYbpVP3fnwqI1Ejyfvhr5ZT7jgmAfjBporBe3TpSSnnb2YdAKGi+3zUkmRCOU8IDmnZ/Yks
7S7qtd9d0qkPcyN3bh9HGdVOLBavD21jgzOypbMi4c4F2er9TU+taB7GuLV5gpECWlAOQWo8i3lx
vh7mUqmPRwAHzmKxC1kUca/3cYagTIdUCAXPRxsxx+V4VCkDF4rxlM2aY7Y5ujyCXaMVjRzSSTW6
p14z7yaaH4Ge3+ha5whhfTLH4UEyG4QOo7ME++z6j9xI4XjnYFLxKi2F+sP735jW2jCVoiR4U/fB
FwGLpK4sVnSgtWM2fbgea2tF4bJE8wfmLLf61Q1bT1RA/1EaPEWlbxfVT8HU3TA5ddFpEmRH37NT
2Zx/Xg46mqaL6cX6EOb5jj+zPAjeMGoSVgcYvISaAtmzjIH7zGAfstaSn2fKove+YbZwFY0UA1z/
K0+EAI1LxT9ki3mx7qf+zzGFGFFmam8PhtAelao3cIatgo/XJ2lrccLMWc4E9DgQ3X7/QSrOGXlI
LRKA+TlAgUmBJIMa2+F6lI18JvFwQ1VkIadeUHxbU6v0Mc8h5TUoCHK1zlBahpDt15kEJAEtt+vx
tpYZDxJyCW/F5Wx9P6o5DQZuf4XgCbRrSmopg/UnTR7bCgq1uLPMtmPx9F9k5jkYVssM+cPMagrG
JiwX1A47w6xzC2RsSkmwUVS0rw9ta1UDAv+/cMufvzn/UrWQSy1laHOs2YF0suDjGNZLKz9HtQyF
5O83LGkFhO/y9F7e3u/DaciT1TAqfQ8jqLMQRN97XzkNQnSom+hUpvPOnUta/r73FRvAxOB4uJ9w
lTXWWB6jFZVGWqgVU6P+kg0XLb75pPUk+gP7NkxsdIgdYdAPYmZ9lOPqu5j1tialJG7jZRyGe8yX
z74Y7dQ+NmZ9ATkjYkAOh/q4XHzezLo+jbIYFZxOiz00JrZpdSv0nZ2E4XkMMge47s5n3lhV7wIu
+/ZNQGmK+wTgou+ZArJXiXWb54zb4pSaJncWpJ3PvIF6IBwlpFfHSv7i1XcGCujnCWo43tRrE+2v
7kGZ86PYfNdxbLcxq56Gk+L353JWT4mcxdy89J0ksTnHsGkVDHC4CKw30iS0oalia4tShG+rwmM3
nvryqLeeZX1J8528t7nO4FNQ5QRbcXGTq0sE4gB/sa7F3FVT7WBK98H4q8BL1wean5mOr+9c6tTN
b7o4CEEaWsi6q0wh9TgxdkXte6H+oRiBEuqIUrbwUlTJNtpnY/yKR6qghjb/Lmp6lt0DNCzRp2+k
whHyxkleiSzcCOeHxBBdKxhsOrSPsamfivHc1rWDcKbTaLI9+mcB7/NYxersLhInEiB4uNYrUrgO
/snUHmNu6MHwGEU/NP+sJTe6/EOwvkzazVzdhDS/r2ctaevjsrxQYqJSyQSs1jMewVzcYCZ7wfi9
6Q/Z5OXIkxnhbEvzT33K7U46y3r/JGiP+RCDrg95s04H2RpBXOJCIsbIGu3p1shbX2T5SWg9v2oG
r84JX00nXcrgPekBEqOtO3ZfLNO3wdjDJFQO0wyZUjqWYN3K74pMokVQV62+CcAxNW0+qPE/QYMw
KNiweXzuMaZRc+TLFlXRP358bxWq61d7r+ANQAC/V+NSw6pdkPSrrdr6ldHFsWbRkersPC4PIUum
Cv7kw+zK0q0wvORqy+X5S1s+FED+EuXQ89qTw5MiHjM15ums2E32XdNz2/fvJCE9wRydjU9lf+pV
rymeG+tlUM/z+L1v0xs9/5VV0CYj81yGNzvLQr5M98vD1wLcS+kCXcH3ac4057wNG1+l6yHZffgo
NLdZcjfVz6A6uDi9tNVvNbqhapnsijQuK2510oCo5662+LHitLNakWqT9MhSV5oX6+qDNYYnTado
gXzE9SFuPIkX4D4wrqU6c+GOYIDesMqq1jxTjpFCvW+lv/Yx5rx8G2F1No1BN/dN0wGPVp8DrbFj
5cv1IWzsXepY8oKwxQkAa473H8nqJqUP8kpHIkV9UMcOqI/5OR7LT7DN3ckIzqPWZDsH0tbX4R2D
Cp0OSPniOWgM8iD1MV+njxvScmPUH4seRGneq3uEwYtQLD3Q18vjk7OH2sj74cU6b6ao6tJnBFfr
/EXvj3O3w+bcC7FsgzenuawXQt+XVfoc5lN/A++FMmgXpl4hm3ttkouUxmhADC5PHvh7F7CCOSjy
OMBG5Vkc0Dgf2pMYx4YNvxt+OhSsLshP11fHxd1+Cbjg8qnKUMFa39ikodIQECmT5yT6EuqI1/6o
mxQp7vP1MFvjgryx6M8hgQ2W7/0UBsgwZl1nJc90oWrs2rNjaTaAzYaf3IbPWmv8uR5v65PB7gG2
zfXgsidczcoQ+JaePDeT3tpimHxqAtUrZfVva6dMHyAQHoykQHqhq9WXAsqWrHlOnlP4hzXyK+XP
qv1yfSwXG3gVY7X84iAK1dgXk2fu+L9wpv0yK/otfS5aNTgZBMUjPOc9xYvtmGhrwFelHLg+pWbq
dFMxqgmZPLKb8KM+lG6rfKdwp/Z3ZrNXbN/8XEg+/L9wa+yTAK8YwoqSPA994GYzWrt95QR7i2Jr
rdN6xNUV1Bv6PKvjajAnX0LLonxOGiP8oAaz9iWuQkScP0U+ufD6V9sMBpiJtu4ie7cuAk5aHqS8
vKB71bVbqNQ4i+hmkS5Gj3nnkNoKhV0ydTd0K2Xa9O83V6qWSoSre/ncNaSJ4WUq4JzMP7lFXh/S
1qKgg6uwo0i5F2/lTCu6RFGE4hlDEekoJGLgCLN2NGPply7HH7nQ3Iut2v79RJI5YOoht8s5b60O
yK4elbyL6/wZS1hQHG0g3BtJPdlWIQtuMMXyTrzXq8O7q8UCVVyah/oieXdRedImKdKFPsyfsbmL
aTiNseAM9DQcOnumUT7VoXCIiwF54f8h7bx25EaaKP1EBOjNLcu2L7bUGqlvCI3UoveeT78ftdh/
qlhEEdICg8EAwigqmZmRYU6cY73VibBDMvIljgYNlokq6oqTrFHpzAMpREtObj5nI6NojQlxgy23
Xv6J2y6N9mDGyh12elvPYcnJ20R8zBUt2OaFLu7yNChtnf/lzk0RmNerJnjw/NDd9GUXnapC9+wa
BTfjrnHb8B+m3gCNZhvkVbYxib0+MvZEitLacdzHxLmedfRFcXwsW0+4o0/tbvl44QsSWqm0VzoG
ziQ39GzqSy76LEXy3pmN9CIW0ruZud/yQBiqPSM2NNSDSNx1gsFshWFW0KAkhpoywWX+kpDF/aII
omxbvQcPCpH1Zz1HFjBmsMQRJd+Kt6HO/II7+uVdKCmD7UuedA99vfvdimQZADfjExshCuRNrKba
fRIjqKBXDMxKwGCfk35Qtl0WdagqJQbfpStXNn7BCYFzoTMFCxoVGn06/mfPPHpi8aTXkTpR+ZHk
72737OZ/7sovTMw8kBlJECnrmMiD77oS3MXWwYSEv7foQ3v7xl/DlyzcWMAlEGnRG5jYB2ZPh5+M
ZioLQeowhWDXI+jgCjRk0m7L9iX3fwjhSkaw9AkJNqG95JmnnDZ7DksPlTRkb0Kn64qd2XSO1BQg
943DbUe0ZEYD2EmtllycosPlTvmNJfeW3/HqtmN+MLOqoqoRujtmJ8W/OBTnpmY7VrhxqPXFEDms
+GR0PqOUd2P7ens9kwubexyNTg5luumr/S49nJ28vIdJDn6pyGHA7ecoQBDpSt3KN1t4JBCBpFUJ
szEUTnOEr1abaRJpauJ4sJUH47sUPQXdfcv1vb2Whb2hDsWmgBaj0jZPN8JubEoXIT4nHnobIUjG
N2jprVSIF4wwmAeSETY/dLPnQX/r10piDEniJKO3VaT0hbmio9vL73+8FszQXAO5zvjmvAfBwwbR
uRokjq80DnUzu+vkY64N+9tmpjM0237ysynkn7jFrlrVHsDERBG9ksnwzpYtUPJduFMl2OVfdGbg
3baz3Xglp1k4DhPcV+TUkRleMU0UaiPFYezmjhUPn9p8NwQhXWvBhAhvd3t1C4ebkiC+YGK1gBh9
Fp2oTZGoOjSoThWUv5SKB1FOV2pzC4vh0ZxUVggQVIaRLv0BNF+NXzP07nR+dRcJ3RtBHsI7wZH4
fGWvFlZDwqQq8OfRlboCFglBmfhgsTNH1TPqnDQKBGtYGy5cXM9E9wRtPWzd8+g7MRoh092M9ajF
bqyq90pV902d7Nw8+fNzAO+zooBkQyXsqqopo0IQ+RnrKdI2eO4r+UMI3OBURx56UAqU5LcPw8KD
RHCFo+Mj0kmaH4asGtoemoXM6eJUehprw9/IUWvBRd4YG6mpfaa0A/M9VgJ5rfWy4DMwTUSHJiKe
Y56qlZT9LMsNckeovgp9vTWy15op+9vrWzoe50Zmh90XRoDIGkZ0hfHD9jVabS0sLkM2phDFmiQ7
ZxYMZLMhoBszp2n1R23I7yG2BkW3VmFf3KgzM9NCz56kqCUkh3Qio6yCTGZ7GIl/+76Bne5Zlb4F
/re/+G5w+zEnAcUZIdiluRRe6EyUWFUX1BvgG7ZcfbptYXFBZxZm383NNNKHSswcKTWPFox7Egwj
4A1646SaoR0kX2/bW9wn0DrAaaibQ2dyuSKoIkJPREbMGeWQWa/x19AVoNNdYSXkMvh7Zo8HT+1/
dmYhV9AXWa4VTeYYcjagfNXqO6kaik3aN+BRjVpAjqtL/vz95VWcKlSTMtJVP0DrgZrUJZlgCACy
/UBnNFgjQ15c15mJyUeeHcA8GRMBcrbcyTIEvzQngMRQ13/60U8p3N7eqiVTU42INB3+e/7j0lTq
ogEF70XqNL61kbP4yU2yLUobFbN2KDEkmrriJZbOBmEypQhoe/C8sz1TUkGM1cFIHTmTEEgJSCeR
qIvWxj3WzMwuVY8vknyDdQnyTxJWWyl+aGsh0uK3O1vK7FpRqxmKUjWxAc1XBd2XFjtBW9g1bLb6
mlD70rt4/t1mTknwGDj2YhZksTdq+QXq+20rZzyLKwHFkhtHa5bhAwaHmOybRf2inEBoAnOoI6fa
A4iqR8X3V0wsbQ5oCgX6DtTtr4o2hqcPVPY4A5GV2crwMgpfGmslWFmzMf352R3SBl1NfUljcwLG
xkbYrtvWXqX8XdqVaapLRrkavqY59qulJlXoep84Ui/TAH0p63yrJD+ytVnaJQ+uT4oYU5gMIHc6
imerUf3e6408yxwBsVY/Pzbju1Lct367NRRvq1Zrb/nvju7ctbJBk3AQPQxjvjCwVzFI6zhz+lAb
HwxBGzehUCpbsZeEQ2jCIaC37ZsrQkOby9qwg6on3LVdI9plhiyxVOjDZlCUEjC0kG0C2cruXaYW
V7zX0iZD+gjqYsqHr5ChsM523VBbOJP0SyTn9qh/lZsVf7/46c9szG75CP7bSyzuQ2Xl94bcQZk9
vmWycl+E+VYGH2SrYbQCJllcF8waBGwqaobzqibsYMyKFkSmDEZvivbOb/+l/fIXnnhiM/t/RmYe
pYeK3hgGqrTwJm5UIbALrbSr8PPtB2ZxKZYmknAxgXMFwzEEadJI0Pl82QP0LodRJtiF+um2lSVX
zINMn36qYpGcXN6PMC+UphuMzLFa5piCz252SKzSHorPfvzztqmlBXHfwarD2mrR+r00ZaRabESu
kjm1Fz96pryXOu9O8M0V3M709ecXkJRxSrQgK7TmzSnDRSBRb8fUEdUcVIEonATT/Pf2UhaS7ynL
YhySVi7/zLyKlYUCwhICnan8V+cea93aWAIcu+ldkPtbwAXFsHKwF/zlhcXpsp35sSgiXoz4cE4P
61akPBUeiBUSSR2gx+21LWwTU3sTIagFfO/qCkEcnIhBRNetFiA5DvclgsCJufKQLS4HvuCp0zZB
22bHTkkSfzRQj3Nk76uW5AeYFcMKVrKs2/3FaoBvwxQBtBoZocvv1pSkqFljRI4q/GPoQE/Mr3Xx
ftvG0mKmgJ2Rj4msb55d6RmC02apTt1kQLdwiaA4uRWj3G6GlXOnLxxu2qEww1D7oSf1mzTw7BgI
Yd2OZVPGjqUG1anQm/cicdMMsoYQgBaKTCd4fV+CONgLTggzoRBr+4zHauP6uXCsRwn1LkmMdlY9
VnaRM0ETaWP6NXGH4NiNcvQrVvxib0E7i/xKqdy3rTcczFEod1quVVsD3rAjBH2941Z5apdd1x8i
QQ237HLrMEDUPbUgBVEN7uSfWVwLDzqQSPB8lWL9EPNG7TdyajZbpWnk7TgW3a9aDcuNkg/dRzmK
wZuXaOEPL8usY+YG0r0GZf/WbOL2AMj6LWxTkP/e6B0DQR8PYuar+xpij00rIIgoZ4hdSS5NszgK
0g8UHCdGRKZcPV2P9rR918Qjr7edUTH+P6pw9KbZ+sujpVOfStWKo+UO2ceoSbu6jP/pfOkxQfn7
9gm7njgFn0e9ZULtkjtfHTHUsccilprISSZx8MqveHToV2/KDOhCV997Wf/Ql+L74JqPcTQemIH9
KobRStq4tOKpSDuVfCZVg1kKIkZpKSYM3DuAOZ0+CI9iS0ytZdXRBEp+e8nX0cO04v9syZdfV+sz
l84W3d1mLNHlrrf6eBeN9T4vX82Syd41R3F9s7BHckVNUIaIde7Su6Y01CanYZ607j73pMdW1g+3
l7RoggSOYwPI4KoALUWlVZtaC2xC5B54HxVivLctLG0QwCDmrpkhIUCZuVVPKOVMa2mlQP3yEqPN
KYWRawdG+Lk0jZV3dtEWJUDq9YD8uASXG9SJsoWcshs6IVO6d0kJm2hpVP22Nfp061tFvlIFXPp6
Exs2uQLR0FWHVW8KPcygRHfU3jP2HgOCu0Z2u5Wg9ToeQtyLtxtuM4aziI0vV5XFkhoFTUqXKJUB
HH/Rin/NcS9RkfPAhNzerUVbBjRwtHG419rMVlWXeq3VfkRBJGk/6yTFG42gOWOMynUP0IwZ/47Q
2a9c4mlfLuMjVnhmdXaxLN4LyU1C3ne/P06Of6MrjbQRTSVbWd+iJYZSgNwuMdh6iHFEVeiBB8m+
pT0ote5V1ldK0Qs2OObwOJhMMjDQNDuF4pCJjPYUoZN3yI7X4j/5ED/JXrMSfi05YHpsnAlaolR2
5s6+H5JqlBHOcICTDY+xLHyyJC3ZlzxY4EZ5740++7cUNO1Jb7uWTnqdwtYe6485A8trupULV4FD
A7SBGh5VwnmOmQpDYXa9Gjg9aIa2R1K4c99un80F9wscmxrklCNel7eGrpSKQbACJ1a+6Lq/jUX1
4FePRWhtJcR88zUumaV9JJy2JtYIQGXzGr+f63GbGgnexC1fE618RnfoCFni19vLWnBaDJGLvE8U
aBaKaAzNNjXIF6d0y6PXiu9+5t5ZIHmDRv1229TiJkH9hGISGEOqhJeepIgN+MlyviCUudl2EBSC
9TC2Vu7YmpVpwWcBYVK3ZVaZRuCMBvqYYn/SMm/F0S+ZmMgCiV4pPF4loiSPYd0j+OK0o7BvYURj
YGkFEXc9lKiAEQIBgONlHgGI/uUyyrwaYnQvfceXim2WWJuokjYCjPJZ3L/ovsAUX9N/QHX/5Kn9
W56vJXRL95sOD3MBYBAWxli5qnE9NIXneJH8orWnvP43FRqoLbvIrpl0DxXtkNbSDuXpve5JnyLp
L3by/BfMp1x7TXQLNeUXVLp6EjP3rQ2sFde/vMpJNJNYkonB+bygHsA5xJiC5wiJlX6TDThP+0Fq
j4JZC4+QNnoHVSOKzgwX9JJF4O7DSAMEHgRQpJTl7vYNWbjzRLPURKe+HrIns/evyzO5FHvNd2rp
FCdfteLDy1byzOvZYcVkUJ0MHZggneQ5jX8GEzqPUBo43JGflOB++GiUR/VHXTR7mKUeECR/UyK5
sf0a4vLb61u4OJCWMTqMyjzJ+/zNMKMmrSuhDRwIy91NpPSIrMfJWl9gzcr052ceoA5VJc07rEDF
ZqtU0ZvV+YOFx4CFTFOVlJx1Es9LE9B1ZpaBLiEJblFB+j0IwSfkcMqHcfSj45BLw4sFZ/BWMfq1
zGfBYQM0QLSNig6B37x+W6hjaEHpHjhC0dzrfX0fm+NnuWvfvEH9U0Wc6aicmZq+wtmHdHtavWmF
KRpgrt02fv4sQ4K6McXQ//M4nVPBFALNsGk+ePZB3YChZasZA2dQDnHWP5vKoxQ3m6JaYwBY+nzn
hmbBniKOapmZGCrjNxdabKF6rdMeCNla3XvpLoNoppz8f9VAZx+PqkguhUPuO40meVtj9PK33tO6
R70EQHb7Wi16MfC41gRBoA8yL/LmQ16FOSqnzlAJCH6lNOD6CNVHw637HGChZPuoj/R6sCWUb7da
iNRYHon6h9I1azpUi+ueXi1UQmitz69GlIYtTJKm5+i9+SDFMG227taPVzLHxW00mPOWCSdIFazL
o+kneeojP+U7Ylb/MMPsMIzWR1RQ0amrlUh3cUGw0jGBAc4HgP+lqYkjTOvM0Hck0OK7rhjyl0Yr
UBVkbnjFPy65lSlVnTC6E8R69ugPAoTlQ8A+QiPUv1QxXQGtOGmVPmy9XpKfSq9Qt0pZDGvRxnTq
ZykQo4/gi6ai4FTAuVyjhTwYdIK9T48mPeW+BTO8ZtfxYA85iHXqXLGBrIYB++sGsQrkZsu9OyCp
cPscL20qXSIY6MCVQzk0a/bnbmm4shknTt8cso6RVh0VueFO6cKVC7NoCBIVuh84UBioLpdLIjmU
qBElTuy3h6r4CimuLdVf4Lq6vaClo4MyysQMLHE/tZkP8ORIGFrE7xyFGT+Xuhz9fYFmwm0rS6uB
iIP7j/DbNMUzW02flejXdomDnJNdatD6999D2LRS4edtQ4vLMZELnZzaJAJ8acilolvqRRU7jdQg
SVomz5lSvzdatBKjLNnBBuMF5JcEWbNrEAa9YvUGw0jpWBF7KV5hK1Z2GJPq7faCFh3nuaXZBlH+
bUtL6mNHUoo9QgU2HBWPnYBGaKzdBYG+1T1xj6bAp1HX7DwO3tRM+nT7NyxFK1P2xWmkCmbOq0Ze
FVZMH46xAxvCO+C8E3So+9smfqe/8+sNdln+3dOaanqXGyfBBZUOQZo4VqF9VosR8otg2xUsL8o2
+DbgBmplG13/qNBziHrrPsnCO2Bs29s/ZHFjiZcm7h1qSXOvbYajnFhg/5xMLuptJRQQPpgMufp/
UWihZkl1eOqs8STOLniUREHQNFzwro/Cz6kWeHsIN7zEdhtGW28vajqNVx8XkO4EiKNiOse9lGGj
t6nsAQnOx59Gfm8BZkzSe2XUdl1V724bW/yCJtUqQjNoTuYFZ8ny6p5RqZTT8gLcxkY9NDbWxpau
6eJ//+28rTxEEDrMqVhrKzM8Ma5Sp1KB61rZ+KK55sEMQtQr2r0KgVluDzYKuaq8lUfhCZoz9It8
WLf8NUnfyafMv64GOHnqv1HimbMRQqiXd2A2QRXFwImQ3Kw3vjLme8lMza1htAnsygXEQKn1BnZ2
jZdqaW+n0WgmkGAIvSqmJbDIeKlUpI4Z10drkL4VGWQaA7HdrkfQhPHFNZaQpQ2m2kPCT7NWvUqR
QrFrI7cC+D0Ij0leITn4VZW///khAidtWYQziN7o04NyFtejbCj4Map/Djwuh6JODp0oPY/xGp3R
UjTDfDZqapCHmdTNLs0ErkTEZFnAy6VvFtzsrvchVq3tG18bPbEbaa1Pu+RJIV4mqaXUzyzr7HlK
EhNeTtWMHKNg2AeV8bwYVwKHFRPzkgS1jjHyTNrcqV8nd0NfxM+y73UrVhZzdOj8KZFRgOGSzx5A
JNWHUixpK2lBYnwb3D44CoGQQOfXdsc+cqNDm/jSHczDLg2NQN2nzRCvtU6WTqJBTsGdk4Cpzl9h
r2UcuNZbXmFhhDQx/Rqh+pfG/cpily44Zc4Jrkrl9kq4KFYypptR+nJa9dEEpw/cedNSecel+MKj
FSJVJK28h0sB07nJ2fn3iHCCzKJnXPMimFm/Sco7ObNspT3evmiLD++5pdlGjmpN4yypaYQHxjEt
o2Oq6rsmCfdNoN13jDDZMYJtJqMqllD/k6b6NjWFz40brgT4S+eW4jWhDqSBVA6Uy6toeAbKkB0R
ldpDpBZ3KJuNK2tdMgHEhBoa7+2ChEoBI2We0JAF7eV/Nt3EfTAN5JVvf9Eln4KI/PTaAt0GsHW5
kDaDN3wwmRTu0UjyvTc1pE7wlGmPNaychvB629qS+580WVQIaulwzHEMnjh6VZ/QYVN09FHz1jom
sXXnR/GTFykPVtyuhfJLZV9wQP9ZnL7ymWu2hErT9JBu2xBWT22e+JtULO/RCwZ5kjQPkKvuhVa3
B2YQbdNQUbar12hKFjeS+VeTgRbKg/MQQ2sVhumkAjfqvcrxjxEp79tfdcmxgBX6n4HZu6DVUS2E
JV81SGDCRsTwrhHjH4q6Br5fuuYAAWknogg0jWtdfsu4pxDoC/T1PFGQbG1sXiW0BJUo/q4G2vYv
1kT7BH47rthVymKmvtGIcGA7pIFPxqB+DtRkayjpz9tmFg/kmZnpepwdj6g3h0Sv+HSa7tq+JyMO
CarPE3ZRlKIDsb9tbXGjzqzNHlRJTIVeU1nURNLj176d+1Ck6ytgodtW0Bu8XFODB0xi6CsdgZl4
4vTyJTNWeqKLXuN/C9HmA5x5mZQ18j/4JqV57H0JAaRiWyaao0jui+F1nyp5DdG9ePggPGTylhHv
KzZaJHkaK/NhhGhzmeKC2955onbsG8BDZXp3e58WT8WZrZl3L3yTHm+CLcO1Qrvw+21dqo/taN5F
eOF2GNcircXFabRNKG5o/HvmhROzzgexBHvnt/cxAJF82JSGQN3hLwoB03DOBChk3mnOOGZEOiAf
n4iutL6LwquS/2jDL7e/3aK3Y0IddB/ELtQtL09f5ilx601LqRPvAw2NXSZoP26bWDh9pPYwtkO0
T9l3niCCm3BFgTd9GuO943fICBTVpV102mvVm09GKnwZQmQsbltdiKsurE57eOYqMvp3uuGBNaCB
9Qx27J6zulG1BvLs8ZfcC98FaOozfw0usnCbYeaiM8pUJHqO8++Z5lrXxmbEpK/5UOaRDV2wTsfw
9toWzp9Kev97QhoM2Hw6FqgsYgIh7X4IbQjgPEYm/OMQ8EYWa3DgRVPgHCSqePo0kXv5GYOkzwsZ
1TfHmAimUm9byb/E3rN7eY3CaOmYTJSZJvVX4v45y6AbhaWY+k1AwyBzlFg/ijUjO4PFjEYu7OQw
OIRdtXL6l3aLfWdplJ6ui09jrLSUAPLAkcP41FvyQ1eVb92w5i+WwhqwoKAzSQSRdpkjnROzKwwU
yXtH0O4iTdvn6nMvb6rShCjyvrU+e+XXEZ5VRV15lhc8I3wypNH0U8l253Fvklp5F0ZKB4YttrXu
R6w8JMJdlx5zb8UHL+yeIUPsiRshybxisDaSVklFz+vA2TtC8zCEUNuN73J5KoZ/xKzY3L4AC/uG
NZoSzLnjgucFGiVBzK0VlNZJLP9JCPVTlWpvQd3ubptZcI6cCuCrxFDQEcuzSK0vtFET2rp14ri1
B/+LtYYiWvhqFwamdZ45qdA1E88YO5Cy2Wexg7Yjrjnpz7oY78z0IU/XeAgWzsOFvZlTrN3a7zS9
bx1LMOxBJv3ibeQX7KP6xIT97a+3sElgvSb0HAh/eFBmi/MsZAHMImsdpXuW6mRbjF88ea0iseCf
oBmnXwRltHLdbpMTZnzUUm4cV9+2GdMXqmZPNc7BXKM+WBjkgVWZfjBEdRRXrgbshyhOJCmRa8dU
W6Br6P0VX1P3X1f+0sVvUWl/8Y+kJsbJ/xDMja/vAaxo3vH2N71eLm81BDYTOyb1SWm2gXll+ZQ/
/dpR+Q2xehf6u7FGPGclYLzaOp5O+I1YKs1oWIemc3t2LnW6+4ls1ej7lZm4R78gsyG2Ux9z0usV
x3F1xzA1MeMBr2RCDs74S1ODF/uqV+TCKTAaf9dIbfYQp8IaQdnSgohDoXkAGkj1ffaMtUkUNR3Z
o2M2vQOs5cHolINUxX965FmMyWQBc/0TA8PcTIDMaNIFsnsidDtZbfdMPdO2Um3F/V2dgskMhO3a
hMiTr3omuZwbQqII7knpSxxFt9Hq4Blg+mYM05UDd+UxMMW00W9aNyK4KzqbMlbdNrI8J01T8VNs
xb+QwlO2Ra8OtunrNNNda23idOlIEPACaASXR+l5Cu3OTp9Kj1kvpNJzwqE3d1Zr6NvRS93dH16l
aWXIx6Aeo9P8nb+NlhQMUW1onmPJv6rh+5C/5+J7n/77x1YgxwBBDlIGzpQ5MjNGpiCszdgHbjQN
I2zqGkyOlm3rcC1Su3pLprjzzNL0Vc++WhOMUS+CTHEqJGEA5zitPIS21oJb04J9KBufklz+eXt1
1w3EySilKEByE/P8vMObm6NUyaXhOXUfAfex9AkYp+e7ShW0T4Egd3Y15OEmkFKmHkX0kbOJiTuO
IVZt4qCM/zQwnn4Ok52MRcAvdgUEscIoTXyx8pzMAoWbvjLjaSvqN8X6dXvdC+4EEA1NZ5BzoJnn
CaBUD7LUowroSLoLX3qQSAcYV7xNmgf1/rapqzxmWtKZqZkrrmNTt9p88JxxgBl3GNJNNsbwa4FI
istxMyLbOo7o1LblSvN+8TyZlOF5XuEGmJ/cJMwHuVMF4RRpUA6PQf6LtGfKOF6AoH+BxfjdpCO+
soGLH5ayP1Ur5LfIey8PcV+EadKpuecESnFIuhzEfbF1keC9/VEXHOgkQaCCLYWW8ApokmdKoha6
7zkxOO7NOFTSczSgrtQUwwDDcmAebttb2sSpEEJSCMCRaurlsrKJ10wf8TWITMJuC30FmNEhe26b
J6HfhcUulRhNLIp+rQK/9D0h5PzNegdPwByykDL2KPux5DlK6h78IYjsQoezWPX+4oNOHe0J1oyU
wBxAQ1hAhSHyfKdAAbnwflTGk6Wh9fT59ndceBlYzH9mptfqzMfVRIBCnwt8R19A0DaOviNutfK4
Ln6yqQQ9fS6K+TOwQGyKndKaALhqs96NxlNJIztp1gB/iys5szJLLYoibpqBdrajZOVwisYyvktN
Gtq3v9faWmbnrnKlMW8Hl7V4MIsOyMu2GYFjTXZ929Dycmhy4nqph80TMpWxQJKlaf97y+lE7SD5
1Yo/WloLk6H0cMAGQxc9W0sRGeFYgZs9mcQ/tlSlyc7vhhejl8WVE7C0GDqopv57LeSXl6cMYRnT
h1PBPcWe/wnaqdPgySsOYXExTGtMc1909eeL8RucgVBn7ikpB2tbqcPPThm8B8bB1rQpl1wdIa8x
IfUnkuvZlYkmDLmc++6pqmIo/OVSO2QoUA44140em+bKc7W0MJ55+t10oXmFZ7tU9nGrNCWetez3
dYJCpH5sqQXcPm1LRkDxMESEkg7EJ7M3cSD2BkfneU4TpfImcatip/Z6b2tNau7+/0zNHiRjECLN
zQLPEXE0Rgwc/kPM7m7bWDpvvLKTJgpKJWC+Ls9b3ipaMuY6o7qWuAmbYJOtiT8vHYJzC7NDoHul
JHs9b/kY7ftO2gRjvkPsYaP0K35gaWe4n7AUTJnj1cPaNVqLerVGZpILW3eUn+P6LQvWADpLoQlT
NOCbSISJ9qZfcfYMNCyhDoKU0CTNkf5AzE4/eAYyO8MgVCzQHw5x0HYgIDozWWklL66QrAE+aMCT
Vy9qFKIA25WRcMoNHaRmJrr3cZgpx6Ry45W7tLRrE73PxGZF6DAnxkfGMU/bfBROWq9tO/GrSroV
RN84Ln9+n0iKTep3pJWMHs6ePHmUeiZEIF4YmMIWxmHjjspL1v28fcynQ3YBZYI3/tzK7MnrgNKL
gyoYIPyUL4mV7DPUAgMrizde0kHx362satEeJBZ0TqCXuMLDFCLw71LPzJOruXurgSC8jex0wu6j
nH0n11SKbi9w4R4T30HHA0chMN75aIJmCErq+6V5MsLu+2AlW3Eo/rltYuH04dkYQ50mdugxzNyr
V6nMpY2ZcapHkDefYPzR6pV+5NJnY6R2epYo5V5V/Cu3G4cwDa2TLmShncbSs+Az49GoyT+a4bbk
U2t8r7+rVvOTcW5y+rBn97mSlQKSjsA6dU13EOLq4GnZzk/M5462kOTT8w/Ngx/WX5q2ehHHftfl
8as++I+hHN9pMAEzZ7ASA1xjkDitDDtK4EVg++MAzX5T748KXDV4ss77lAuB0yXRLmyT+9odt32b
f0jwDtAR6baKr6zclAX/JmtkXvg3gxduHrX3mHIZPrVOChCkg6q79aaW4/zglx4zzgl6xDkSq8wO
rhHZXDcqplXzN4MgwzryIperDuPINHVXsE7oL6mPIzn6sa8S8SmAwvSxLbQQkZnIf4ROO39N4BfY
1XRX7oD4fNw+59fF1umHIDjBOaT0jve7/CG9bgR1UEbuSQ/g0CijSrW9MUc+NhykY2BE7XtSxJGt
d27zUlZ++ZiWTKKmsIh9dis5QzMqTDdu3hcHiW3sbb8UiieG6aKvt3/o4lad/c7ZhWykHOh54Fon
qtM+fFL5YGe85W/1wIRXXuv+oatEbWv52dpeLbmC8y80uzRSAct90QTuqYbS2vTvY6YkhGh7e3nT
X3J1M9lyYhP4eMEyXm5DZKCy2fmedSoVdW8hL94Ha7n48jr+Z2IOU+lyr0mJFsxTN0ZfEprBEoIL
XbcaNCzZgTmJuB7eVarb05+fOZm0MwVdr33r1HqvoM5tSph7r/n48++FZ2YMm17ptaRUKDdqPEp4
shS9PyWaSLlfb1tYOnDQiXErSLbQy5m91YaVploZWyYToQZsH7kdWu9S8xNk+Y5DtjGC3W17i5+N
DAXUCAoEVzOZoaW6btiJ1ik2VW3HUHZOhFCCAjPCeM3nTpdlftrAz/3P1uzSI1Hp5aXUWadeNT80
33pk/u1JtQYkjHJaHZrTVTCeu7LdZeJxUhEcWvnUG/Kfx13T3AX+R0LIkTTm8qS0fgVV/TCwiXDG
lLYaK9oPtALAZOZR8mOUwjUd+N/P9tXCGUMnQNKniZwZBij1gjoK4Vg6VY3R3YGT+DLmsrQB+Ro/
tVGc7cQqGrZloWtvCEMqdzG8lszUgXltmfo/BX6bTuJM7dEfk+agojW0r5RmEk61uo1Va+q+i3x3
m7WF/IizzGwaav7x9kFZihumJhxMh9Mg1Tz6CWthqMvRcE+REh4U/ahpR00sdkgNMAK34pYWImPe
5f9sTZfk7C5LHVo99MLck5cZ+aspxe6xGTz/p+ln9SZvi7UZh6U6t2xAamJOaIFJb/7SoFn1EmhE
1T0JgTd80rM6ehwMCF87HtONUvrf29HVn4RBM06mkZr/DoIoenYiSq0Dh8HaDOySDyA8AxkEvSTN
z9mjM5pZWGuFL5x8IXsvXMS+8nRXZ1BnwsVjl0n+K3DXoASLNil26wCepmdn9hIYrZzWec0n74RH
v9w26j95kWyElkj+eyH+Ma8lzz/zvSJlYHIsiBMvv3dOZcczXA6TMp5G+UfYhrYp/83jZtIR1JE9
RtHZnL2gTHHlvDWhe/J75ZcZGC9U4VYO6pL3PDcx/fnZQS26LnQTDxOD9GJp9153UJvT7Xu3ZmK6
l2cmvEYJQsPw3BPdn3uvct/HVHw2RHMl710MDc1JdZ1plMk5zg5Aw+ZDQJC7pzJNn301twtY59q+
/8RLVduFyWPXjMlHM/Zbr6k2cS6tvHxLDubsB+gzJ9nnmgBujB+QpOQlXvHQp9pjlyqfYq/fooW8
Vjxdin2mcVCYCUGOX/F1RBbwhQz9J6RajH0MvnrQ14S6li4VeCcSjIl/h0z1cu9GKD0RUjExEegx
EW2ovFFZk/eiUUv3XhPVR7LNcNsWAMpun5ppt+YvDuNh3DBCCZDOM8tKbISJbxI9pm34lfKQo4bK
Nu/B60TZzhoSeSMYo51Wa0j8Jc9NWZWyBlNp1tWMa1Uro2I0I7XVaGiPsaDgtHjHGM4WxE3pVuVf
vOXEYQxwUEjRKRhefmGpxnOHAWlcoHz2gl++9Rx7n8v87fbXXDqaFhopIJ/odCAncWnFaKUwjjvZ
PNEU3Ek44i576bK3sEhsSVohpFq8iIylECUwkE0ZbLZ1ZW8oPLVTBCh6d1kkbeWgvge891Zlwqtp
dQ+SmrxKUatvs1r+KqZrQ2FLR+fc/ixKKyslrjlX5qmtczs235LxYJWG3bbPOdrKfud0w8/bn/c3
8cf8tDKXPQ0YkhESWl9+X5cNDOo0Nk+CWAQIAZegfbxsDF5RCVF/WnLivkhhSz6YB67/VBvDeKhK
N3yS/ahBpdb/2g5dBCedUrzopK67Ng/Hl8R3maGI/X8yOJsOaCWUxJldvwKlWTwaQP4miBJghnn9
vS0sBLsNzzxpTbGnAnboXNRes4PKOB8gefv2l1ryWTxloPAhIYdOefbe+JlSSG2cmqfCUu7csnpj
muHHbRNLN/jcxPTnZ+9NJSNFVhiBeVLd3GZwgXBwo7oPdf/5tp2ld80i1kI0RdenCt6lHa+Bzhye
AewIRriJdU04lOH/Ie3KduREouwXIUEQbK9AbrWZrM0uvyCvEEBABHvw9XPwaLorKZTIPeqXlkry
TWK727nnlONOeFpxum5qdY+AYQBfAzYIYJdLU5nZtxrKB25ERHMvOr5HgHXTF+njpIpTP27R/n0c
i0J0g6lAjHKB8QPEUwt7llbrFmtrPPudyn8pVNWCyoFwlD/qg3YwWo/cTMiJJ3RSMdcgW8hrljkK
wb7MMDWYNgKyvWahbzwsqwuOtidQZRZ+mrV4KgutauzeRuFvInQP5oy9LcJ6a6Ro7fUCah4jvKi7
YLR02SASVUkaY/IQJxvjJytLf5qYFLELMIYyDRTDaIE6vNmBiehRluZdNW1BLtcKe2gdgDUDSTo4
wJfqUqTPRykqG2Vo2/Ud894ssqBpnzAzjQZpv5cWJmxLJ9CdDY+7cm8u7C6ezYmMidAKsC5Wjvru
VeqLMNzjCP1AvzWzLaahlb1E5QygDczsAkexnKCcalthRgEVfZGIJwsCz8rSG7/R+fH6zVn9KOSt
0HeceR6WMRmgEmOlHNT0odhnn9JM1f6UTnFIneHVGzN746KSlYAJqBsdU00ze8UH9qZEks7pHI5H
ASjIZ8tKk08F6YxHh5vGbzZ5bTiTy39uJQjSp4qQ2gdxFrtHkRHb2zdGfRIdc+9dZg5hxpzkJFO9
C4TWDL6oaRckUh/9ts6dIG3q4S61JuM80jrxe942gePF3hdZIhREZldgOZmxu76ea/s2a2WifwCq
5Q+YWc+cEm63uRuxHnpXEr9+lzt//7BCFQhzwmimo9mzvIEVHG0sMT4euVDLSbxxz+Unq3E3PNHK
mzprDwGrMReyP3Cb1nrcQaokc5HB1f6Q0mOc0AcAJ/dpzjTfcLSNk7j6sMw4u1lsAW3UpaOdXEYb
8DzOhTHta8/MJ5uJ2zHnZzURaHDwFC977Ou1tmMZfSy8csPRr7heaBT8a38+uu/8Yl7Guc7AlBON
bXfT58ltazkb80Brtw0gwpmMB8D3D1QLQ9JOtYFTHsVNSW40j9RPY9Vhht3O3ZOZjnRjTVc/CShM
EzBJjMovXxFG+p4aKfoQhv5g5UDwJVu6yyuxJCJz4EaAGVlhlSTuRNpKIpYs9AcevxLQc4BuTkJ6
VFVfhul7t7WEaw8IWnSY/kcHd4VWUvMqfeRwcmXG90jM74jGbyrujr5ZQxegzWNrp6Hfcv1ary3k
e6vz39+dDa8uU95oKKOP3HiGStWXTqAId93G6lKCBhxcxcCaWkvyvDKmGePAgER06oI8HiBGlPna
9Mbbc0cfuyYL1bgRCq69VgREDSCHmJWLl6V72TYDMKW6GyVZ9t3rjKda9yY/jbeYhdfeErhqzOBD
twVkV/Pf3y2fxRkVOZrx0cDED9MSp7LP08Ax7V9Ghh5YLKh+uL6Yq8dkZuibJ9bmotelRYE0BGez
R+/YiUdAkFsVerHLdmaa8UAHrewuQRQRKhrLDQ+wcsdB1AGBdQwzzLnOIrsDYNwE9UDiRH0/HkBI
6o+GtStHAGw3HpOVzQNk30EkhmI3orHFe1WjxzpMGbEiag2RNPPnQauf22JrlOAjmQow3CifYE4N
HYuP7kaD8IYQyUAjY+L6wxhP3ptbFo3fUtnPNOVp6Ax2feeW8HomL3WAhQ3vAL0mdnA7F49BbZYH
6dnjnTdsDsSsLQLCfiA5gFeace6X+4yWhtQnp6VRMrhPmtSPFrjmwWofb0H2V44wJGdm4BpGpOb5
9ktDvNAzEdsljUwI6sKIbwGNVcPLG+zgkC0tqrVDBDYJNO9RY0ETY3GIpgJqglxxGhEtInUZmpgR
dOnLRJ7++pogUUAxEdxbM/RhcTFdt2wohOatiHhPqcN9ot9P+ktO7yrtttPerhtb2yskJlAMA+nk
R2CmSPPKll5hRVYy9IE2I4Mt1oHESTr/AQGI3OxfU4tY3Y11m2Ak24qy8YmKR4jtbjzWq8dhpo+e
C38fXzTU5Hp3qD0aDYUL8JqrWFgIXZ0yx4D4T285dzOQZONRWzXqzcEYJizxtizOoM2LzgW1GG68
TsK4SHY53THq3rXlY5ptuIaVBxTUCfDpwHCbFCDyy/NuIZMu88a1opKUv2kqgtIpT31tvFK3/aaG
8jmWZEuneO2AIPTDxBkoJ2F9cRohRaEGj+M0Yqw3kDwyyNF0yvD6KVxx5ailoQAOF4DwdgkOLWNe
JoO0KEYOH0TPfHtLNWzFj8MAhhtRacf4/Ac6O4PVzoT6adSBeUJxzdeYE/bN79556Ev0mZKDN365
/k1kLp0v6mvIN5Aszni6ee7rcrcE65qOg1Y1glBy+2ka+/SGpbl9oAYIFy2BgqZtA0QxZZMeTL3d
3NZu1zzUlSJBmme/hCPGKMdssJ3uK/SkESjGzkEMDeDmHIyGPvDUmPi+/qNXN2JmXJkLa8aHUhft
sxJNTbxxicz8jKOURqHrsWFk7crMPeC5nobYaTkkRHTIwzuyo9Gkf1YEN9Xx/F5+JzX67ka/cT/X
vggdfZB9AXaFqa7F+W2KlCcaYVakCfZSQ6O80LdAI2uO4b2JhdNP01FvtSamUV6Tyfd6bZ/aeAAQ
COySnm9clbVSCzAKGILH9LgJAMnCDZmmVsQJkvgoaRI7qFQRmlp7m2blbujMr1ph3jMud6Rkr91U
bvSrVr8UTwECNbhc3NTFkZ64Zgy1DttVW4d1PTY7DeNeUUWNYW8VSm48eGuPD7Jcfa64QP7CXWye
sGjbFmJyUKI2IEJvHgZFgM0YN87IGlQALgOzn6iAgISSLOwYEwRmaIY1LbhVWNAvzHgkJ2V/gs40
zeYCuHlodKW4z9JMHppYz0LP5rE/OKkWSJ0XB+gZp3snd4YgB/AzpOBc+2LXdXZGVQq1sBp8wJWC
4k4iAa41Qfb8VhVpfLp+fdf2B9A2xEQIskDkvOjmZYD0pUbRuJEntXMa20+xJY4JcKcZ2WofbJla
HEPHjLU05wK4TF5h9swKJ1dAvBwZkvr+Hz4KsQleCkQpH8o3quwloIworXSZdSMx8ac7u6617sdE
24je1/wrsrx/LM3f/C4lApexqY+QToqa9ltZGn7v/XDpGGIIwzebn1mxu/5ha0/Te3OLU+fGacVK
igZMYRNwds0v/PG6hdX78+8HLclvAYLsnTSFBeG9jNZXnVHfKbbaI2s4DnBH/rNsy+Ivl7VbNwqY
YLMZ4arEC6XTl8yt73oQm+pu+0Rd+UvE2gFSQztoOd1XZItUYP1D8cjDzwJltCy/FWBUbF0yOijN
eg+ZdA6Jl7yJ4a+FqpF2YQjjHzPzjr47IEmemhQ4JlRmwVqQe+QHNbw9uvsb53D1a6CP86fMZ36Y
1TW8URBX65yIJZ8r9lUkvwu20ZdYvb6o2v5RUUXbZHH2stQp7bRHBy3V7q0KIyUWwCDZMymer5/A
tQoiZgn+NbRwGbnoWsweopgdqzqUzRi4bhw0/ScJRUeiPoPitO0cvwFhl9rSeV69X4gxrLnRhVOx
eKLMApPbSeJgGWPnTWT9Zyj+bFzh9c9DT2C2YqFib16eCKtJhWEWxI4S/S1J0tHXhGwDSCEUvs0a
IHlBqeWoT7zSTj10tUbAMa8v8Fpki+QDE9cglAMgY/GRsdBLB9pwTjQQHaqIei++txotP1etMzxq
nt59K6dk2GWqaX2WxdNGRLBaicCFmJGMUKf6UM4sUNYnGRdOZIz2TVrlB/TtwzbuAoPUz57jHFSq
fogk+2mOzQkA5HNW9Dcu7zFJ3d/wzv19fTnmc7sMugGl8f5UV2dM1eV+DEMydX0V29GkdYmfpW1/
l1SMR3rWqMcm9eghIeI/NO//qHpizAhPzwfoGAakywJANzsi4EACmZkAsoV2flb2j1M/6TtFqn1i
dMd0/A/wHWhuAEcDdCD4wJdzlYnnMr2eUNhqy68t/YFOq42OuO0dlbXxJq3NE8AU2J6RPs3z4It0
Ro+LaSo6w46cQnDhc425oaFqgBFZI75NqXyFC8h9IvVmN6R6cQOiweJusBpx7oa+P7VZqo6SmSJQ
mrJ3srDP17d+7dV89wOXwY+dZppNOuyCMrObtoJcY9n4wv77iUlssDE3z21kq8usrmioHqcm3mbw
zHxtaHwT29WXGEws1z9m7RzjTUH73APv5QfFgwJtJFuz4dA88BrwRgAFrx5qO/5hlMMXsxZboKm1
t/K9PXJ5b5zWs1ptNBDZT3oIkfWHWG6Vf1f3B1BP+BygcdEQuzTRK5MpC4rukchd366+2YYMCD1c
X7c1vwbqCRxP0DNCPnHxHNIcJKEJa5AxiFMFrZmxrI8y00DDuoVvWP0cDHPgezDV+mGqnk/toLg1
oPVsjj+EQj1wcp5QE974oA0zS9ZxUL9lo6xhxqAqkpQdkeXuTHvLT6/uPyZC/vSMZl2By81hZT7W
DCPakRGPv5KiuiMF3ejlrR7pmbBj5gb7OOSXIFFIkBEhjvd4kE+mD7JckQKf4SY3FHMm1w/CyrrB
K5qoWEH3D52p+de8C9VAGmMYYo7lefFUlINPeuR1W8C7LSOL4EZP8q4vMtTYScoPdDqoHo1fbyOI
X9kaoF2RlaLIiIh9+fByu3RJIwDu8PT+BdRtINZPt4j9Nmws3844wbRiPQFHMZbxU9KqOzefXq5v
yEqgglFpBxE0wiWgIxcvjITqsDB4aUe9qPYQobvtm+FxLHnYmwB5u9M3YJHfMPCz4bdWTh1eghmU
YuPd/gBuYAaGtRtI8EZ80E/I/KiPUax7Q3V7M22P5iQ2kMNrfnJ+ekARNysmoud0efBkmuud5lZ2
FHPySMlnkf5I7uxiCqVjp4+xnqQ3bZECruZ1GEzmRsR5vo+hurlLaaF/63KdnwBD29rhtaOKbilu
Ay45tG0XF5zUnRQE3ZqI2Lda/DZCSNtMtzD0q4sN4UYLwiEzBHwRI6SZCUqcFsP9BuAxM5zqMOnF
y1Q6r9iFG6s1N67G2pkC7BVl97mciBmhy7VW0tIyBFhW1BS89RvbDdnUvAE3uCv/yENqvww3twCo
34oCVtwMYt5/DS9W0xs85LpEoRIPIp4h74LeAk0a+TG4cXj92qzdTEwq4+bjKGHKavGJdkPaXnWD
GVGndoMGbcyDBY6lDT2ite9BZuug8YxG6YeFNNxuMIq+IpFAwjKazsnlBHyUWhPidds6ivOruIjR
UcoB4HRWl5o9zuWuZWj3jgDbkqhRZgJMApjDTeez7Ko3kHuafmFDN6tG1nB9IdfOyszyjXozIL4f
qXdymow0H0301cWt1IedKwBWMLNvID0cAgg+fzE9zfS7AnS31y2vbSGaeTOey0G5fPkiALuVA+We
mJHedc8p927ziW+8Omu3G1k2lHtnzk2Il18uacmgGpC6qRmVzRF8Rn6shV36dv0z1rZtJs5FkXSW
D1j6IcwpoETrVRQ1FqRUvjHwHxzSxD4p7fI3AVfVscBUYxhXYES5bnn16/Bs4bwAoP3Bl5dVY5lC
18zIaMb+q3Dr8dWFlGkoyLBFfbhq6k+rCL0CDIMvXrBishVxNEmjOK/umcuPuZHexFW2UX5ZN4N9
AkwHMj3LK2BkTlONdo0WSH0v1U0Xf3ONl/+waCA2RLQNvAXAApdHwtVK1lSZZ0Z9Vb9adDh6LP4p
O/f/Z+ZPu+JdnDWhMhsPtW1GHEqsYUUgNKQgLY3UMN1SIV7zLuiV/d8X/alDvjPVGHnHdJUA9MBs
SXykE9qROxXdqabLA52jGzGY41Zyv7ZVgGmBSQRVLMQf89/fWRWdYnTkOtr+U/FliOWDWfCdBXqp
v9+u92YW2ZFtJDy1KpNGSuPyOWeUhRbn2tswGd2WqTnUWj7AgHoif8VTAV3QRZI0Gjo3zTSxIlQ1
qN8z2u+bjDWBdKyi81mSVXd8UmpflbIK3Sa2AyG0MWhAWoioRgEnkLf5sQVf4m5MDKvzB10vDk03
VgGp9ObGBe2Xn9nt4E9Ox27sSp4zoIM/6Vmdg8DGio8JMEJ7HUONoao6n+cCfsA28GzV9o+4MaFh
YU1tHAxDZftwgYXvDUMXDCn03DVOiM8q/aul6doXRH1kp6WquWvUiHYlKt7AWVNgSFEVM/zc0s0n
K04MP2MpC2nZt6faqthe7+OtlH3Nh+JCoziCPrb1oYldSTY2tAX8wNO90DQxpQK5GE0BVp5vqdiu
3QRk6+hXAW4NEOHibheZN2WFg+ej6ts7QJEiUcUJaKisT2XvQrnF2hpUW3NhyHJR5ATMHOrci0vQ
0TZpOo2aERKub46j9khB/r58M9ND/WNicQE8lsR9X5hwYYYRKsN69EbjOLfNrt+zNS82z6sjZQdl
KSBal9d5qvJRKzvHjEAI8doa4maqp4PNKUAHKWQJMR/mF/kW/GBl+cByi84iLCP8WFYlQVgJSWBb
mJGy3WBwmV/HbCPIWDl9iDDmGjQogiBDuLjT1Rh3WjW6ZmS73o+EtPpTZ3Kx40KjOzoY9kbAuPpF
KPmiS4FA7gPX1tA2/dj1wHg5ZraLiRXKfiOkWf2gdxbmX/Du3R2gX+cNBSx0afxYWt6x09LbuoNs
UFf+tXoI3CMCJ2AhAbzCqVj0TXNbIY4nCDBUFn9LbLSAx0F8dkdc4Ounb74ni5cXrWycPRABQ2tm
CX0A9dJQF3FsRkMrfmmxkfruZKY+J/V/soS9xmXFncUc5OXygRm1oxCIpRFt2lea5TuXl2ifuxsZ
2B/BreUXzcQ2aLGAbvgDJJ2SqW6ZPZCoHfXCVzpXt5jAsnau23QRay0rLKtO971mMh9N1nTPlj4q
34TLhixTnYHw2XakCSGapP7J0epF2yTu98Rqxy+FO9rBmDXunSlqNA9cDYTeJskDI4nFE5Yyv+UT
HgvKGitQpkyPbR9jhADimHxPYlrexjlKqL4jMHripNQ+QrKj/oRJoeLWS+I0VPlxartTDeCkm4Ru
EQLhe0jGIhzB5qUFYxKHpe3eZomk93AYyGS5qEMdYxmPKfjagkrT61vD7a0zoP7JbzhKd2d5WbOv
s2HaZ3JQoW511qsY4Bk7W7IAKCHnt6ocBgG8jPhEdFpIaTPuzNgt9igfsceRmeaNF5M6bHt9S1Bp
7VKhuDdPgIO6DOjey1PBE2oygWQzAnmsXxuPrnvPy695/nz9mG+ZWfinWMlpNBXM9EbtW+TRdB5G
PKxGkm7cpxVH6AGKORMIAA+HzOfyezCLWTopEyTKQI2mJD9UnXEULmZOqkn6IrYO1z9s7dmDYiB4
wqGkBwX7hR+Eni+TVmkSjEu34WixhybLNsqkax21WbkT9O4Qd4V/X9jAkFjTdrIxIsVs6zkevWTn
VJX+Uoz1EFbCzl8h9WeHuqDiuddUcioFUUFGujjkHIFPnbL6pZS6d4/JHvZyfQHWFhwjuR4q6wit
4G8uF7yeejMZssmIUjM/MI+7oU66exLXo58JftvWm9WCtSUHiRpYmwCmmyecLy26HJg+rUZqa5fo
Ezvf05wEf/9NGJ+DFiNU5AGvXLhO7ngtZVAJjrQxyqqvRuIGAt3Sid50wxYR6hp8C9oz/xpbxB/1
UI4KHVsCaQDob2kKNPOaJDG+zCLAxCt9b7VleawyJVDQApLLmKPh6x+8tqRoYc2TcwZgl0sv1NtU
8IRUJnAu8ndn9p+6aoujYe2cAH8EHmfMPoLbf7Frk+TGCLFyghQjPio3FLpzrMoXVZ81fQuVsb6m
aMUhkUZhE+wdl0ek6hXIdApuRoK0O4TGzxjb2WPo8oB24dHo+k8ZuHmpzZMATeqNp25t7hRm0X8H
zySyeWuxoWPb5DarELeaMq8B9KK3beoeCFx7Bqrlqckt38gFUKeu9kZGy/ZTLzkgxxp9Pk8iXN/Z
9aUAlg1ND4wqfxBYJGnXpRMcamTnNzUa3bGFZzD5DgRqGINjjRh5mIp7pn+/bnftwaeoHmP+FsPz
oF243AGjyj2qAcYU2Vln+wPj9NAqA1w5uoYBW7fdopGYj88y6kCmABJHiloUrtOlPcmdqS4nQlDv
ssIUehs80YM+313/qjUrQKyDoQvN3o/TbyoRnIwxt6I2/Q5lpQBUV6ExbbiU2UUtPwWKpvMlIQB1
L5fOEXWSAuJoRWn2kopd2uzAI5pnQ8BGMPKKNnQBZLj+XWu7hcahjmkGPOEfvCY8GBtHr8d36Ui8
mUS5PDWP05C9abTYcGdrb807W8v+JeAImUJ+bkW5boBJie0AU7/+NX9u2HIFwX4xl1jB44Hc7vIw
NKMjC+5OqAsNpf2pLZ3BH4HJtXyiTZ2ARE/3I+lFeZxiffK5spOADdlNbt0PJgVvwAA1hsCW3HqA
hi2mGkkf0wDZRy39ShlZZEGb4VODEuQOc4EohTDV7PLerFs/NhBfw+XaP5TupKcp7XESlcrZXo22
/UXomIJOuKcCi6pq15uSPIo+6/2EiHrwnSp+8PA6iE4ESXLQ2kPh6N2vFNz+ZzKxn8Sqk9e0NMqd
1Y9gqBcQMHULVdwiaMj9YaqGPRmn3vfgu456nBUbd3rt9GNoHbB8BCOomS/uGM86b5BkREVqSiy/
IGMBABEiWjPduAFrxxFOyEb1ehacX/oKTSBYs1CcjzwMnT2aBZQV+iHOvk1JkjzLevoP0wZoqMBV
4D+Moy1TZYwtW8qgEBMBvQWUp1u33g1DXW1kRmtfBb7HudOB+aQPhQbEUKCkB7oj0hIM62o0vccE
wEFPujsU6sPrV2DVFoqTCO3hivD+Xt4Ac1RgmkH5MtJ6tw5QguA3zIjrw1T0KMIRkGmerxtcOxtA
fYH+2sAnfEj/s94YxpKOFlB9blg3GhAJ9ikDWfB1M/PNvbzZBur9QHMhCp7J7hffZWhjOxQFxhEK
M3FOXof+TIrOrZoAvS5ad7xl49CFtRis3XXDK7g+WEbHAfUU/IAPT6RlFxII+MxCrbk/VDoNBqn5
ce3AmzXtHYfQDW6G7oNPwguMvvyuTX9PmAfLOCEoFjhzqW/pUnVT67LBppFei5MJ7+pDjG5fl/wp
ln+tAI+Z9ZkRmaC7A3jOkhsV48gp5SlaO6M5BLMIepYYe2/aUn/+6OouzHiLMgvjOqaXJkEBOi1a
5yCtmIMJ1ihfx7QkUcJIjjJw0bLTVAn12ynH9GVjWz+eW/wCRNKIVDCL9jHy5Zn833G3mDx37SvG
moAIxPiPbyc84EoF0AH2GWoGGZxvb+w7O/Ufsi1O45VjDaAyphosF4BNaznWUEkLVFEO+JoYPE9h
fp+O2lfwN0J7Cuwk/VaOvPLNmMMEggSHCGRNy+dOq0urILn0MNMThyI+lK7YD7G2cVXn47i4qnAW
kKmbc2MMfy6uqtuWmEh1O352WX/CtHJAjYgVZ0RXgT7tN7Zx/seuGVvE3MYwUM1oW37uqh9Yab8B
2sCU90wlNzZ6dkmBmlqvxFw88pve2xo0XHsdAPvCYoJIB1XdpULPSDNeiRZyQLrcW/ELce8sCRj1
caabadOToDuL3dMtwvnVJZ5L1gTlNvjleaPfVUQhrmR2BFou50y77+0piMtnENsfdVDKjMkGbGbl
0OB6ADwFSnb6EXRU1ygys9HFBgLTbLQQ7Gjhw96u7+OaERRB56gNlHDoXl9+kGBWrTJM3JyBogqz
4cXFDBzCtutG1lbtvZHZd75bNelyiNsrWpwH1QVV/rMZPQRgP1h2sN2N71k9F+9tLd5sXXkQXWOw
5U4SPS59p6E8iblzX4HbOu3UvnW7bySRYeKpSCvQlvr/fesiEnYAufVoZhdn1bAgh0RE3d6J+pDI
I8027uDHkAOU7JS6DvRccA2WLqNgAByQwSzA5ILqqflQO8Fg7C17w8zH9OHCzNJl8MKoDLh9HJGU
+F4m/ZZsJCirhxCib6DpRz/+QyrJiJbyVBKs2fi1NcFX5H4n+ka3ZMUGxikxhTh3B2czl2fQbGSF
ScCiOPelCBwwb5XTs5f+NaZgFtT818jiNgGqqutAYRTnqnrI2c+R3FRbPZm1Aw4bKHWAig4SXUu8
eV2AuzeXAtuB9MfqvlTxTZvclshMOvu77by1+lHTQz3dXT/XKw4T7hKBGLomCG+XjAKtK1gTK1BY
I/cg6uTQUzN8qz0RMkB7m2kj8VkJU2BtDqRnFRloS13uFiqpDS8cLCQY3Y9G+ZVmrx7GhkX/0yo/
F9lNGf+X4/HO4GLnRuX26I9nxRn00zshvjXNqYTG4fU1XDuDqG5a6N/OgYC9eAdzT8xNyD4/W+Pn
Pn3Tql9uu9Gy2zKxeH7sBtOaYPvLz1OzSzwDXN2nlv2HcGbmEEFiNZNWoeF5uTumrQyOrESeS7fZ
G0oPhXsrSbuxWivPG5420GGB02meqlmcgV6LBfDDTQ1R1z406TFvCww6/IQIyvVdWbXjgXcZNUSM
KC+j/FQb5FiVKItSr/Zb5fku68IyUX6jfbluaWVzMCeEBw4gP4xSLvG3ptXyLO70+izLPBTZN4ZS
ZFuSjXVbKUBC4uudmcXCybEkbtoO+CBDhGmWoWhWAUjYB4m5y1V3BEGqP0jTV3+v4nFpeHGJVK1B
YwMs6udiyoPBfuCU+CU5/YdFpNDhAdXgHIXNT8e7YMKRVmJXE7ar7sebng2HaXyJ642HfMXnQWcR
A7yo0M3qLosoAuLJpjc6OHtDrk6eVYTobW6Ed1smFjcVr6nZMQ8moL37A8DInwSVq79eKlQ+5sop
ASDmw2TcxEjHXZHKs8qKY93wB6LknrpbQfGfZGmRC1zYWex7URDU6uDBoSedqxu0Cn/WveOAnYWb
d7nDjNMECvLAbJmzU9YQ+3nsuPctdX6ZvW6dZaJbRzBj9y9Tkld+ppUgdZE02w2280sTWYdZbWWF
tS76Wzrx4lTT5FfWIbeYqPZsS0mDxoQqRjO6r6zv8Ro59GnSM/OgScc7glczfp4qndy7SVq8UqNk
gd14INu3FCryikCfvJNl4Mg49o1aZ0FmdF5QelN1TO2y3ssUSrRN4tKj4nLal701BqhtJkcCOEnY
lVaFKWWWPldZ3pwmDtm2dDDoq0cheg0gmfNcdE5zgLhO97mXZRfEtt3tkrT28FdP/5RiXPHWNQRG
Ml0j+ezpiY1+NHhdfYq+EBp88/8mGS12Fdul1Q0oJ/IbAPwtAHQ9iIRUtLzJCwkIF+b0/dHJdN8a
iXZgua0HjqpZqEoCJHghgQjs6JaQ2Epsf7H385v37jraSZlNXom9l9mvMtlBucbXMVUkhlPqbfmd
lRgEudAfbhnczA8VocRpDF1msTiThgS2OkvtszllPhBLp8y7M7YQois3FIU1NM7AorQCkhYehfYA
pdU5q50wM9hD1m5BDtdNoEQJwIsDcPJi9fhUgIDEycV5kFO/ZzTT9m2ZueH1d2DFw4GSGrQ14M1E
dWlZGEiZoXV6hynApGmtkDkVtCxbKEBUsXaHFGLD2tqJANEH0CjAxoEFfPFNFDeWQVwF1qCzNJFj
DprJVj/HPAsgDbjxxK0bA+QaRRzMmi2x+ZSVZlPUhTiX8lQULxaikMRDU1fWfuNujtnPgc3yoUMt
8B9r83a+O+yaOyZQW4G1AUCSNJ78RAtb982V58R+kvwtARlpz79d3721U48GGxAjgMyDJm5R1jHS
AUCdwavOtAT/Qn+qO+7HVAva8cjGA7fr4Lq9lSgFtTmowc/+b6b9vvxIFRNnMlRcnpsp2WnqbgQF
P9lqTm8YWcK92qRuO22EkbTRb2mSnQbNuJfx9PeYPIAk/v2YJTGCIduxAn13dXaqtz7/1EyjL5Ed
bTEG0jmmWp4MZCyI7VEnn0kDF4uWJokG91KdOZ2cY0yhqihR8w9KCVJ/yxy1w2QxLSRgWUV3SzIf
VAncH5lt3LR23Z6zlrOj2XbsjoO5LehSfbodwZi6m0C98dhyMwtGYdKAKR3VdkhRhiRpi6CCgsfL
2FreoWTD5BMp4QKk+CZa9qvvyuwwjF6303SXh4l0k6D2LAlAFOiOhEJpF8VPFxSipAwM5GK+QYYz
jVvll2Xt+g3v041R9RVCphnaByJHYO5RtVi+dyJPeGIUTnkG7g5wL87Sg1AMNNHMBkp3jNXwYOSV
u5Od/pb1OQcDt33W06wIZ/Fa3yhL7QRcThry0n3SKc1Ds0uyUMMo6G2fdC9OUW0VdFa4NS5/8yJr
MwhvLINb5Rlon0PZaZ+9Nr2NpfHZ09i+NvugrJXv0fEInMxdFgNmNm3FvGtu4v2yLU+XF+cN1DDK
sz69adqNCXHuv7/zSErAy4h86yMk1/Zc3gqERudKlqE13Qv+2Fl/P5qGf/qdkcVCVp1yXaBEyjMf
vmbdCSRcu07e0bTaA1208UErmJBLY4slcz2uEw8Ui2eqvjbaLVh4glx7Lcc5TnqpvE+6Ve0b+rsH
cy/mjrJkf31BV3cMSGz4XLAvYujp8j2YpsqlnWvjfXNe8v7NczYSlDW/h84FOqgYNkZ/eOEUvLRI
QF2Cf1+4n/rpNgbpXFa9QgNi7PnGUq75H+Dl0Z9C5A7WqcVK0o6YJc3hf5y5bFsl4ag/J8NNo35U
7ZFbXzcWbqWxgOEm8DuCnhRjgsuXVE4sB2YWG1fEbe/bgyB9kEEb7IjfBl2GEQCC1MKwyVSW6X40
3SZEqDhAVH20MbygFUdPcw0fTARs7w48vbEhNrjPLbcIgEYvAi0VNPU7XYrnRljDk2HDy2WZ5zw0
YOV/1Bv5jMmSHCQ57XdLFd0zL5jzXNqQK0FaPZ5GgzkBs5pSgs7XrcIu8YYfNcvaoNRlfFB2DAHv
tq/8WkzlMydD8/fQEcQAGEWGJgfCUlTJLo8WetB2S7ROnmEqwOCuKl8a7yWm1ca+fzzCOLuA9mDO
DHsB+sFLOxWD/6rsgp1p8Tvh3PeSv87kLw0szvDoKLv2kpL9D2fntRu7tXTrJyLAHG7JDsqipJVv
iJU2c858+vNROL/dzSaakG3YMLDgLs5Us2bVqDFexvCrXvyvqypH3AIWrvQCz0ZgcKARGHjUEtkw
RmNQCKUQEAB0vEwoSMU3pf4YZbet9znlWdqgmWr9aIO/rf5HsP5m4U3QHuKq3nAIc9R0HiDMCHCE
WjisJhHk4hT1ZpJNDYQ/L32QHcpGtGPUDkztZ6vuW+NFF90kf71+kmZ3emGRqiMVRxhgydqer1+b
g7+uewWL4p05UXexux4OqG8ftkK1URX5m4YhehPPrYiqJ8a8O4gRewU0970VvRn9TdqWG4H+pRdC
u/PEziL0lhTB7LJZqSwRfpCecQTrRbbynW6FBDw/5HwjUrn0r+fmFo8Y2fQH2fIxJyrf0sj1guOY
focANlLGjWN2GQnPLcW813XwKJd4ZqmpQiHLBrDGvn5oY+0VhtsbId8iYbwcEGaoDNPEDFobN36+
TkWkidMUNxLyENmNlzZHoSr+SNA893DslXW7sd1XRwXlI/V1QMMXD9upGMZ0RKPITYXuTgs928xE
WxR/X998l5uC9zckMLRM46AuDremlPBpBByeKhjuAfu/1kaVcDNMv3tPu8+m6c0Mtm7ey2OFTail
57WaAeiLDR8EnUVvQSK6YloE9hSnSCIbf5Syv6mUeOv5cumDMTazLpKFgEFjebpQJBr9sWpFNxu+
eOn3FBTY9RlcW6dTA4tjlYeSWUwhBszx2M863AI04FuCdOtGiC4NFZouqvXne082o3TSG0t0RzXb
lVPjTMKrWu/+w0ioF6DOQOb2AleiGXKpQMwrukEY6jbMfvoR1AD9sJBbbGzu1VWZoy8woyitLFs4
qFnI/lSabDuxeAui/E2Tkq1b/l3B69x9s/SA8cgKgeq4KH8oYt/HMHsyHj3y4U3ByQXiQ1nWnwWo
KwxpUh2/qv/SZFHYQRDedHp+Q8XErqnH6WWxvz67a0OescwgBXD1LOL5EkK8aXStp0lupATpjTlo
6a4sjC0KpJW31szbjisk1UFFZpl7CAQt8gMlFN0QVW7pLdPjYwAsV36Sw/xhBkBojbfrksHJp+eu
3yhDr7lIIElI6EKQAtXLwkWSfM6LRJomNx4QV7GpVleOJsTtlwH3fOhkMbvVlLHbuGnW/AlsstLc
vSVCH7dIt2Rkm+tW4gT2GaQLtAFMj1pNzJs3WntHiN9usGet2YOCQeTVADaSmPd8JcMRBsXKr0W3
lvRj2pg3dXab6IfIu/n4jjm1szj0I31oWj6W87i8b1Nc3UCr/OW6ibUFA0TK0VZnYoJlbFfGnj5Z
0jgBgcyPWhA9aqIHXXI3PCaydk9DdLxxV6/O3YnB+c9P8n9JIEWBKWIwq79p3R287bti/NSpHy8U
46hI9VFincGxy+bisAhDX5vmPdEXDq2KBY3ZUfzr+uyteOVTI0vCIVB+lREFGMl7aaBrW90XqdHS
K7YFo1w3NKsVGgCZAMGdz1qkD16czpeY1dzUwh+vua/6T9fHsrIwhE+wpxBGQVO83NS5hIKMIMgT
zUOPVf0NhpY40EATvl43szISAJpzig843+wNz0dSIy4x1ro6uQpie2HaPzaDty+rLfH1NTPoeHGN
vct6L4mzdMGK/cCMeBMUwUGoOjeFPBbo/MYJXTWD09FhtmLelp17Y2+Q0G57Jq2Tj6PQHeKi+QY/
+ga0Ys2p6yottyAfIC4hI3I+a5DmxJWe+Zway/JsTxZGR0nCW17Yh7hWGhtawpvMl271YkLuPv9d
yVZtt5H/dn3xVrwFn8HqUTii93LpaAc9GEmnRJObQBHWJ8GToKVf2kj/qngBb7Dx23VzK0AdWulh
COcah7jigvaqA5zsAf6eXK2P5MNUSNGftrK6m5Cq3y4oh24/WlPioBCafKta2glzT+0pyhg0SV3/
lLXTQeRPvRyHAg/rYgF8yIFFYf6SmR21gptm9Cy6ImLHiNzrllawBwwanfh33PTcsnO+1qNGGbhO
tMmV9bx9DPz4aywMyIJMcRscEx1cFNqo+p1YqbXT0Ky7awVjS3xpJVahdEFwBnYS5t9lbx1K4oWR
ttLkDnWwV8zipVG25JZWZ/TExPwJJxdB1kdZViuIOBNc2vqAmLuwq/wY+uitRObKE2fGvtMoBAxm
5v45t2RFRF2dHI6ulBSkwH6EibgvpbfU92mOfpW6l+sLuGKOBWThaE4WuR7mPz8dmFLTmp01xFxl
fazkigbebmeZn2Stg2ikdDrZ3123uLJahNIgwaWZeYKg6txi3BUIL2jQRWbTn5i0Qahs5Z1XLczE
ikSvvBSXQCIpg+3QzHLDnZLvtfDXKj4eUc26HP/8/mIzFGUr6YGVwa9sdk4v7mvoWZBvLcYPI0Z4
UM/KjsChpBkBcz5TpdfKmWrC3ik25tcglW8Mr/15fTFWroQzE4vdFo2yiISgAEWdZXwvu/jgZ91I
XWa4+bAdnBFEGfxDiXGZU9Zpjc7qTmObFWR3o9IJqgel+/RRI3DygibVqUXjfpdub9LRI4JPXnJr
4J6kqPa5HB/9QN9Ylst7BTMwIiH9CVQNvOL5spgkg/NKop14HFB1Eg668ZJKD018lMXP1wd06XXO
LS02WtDoYpxXWBKGN6u8S2X6WsOXPPl4ru3czsKJF3okpHliya6k946qPLdlYhcNnSkZghOoauw/
PizCndm9gcC7gHWYFoCeBA5rF7l3tDsCdKQeO0Oy5WkjfLt0BFRL/jW0xC3mY5GY4mzIM+X90P6o
SMNeH8raXiCdMrffzvSTy1CnBzBENxU9LQUqTpMaR7Yc9b+KJj6EXfxLnvpv1+2tjGjGPbzDVBRa
ahY3u1DC2NNKw+AavfEn0dPb1tgiQ7h0CTMRApE7z39u9qUJTx1rqVVyUlD+LzPIyLbuuvh4fRgr
YQPUJTz34X+Zw96la0sSxUvajodVUTyO2niIqaKImY4O863fPvr5XdKlt0X+Ycc9E6ZAo0dnDrSc
5mKfUw01g0Hm1VDHlhNM3e++VPdipv6gnXAjMFqbRcj5aDkiDXbJKIH6TSqJbU6sbd1k3d9eehKC
L9cncWUvsEL/mpi9x8nVHcHgRbKiJMxuhF3cj491HW9UbFZNkIoi/0k94YLrvBRSqYyFkJA26tCO
zZsnWew3bMz3/Xnei0WBmwdZBJ4LbLrzYQC2U6ahZhhCb8HkmzynpenoafcjoXcKbpnODutywzHM
v7mwSUZ8pgKkUCIjtHpus6BULFea0Lgoc6OaiUZHJOV21oxPZSQ/mX6p27Gk2pBtbJRxVyaUxhtQ
1Lwo6fC9KHYOQZUHbdbi+sAYBtCtbSXuVp4hMHwqlFTpFAEUvIyGc1EgqSUErauAyWvzg1jrj6Jw
UzX0aU03UhPs4M4/+uZ0sIatWu7atOIIdRKGvP2WeOdRAeNpGUnrTjr4lRnbmZQff9uwbAwQnjwY
Fy7YxlFJRn865o1cpuahYVdKrX6r+OZuSjY2yYpvp8DFKwpeXQr6y/ejD0y1T+FHcvv6ddZziIuf
vkD07/mHsPh+/SyvuAtoLMhEks+e4eILv66qqa5mDYsmB8aNPjS5k0b5H3g7Nhzvmh2a6ADkcOBm
Kcvzjd/HYdpldd267Zi4gx++eGX1aphbNa618wWBvqzBdSjx9F4OJw8TqQ+91hUzN4/+p3ZffeVW
ah8KzTGjH0Z2uD5783FdHmfWiAwKET+Ix2VEJihVBhS5RU84srMATtvf6URKYSseWwGZzHzW/xqa
j/eJy7X6mYSwng2lTwpKtGo2PEyTd6PoxedSaW3Rb57VOD+kYHccNfkTge1lEZzrw11JsPAZsPPM
CnczLmDeuSefUYuFOTUiXiST6YFsmsc+zHjfi06l6ZRzml2Tpl9FMX6ouwydN7G+CU3l0/WPWJ1z
DiEvOVCmF5FP0UtWlbcRO7ZV7TS5MbsXw6A5aQvL+r71LxYXmiBOB0z2F/FIBzXcIHgcDa03aLrM
7vNx+FSgnFnHMDqIo75LI3UXZl/Nxv81QHGWa6lBLJk5lWj+pqNgJ+fDU2v6T4YUHwsleTZSaV+L
W/CJtaM10/TOpTtanZf3WJv5JGNCJiTRb/LyIQZBYcZbieKV+wO6AdJLGludS3n+iJOVn6Dj9LQs
Ht08Dp2SgJ0SwvV1XTm6s6Q6FwgNKzOv+LkF+sX9Qiz7gV5JxTGA1I7lSzP+VrRPgfjLG+/N8u26
wdUhnRhc3MV+kVsoSBDSlsKDUMu2uaVJtOLHiZJodgWLRuC3ZOX15cbMjVLsXKWKvgmTdWimBjI4
MP9xXtO0rAUbj92Vo3Fq8D34PVkkVQ3jJqykDtkWGsyHA/BPKEzexI/3fs3h3z8De48ETuwMeUzH
SoKd2LQexdG8qwLIrq3qcH2BtoYjn++ISurlLOunDm3h2G7lJ736lHXfB2N/3czK+aGKq4NfmRP6
AOTPzeRw4QDcbQdXRb+8lgc7IeNVb9yza5uN9Lc2a6FoOnQT50Z0dfz/my0DeVzHr3n+8eQATZrU
TCH5XYHeZ2ajCWaQ966uQROjho6vj3ZsvIoTqhvtxmjWpgyyL+ITsHPwq85n+WQD9JAhqjp8HG47
fS9i6BkfIHq4vipr7uDExLIZmJIozdtm17tTHR4BNg4NmAunyu+T4kHXQ/rKNrbB2m47NbgIHapM
lep4wqDe/UyT+z58yMvvibQRh6/PHHUBiKxIrC0lStGTU7OJkrsr0DwwZhQRg7mrdaulcXX2KPHy
xgAbetGtkBYhGh9+1btlJfb3cdeVjxb0Kg5Uk9m9MUDUkLZid2PUo3UTxKO24YjWRkmcgFo3GnoA
LOe5PtkfdQ4uiBKM6Er59xFdW8l6syhhXt8ha2/5ma4A7oIZ/XPBhGN6/egVUyvxDr3xtdKG/DRr
H8bk94jAXa7/VM3MNsKtJO/Ks5EzRlqS2HyF37dU1aE1FQBHrfQdBp59gRxqId9b2c6rJGcGZF4f
5tpc0nYvwi3Evy9ebrkSjHoiT6LbAAB1cCTJ06Cr3fNUCMLGjL6/kxYhz4wEocUFeDbgwflbTtdN
oMokDqRgzG481PVzKL7w1D/kMBlrcJRKk0MLjK30tV3RciOIB0O80wXYxPYZLD2q9KvoEcP+LbaU
+ePbstySfpTW9jUdRszHLNx58cY0C2vMKgVMwaQevcZwck96ViDqIh4GHf+ghke93lFVBaD7U1Nv
4/Il9hJHHfDoygvCZHoZ7Ipki2R9RVPWgpuO48wLeIWAtzYyLzYTUZzDczV9sELTpjteFPqXNP8l
ZNELjXgl7Xup8TBAXZL/moKUak5nF1N19BTrroW7TKj8vRk99230YtaS49f9hu9ZX16mb04g0zS1
fOzVceZ1mcTylnS5m4E9Tk9i8zqV5UEiai1MHn/e3hr+l2oHNXtIlbsic4MByuIkg02w2leJ7mjG
AADcsyeBUUUvH97rlJ+I/+aUDAWU+RY92X9eZfZw8JlUu2ok/MZc9h/8TCn3ejZu5YJXjjEPGTAG
ZAZIWSyfMpHfCVpVs2SFUBcPcZ2OhyHqxjtt7GoH4qL6kxm3xWslWMLt9UGuWn5HuPPcJnU77/GT
QWpyrEkRJTG3N+Vdq4vIJzzV41NW+YceuOlUbZzqi4ttbq6C8omdSa88m//c3jgJai/GEjmnXKPd
tI0Dm8Jb62iTF94AuN/q0r1wWAt7S+cPe1bdW33j9jOvMm1/diYGjwkP442BXcTXs6E5m8ZDkOO3
xKcnpgzOtB9aVyo73al137wnca3YphB+ljva94ESb9VgVgan8PREn4eHEHO6WLxaVxLIAqbKNaYA
0e0yec2KSXIUy5O+Xd8mK8s2s3ShgEJYihTyIiw1U53qW5hhydN/ZrX+TBPvrdcn+y5pt0hiV0al
As+gQMbFTD12MaosnCTDL7XSTdWXvKW7+lY0Pl0fzoaJ5dsERJMBkRImJOGu9n27lJ76LcTZqg2I
NeHxJGfMNXa+01NSp0FYeoVbh/BCdlracTsnyVPqTcbH9x65aZBtdJ4ya8vVSb2Cx6oeVa7VpVpq
5400QFpfyjR2EzPmTZDc6O0UbtQRLhMw725x7scgfWxdqI/Cdt6Gil9UQEvumtEtvPvCeDakz3X+
rJJba77F4bNX3qZbbEcqM3cWGMx2ZcICIGLsxuUbaWqTfhTkvHLpFIxvI8GYHCg1hI1Q5zKi0yQa
KN61ZTlhFx1ApZEOQ69Pueu3zadEkr92suTAQr3zknhHdQVC27bYSaU2OlYgbrw4LneP/M5hTI4X
dAAH73z3SF5nxIPYp4hGdbtY9EG9inbTbmycy5k8s7I8B6qS5vAQIAplZeLnnletN211ys8fer5Y
5yYWxyDQdNo+eil19RT++dcWynvwyUe1fWz9H0XgGh8uCLFUgBIIT3kLQgi3SINWUa7qihCn7iDt
Ktmwp2DrPXPp6s8tzLN6cmemctdRGkxTF/nlw5CwKdLgpoiMo6R7D+OYvl53ViuLBEXi3MdAlZ2Y
d+F7g7DV0aEaU7fJYTBRYieWtlKp85wsFgnoMbEOmjw0Py0vL9HLzT4aBkYUe/eDFX7zp/TB09pd
nIr3QkPXtZ4cVam9CyRhL02DM5SIVOnNRsR1EYywdKefsZhYxchqK0eG0J20LnbCcHj283Ff583R
oPEFZMPfsJq+X5/dy1apd6Ma15sBw9MFMjgP1NoU6i6FbhcVSiu5Cerwgaa/QyVH9xB+7rUOBtVg
tCVon5R6cuIhIpMcQWEhOmIV70vwbBu+Z+X0S9AyQfMEryrNTIvT37ZWrU+ymLjoHNtq6dJUt0P8
eMPKytHEysz/AwsZtIKLjdUYudCPhpG4WfgwmnRTPgfRa5DBNFzFdtO/Vh+WDJ+nmuAIDsEZp7Ys
iACyEaa0i1K3yp6NroZS9QBXiR0Gj9XMpViIPDvim+vruzqVnBuRFl/weUu4pyDkUxc1uAOlvGmT
/SjB9OltvGU2bCwRFn6etGmjM65gFrNHI3UMf4TTFg/IihUKsrOCLVCL+XV37nbMiQSLnhqZ62df
h/JrnH6O5c8fnqwzE/MnnHi2Zua3FStMBPIDNPY3qvZTiNoNb3MZSwLKPBnHIiTPOzmSaGHK3Eb6
2ojpUUkhlQ5Gx483OhveXf3CrZ1Zmv3NyXDUUFemONMyV59aJ47/GElqF1pge8EBKcu9kfwySh7p
meqYfXnM9MTW02PWe86UP8P56yTc+eKDmE62LjyUE1SR+XdIFJ2+M2zLim/GGDFHubSH+m+S3cpo
v4TNJ1gkDpO1p63WtuS/I5pLWfw1qUcaaTPejrvSkHY+7GHogh1N7Y/YfYmh/omj11H8NfA+aXKZ
msZnK3gUpa2ba+Uq4ShwBucyALWNxfqG3SB7SZoVc5VBl/N9rUUbx23dwtxtJxPDX5Rwcw1BI12L
C1eWBgSnQNFZ++t7dOWSmJ/l/1hYjEHUtXZQZSzAEnjPs8v2vSPXo60XB0Ho91b76z/YoxcYdQce
JMhOnW8iKRYTQZTlHPRH6hR+An26K+qHovd2snDvfxgYCls2rh88ENl/pGwX8ZLGw0Rtei93h0m5
V+vvSbrFer66RKT96RiDtB7A1vmAmlFs4PPI2QTaNzX5lccb8crK+dbodpsfI/CIXeRblaSdEA6X
WSB63vL2NZS/JCXJpK0O/S07i4VBby8KY08qXE9K96HRHsv23jNpaN9yI8zHwoswHojoWQ5uY2MR
lUhpqFh+znigHD8U6bSDy/C2q82N23jet9fMLPZ1NhWpGUKu5Qre0SwQAst2TTT9ByOMYY4kuQrZ
A+drP/eBibVqFa6ZVbvOon2/aY5VFB6un5l56pdjoSJPo6CM2hhUNOdmIJX0TDUOS9fTCztun80A
msG7aoSceespv7YLNKzQL0j27KJ3ztA9Jfa0pHRHE01fGebHjCJG1Fm3kEVsxKdrJ4ceGAJlDZaG
C4j9qEdlp/px6ZrNZxH/rin/Yd5ODSy22hSgBTd5UQmGX9iZ3b0UfVfR5Sn/Fsrx4yuk0aU840/n
5pDFRii9bkz9MShdXyGJ3vTiTZh4O3jNSGZTP5iCT9ftrS6TgdwIKT/il2W2V9CDRMy7rES+6Xcm
/pbEnNfsL8n/fd3MxeVAg9IsfSBLJFGBWS8OUdkAZdKgiXUnyXwwMslGyKz2krfea49BItxHirkR
zVBnXG52bBKTkZCAMZhqwCIuS8x2nArG58oRDZNSpUtOXsPcmetGeiw7X98LSeY7Qetlt95oQF80
VvlXM/W6+z7qofFpJ+sOWbfwoKb+tOsIW5wsplNEsZLoAD9iA4aj40+tztGHzNipdfI19nsUhwJd
oPnC7BAZFRQEMiL5rSsMf19PdUMzcNXv6dIr78ySp4rhCbLdDqMEW0en21MTZA+kY4W9HIbtUxOl
xveEq24fIeY5No3sBGzAIj7U0IfUZmNXyVs+PEh9/Frlxu3XYD8F+q1plE7yKtwKSf+iC/Jt2MnJ
Hnn3aV9MHdAPSSxsA/yY08pa6oRikdgTnmQXB3zvMEBiFIKQcswEMdahbqG/L0bRlmUe1UGa1za9
Wsoxoqne6ab+syIIzU4oFcAuVl0c6m5qGZEvO2FTaU4JFvAoR/6nOJv0QyhMJt2kNQpQrdc7ouT/
NZpk2JVjluyFvMnsIlUEKo+BZzehVx2EDi53eeAPtFaIdnUw5vaoVIpdFNCqDTronly0/sLZlNll
OqoHuuFQzzLV4LaPCD4q31N3SqzINi0LiNkm0ngs+qQ6iOoY2IEcys6gBaEjdqhxCGWoQQ4wJTdF
O3m2ojHCSCfyi/Uk2WV88jfN0IK7Nu3Q7Gyt9oA4n/AMzIzXhWdO4JrCKLCFUB+OtdVUe3HQu3ur
DgqOlq7YUTSpN9FY1Xtyk6Bj8iQK3bpUfo+DJn6nPN/clhFSP0GPpOXAK3EjDLzEiHEocJQGaX7O
+0WOrivRXpIHPXaNsbw1m3uZeoL/EOahA9WImGeHuvqmVZ/76CFt7/VhK/l64alnBKECIAD0HbIS
y4IK6Yxs6Go5dT3DbZXQ7mgev+5pLhzauYV3zq+Tt8Vg5k3SKOQqfPkugFezDAI7FJVdjuDVdUsX
gcHC0sJV16PSDUrIWAJhoplD36taztNkC1S1OiAayGAKJ5V7oeMq8oSNBZ9sQASgQc5/VsNrLv5p
t5pJV1eG8iRO2tRn5M55aKB6fl1P8MW7rf8WZU+MfWNh3jllzoIP/h8J5hua8XDKIELOLUw0wnkd
0ihuUFcP2lDaSIO/FN33WtMfNE2zo1x4KXTl3oieCuMIheux8ZrXsTyKIjpl1DQI+OxUj3A+3mNa
WbuohtaOZ2MWoCtdhPY0xrsedgKoRm1z+N6mf3pJtHt1cCZutuyu6Px9ayY23H5+/OT3GndrYqve
J58atFc+y4Fmq/UxhDS0ULVXaag3Tt9F+DXPwIzsMUFXI+0qn89ANibkyaIhc+vij9I0DmjXvTf9
8mn+3JT0W9udp7YW62k0folX6slKtA9yK9oj3niMttb08oo9G9DiWg8EFZWpHCO19tVI3mpjIwm4
tilPBzGfjZPDLDZSyA3L79PHabfhT2v49PEzfGpgERAn2aBX7ciebA3PKZqCKqS4q4Vf161cKnie
L/w7YuFkHKWVthACADeOKlHdx6oAPzDHgVvVVPamXnc2eQH0/wwxJY0paEjKckHnwIb34KF/lnH6
WwrMb5BAb63g6jaZ6SVAJMCquIT8p2phFobFBPje05S+FMr3Sv5oFm4ePK6LJCP8cBfReZpPQavC
rAVvAAklr7BVq7GlfAsaurpXICjgVuH5TLH+fK80pdrGhhBlbmgG+2K4VfRsI6SU11wxGY5/TCzO
b936PEHaMHN5zui7utLHW7NWVbuSqQBBGR0cFejP+kyInGYq+kfEhtMbbezrnRxVKDuPkWlPUvDD
iAE+TxrNhmUdQH6Z+NAEhbCBjeUQ7glb9b3RgwAdTG/cGb3a2paJX/MkI/4vB/hkRIsYeUDmKcQ6
OHhSy3393NYffaTPi09HP1ne90T+4oAZXZwMMUBdN9J+NmNs6/mtKCcbC7O+9P8YWZbLOjhKaypk
1CekWCIniMKQr3YbRi7Lqu9DIUs+lyN4DS66E7I478uxFlI39vL7MPV2sTrtJyV6TUtppw3JHsXY
u9gTDUeehn2g8w5Q8/11T7J6XOGC/79vWGxyQ2mb1itQyUrKZz2ISJl/7qksXzeyOp0WbUCzKrlC
q935SfJ84CWjnmWu5vG64TZUtA+Lkc9zeWJi4djVJJaFuKsyVyS4H6DB9Iw7Du/GQFZn68TKIhMF
n0jXFB0DQbfQQSjN6UILOe/D9ela9QonVhZb3JqqBqHvPIMV62tsAb1Q76z8Uxxs3IUbZpbFjMxM
cSkol7uwcTwNuWxPfmSr8q9B2cAPbCz/EiDBzhfKXmU8leIxWyEZduH39SnbWBht4UhDD1xGXTCW
Sir2XazdRBDDp5G5wfWxbgYBWlBNJKaXnTcpZmbKywyE6eM0+UhWfqJD+fpQ1pflXxvzbJ5c7Xrc
N4o3lZnbybodNY+CYDh+Mu7VfqvOtL4u/1paHMuw0f1iDBiNN32PROFrM/HmvD6YLRPzYE8G4xtW
NQotJvJx6in6Fa9NbmwEwfNxuHgGWP8OY/EMyKTRSlQdG2j2fvYrVzH6/aB+J+vRhapjRYGj9Buw
97U1gr5IpW8EQO5FS7eXwfkRy+zoWDp6eWLL4ZOV7f1ki75u3Q7VCLryKPotX7eF1fuWnpmEw6R5
2jalPN8hGftQhBsolLV1mply/s/QYg5LVWhardDx0OJDZdRONm41Mq4dnRMLy2e0V4n0VchYaIzf
ovxVKe+rbmMjzB+53AinJhZ3mRxKaUF2i/2cH7qUELi0HmreuK3wHf4Ep2z/fHxzz4h6sp0zeMdc
bO6JF2lnkOxzu+6rhii1mm00mK497wh0aC+lIZPes8V1Y3WNAJtOmruZBHGOduyCn0EX71rrV4bG
wfXBrE4eJCXzgxqih2VCladqOVm5nrqowe88xXeSws2yXyONu0J/s9nNvbod0IsE4UV9gu7Mc8eg
tgi7hZqVunk42rn/KgqZnW/xsW8ZWexqOTQtgc5aYAhj9bnr6qdk1BwJ0fDrU7fmgIjhYeFVabG5
4Gnz5BxJECXN3GSMDjFZwvwPUCsQDzlK7KlTa9l+jL0No6uu4cToYvPBmlhVchdT8rbcYEx3o78r
ILDQlC286+okwvlIMyKNKhfdppVldV43b4xGetJqEgvHsN3wPqtjgamAZJQFUdfSzQ1qkzeFCHQs
483qWQ9V2dhh+myan64v1KqXA4wLAJuMlLGsiov+6NEY2aZuUUoPgzp+EsxxI9ZZnS2g3RTEYJO4
oE+FnyJUcwGQUWf9EqMvPQo3zdfro1jbbgAxIYYFtQiL3iLWEQIx0U2f+25sxFu97gHUWztL+jJq
/8v7z0H5pLXRf9hspyaV89NKHk9oIpp43NAvH6Sy2qUk2AdTuquG6PP10a1NIBcrZRY2A72f8+hP
Iwa47jqUawmxQ9Ly5U+lVmzhw3BIXgugoajmI1TGqV0YMZV61OucKTS9/EUs9FvfpCnq+kAuGE4R
SuTKxpOC9QcKv8wfDII1WkofNo9lLz3LhX8YPf+TpGTHJP6Z+lD3Rm5izS9x6U4QvmjKd6ocULfD
W7bxIfOGOL0X5w8BB0K6BHpuiNLmKT+Z0iSsc2kwzPbRK62XVLR+NpnX2nHoqXYbR0fYf24HVb1J
I/9olOIvJQCrr016uxHYLvft+2dQgFS4F9H1XGIPzdoqSR/yGZLfHUAZH7taDXbN2H8eioC0aUwm
y4RgzVYmcwts8f7GOJ8DWiBVGIahlrJm4YLzOfAhYEEdr60eJ8rZR1hl0jujzhCdhQzACL2joAtf
UIk3H4uxvvMi7UeldH9Vv/ojDe3nziebGlrem2iGiNPIqfjkQWx9qCgN7BH1eAWdL+/gAMgoUE07
GK9vAw0e/2E45MZ0p1jTE57CMWpvl7QheZchO7Z6M/9HY9OjeV9OeW6HhfEXAb8HrZOiHdppkWP6
4WEqtGNIfbGLYV+uS/8gRuKtJXPKxfYtlY3AEYA3+VIb765vm8VBfNeeg9qCU0J9FVjq4owElNR6
ofDqN2U8VPoj6JRmizlz4Y/fTcCzAnMi/ZwUcRYb008FayqVrHkbh53YOs0W0dPW7y/uSDMa+9CH
aOJNUZwEhoJ24xlw+fsgScm+k9F4V9BaxBdRw6jGSK3fpIOgdDtKNR9eg9nA3IcHZ+9lUDYZPsp5
ZYeB4WvjwbhV2d1Wxu5ynbEB6oUrHk8Fm+P5yVB78mly4NdvfXZEGCKRj/0W7Hhxv7POmEBQGnoq
Op4vAiTLH7xOFTCRmzu92Yn+bhL28RYKcHU1TqwsVjuVB6VqVaF6S9VvkfJspfuPHgj6O3DjQFAY
ymX7cZynE7XQ+m3si52gHCh32/VWLLm2GidGlg3IUqcM9ZgY9VtQPE/a0ep2tfR6fRyLSP99NWjs
hOzgnWVv+arw4KMbuohTEfY7odlrlQNKQI12fbALi40Tsj6cf20tTog4mEFSVWnzVgHtlqEMO3xU
/W05nKVnj7xy4K+cQy49IIEFgaNqHTcbKDYGoi8ioKKRwxZwWPMWCHeWtQNdAlLi+rqs7d+TddEX
B3HQS/oloC1+M9UDRd96S7hu6/fnIZ6EAVU7NJNXlwxh+Dp4Dk2I/+H758ZGHqywwC27dYQooMO8
VOq3NPoaHKLiy3/4eYqDyH1ACXfRXF4NYtR2vVS/qYOtlI68cSpWZ+fk5xezr8qTYk4DPy/Kwj68
Fdr08PHvp2xF//3cWXfR5awQhMVKnbZvkxnZrkeZ+frvrzlZYlrIJEBEXLbZiiPqAIiLtm+4YBut
DWt0ZNmuw3bDzspEUQ+D9AEeBrCf1iIuEKIB5oq0Gd90/w+Apeznh4cBCgXwGOVs7tZllFhF+ghF
iTG8icmu6w9TettMx07YGMTKZM3gaB6byBRzfy9KL7kqQm7ehONbmx7zaQ9xjefdRRvpm9WZOjGy
iDnFWO2kXozGt5LHxed8+g8399kg5PMDHXZeFGt+Nr5F9W3vO7SNKMnxP6zGyRAWbm8s/EbrlJQh
RL/ngPRB0Jyw+2CWeHbhZwNZnL1oEMap1FmNoL4ZgBXUGy+PrdVeeD61GSSfxiYmisYmslvd42Q9
WFuMLuvLza6dH+awwS+s5HLnjWKQj29A0SRqdltY263fn0d54r/p7JFC4E7jmzQhDHYTJRv+e+WK
YxX+/f5FSs5LzFQxpGp886e9Jx1KeAKKw/8j7bqW49aV7Rexijm8cjhBsix7yJFl+wXlsM2cSTB8
/V3QOfd4iGENitpPephSN5EajQ5r3d9OqypAEoUqa2BGoTh5OQTNDvMM5ZFjAJQYrdoPsWsq+/sq
VmfpSgU3S7XWjHmLitcgb54B7zrX/r+Tz81S1GipEQ0YgtPvLOrhPGyXz7ASLFRtO4zQdjlFSluh
HnLo5EAZPrSytGsBUHxfw4r/h2IplE7gZYeNyu/TzjBQyhMlSuC0+6E42cmjGj5m+sEhe5UIdK2t
Bh6RuPcAnAYISG7B83iYwGIdqkGvyyin35tN4t0fzdrZvtbArTdAbChBJawaDIMXPieHEWRugiVZ
27UWkDOBWAg855sraQBgzmyWuhLIuYeqniI9JeHp/ijW5gngsHgfAWsFBe7cPFmE6ONsRHNQqpKb
p4ULlJF3aMB2eiPdQVf1zbUtVdGM0pkA7f1u1CXu7+3y8YZnIAW4UZEbW+7bmLBXTVdNAapciYbK
3nec62v53Ax12TQntQO3QwuPnYwKW8E+WlkBYAvKoFDAGxWo3dz8JFk794bS02BAhXDuRrPg+9n3
XQWg2B0H9AY85hHpQacEf+pkbUILtl6PQZx74MJtdV/RgvtLIFLBHYWmiVMr7KECRJYxMD0UVEAI
zrNIBWf9UHcO1rMZKjTpMMUfxtZVKoGKtYVgFY1IecJw4B2x3EhRPpeTAy2Bfkxkz5a2nwP4lv8T
z5f2RKpVVLIG8cMXW3/u0u2X6EI85/PpZpePpId4o9sn0ofC2hWDwFasWLyFCnU5QXIZUlnGqzcI
vzSdO5dIDKPz8B3H4XqatKWSGWSOKDJvxqC3UAILovPkn/ubVbDMPOhOrEQttdh50Mfv0s+s+PMO
8ZaCY4eIL6MWX35/BLpfuy3HIUBeMetbNyHvcFpRcv5XAxvglTum6gBUaAtoiKud+qCl+/cMgF3R
gHthT62l+HxSAdkWtUNQzfVOjvOd6D3KjuqNQQLM9X8VWNw5q+2M2jo6RwLbes7A04IAJsAAPGl0
S1vAAbay1vD1gHsO2g1G2MkdihiRf2eUlSooVHf6XQrMnkg6txBGMwK1ZoT0qt/18FvfYTEWX89s
4tVCS21b53MN+fW863I3FD2oV2wqOHvAXQOrhMXgfSQS5bSjCgHNnv0trp9UAFumPzdvJqgAWC/K
IwDdz3NhZUipge42q4LsSZpRWrjdpi7Ec+srW4kWAw6jCuTJpfQr7UUv3bUlxhFA0hb3AeMbWi5B
P8iKLklaGUz6s9N+Jo0puHRWDgN6V5B/RsIRwLt8l1wxtRo1MrUJ4rL8MMbJoUtaNzUqN2ztvVqJ
MNFWTDjQ/HD0LAAk4Dxw1ygeWmjHjMYmoLYvlWQHOgqvlwNrW7ka8zkAKQOPjyFxMXSz5bRlsVSF
Faicg/hP2LjtL020LivThmoR9Jcz2CPUcnDrkg82MJHrvA7SBiAP8aEHB3FzbEvXMl/v7+CVQ8Ig
5IFGDQg+9DFy1grIHdY4kLAOjDGwkVIlbm8c76tY2WRoioH/h2YK9KvxCS90LZrpbKlVoNsesY/C
9h6BfD60H3cqjgjapYPM/qhrXjv+c//7VzbV9fc73CmMKEB4zVAHZWfH3u+q7aXpU04FDo5IC3cv
hREthzDWoAWVLdGDrnqk2xER4JlortjvVzYXEaH6P2OpImAXIKsqsFiiUXAnI5bMVi81jGJuH2O6
l+rHUHJn0aYVjYI7HoSQTq5laLHCY57t1Mq7v+Krx+/vjuUboJq2mk2aQ34K5ir5SZX8WD4kCUhM
BUfj/nQhus8tR6kQkhS4Ast8HxW7rn1Kv3Wit8X6bCH0ARRQIAbyeSklMp16qJ0qQI8mQOWFRR/r
s/U/+SY3iCLSBtNoCNZc/zJHHwBIWUSnMvwgTDuv2ioM478D4d0dxyJN31OzCqjqpQCIjV10rt5f
+fUF+auCjfXqfFhtSDNws1VBqxzBMyg7LwXZpxtZrt/uD6TlEctEpw24h7n9C0h04BGh8STQURIa
n5O+3wl2MDPbnBOKqMpfDdw4bGKoSR7CJhrNg9Of9HJnVJdUOtTRPlQ+TKLmkdUtdqWOS0dqtHF6
0xpwYEx3qly6veCABYn+Doe7paoMaPKxiQmr0+NrNwlOoWCyeC8OwbRUnhRMVqR4uuk2qMb6B0S+
VvkU7t4TubseisbdJpkVU1TyYCiGGrkj+J+j8/0tvHpK/s6Vxl0kdabordlPVSBlB7SIGvKnkT7c
VyFYbj6XlIIJM0p6TFjZTK5Pk1HgNa7L1zXwJaGFBjZreQqNsXRAYc5ukeY0JZ/R//me7/8rn7ul
qJK3fVFC/mQcjPghF9VlrC/BX/nc6bMcPPrslH1/uE8M4CK54Uawk/+aEEBZoUGXQWRyU1RYSjRY
wK0M2vCrWe4k80OaHu7P0voo/qrgrNRUF+huenMNHRf4M0OOguV3LDSANw28XVk1Ng9qMVp5WfXJ
iMMAKtXxKFuCMok1c34tX1tupBo4GmNs0yowjUNRuCQ9qNY+b17vTxRbTt7YXmvh1gL0bFGq9LB+
qvRaT8ckRybsECveLKrrYmb0niJuRSyrN/KygyKAT0fpjqSP6F9TR2+QP9siJDPR1HF7WBlDBCRp
WwWowJtipHxO8/gxHd/xkrqeOu7iKHq51aYMG6AFLBTQASe8cN5xpaPo9a04ETl8/nlQ9iQcFWZw
m4fwJKPoFc14gsbZNXt1rYKz6VIxzSqYY6vAzo9K92zr77BX1/K5bTyP3dgnEeRbgTa7yrf721f0
9dz27ZG8RLwNF0ZeAm99X4is+Zoduf56btcakdknAKKvgrD8nKdf5NiXREjyoiFwmzUGCGPRTNhG
43QItd0Q/LsZ4tyPskXtmhViC/XAqOhQKtoIFKwftv/fowjOL+1UWFW9FrI7W1XOow6q58MYfVKS
L/9mGEi5LbUQ3BdzmUML8Dws7aRtJJp9u5P+LjQgFpfyFTMGWksFt0CtkV59ALXHO75f0xhbO8O+
4O+82e6Gjo4wSfnoKTPaj95jKRjcA5olGPDKjVuQAJ4IRYiBku+Sxs3MI8BagctzfxSrxwGGCKTF
SOsh8LacJcCzZjGZcRxkBw6nO5PXZmMZ/n8W4koFt9C5RUmGCDvuiV9z7nb/3B/A6mG7ks4tM2H0
7+OEeEgX+rWbpIKzIBKvLeenkRq9Vgs4T5J1LLST0AFfPWtXn8+ZO9JpahNbOMyFebQP5bezJnpw
i1aY20dhRfPaZAEpI9tNyTPiOKXIYKxPEkqXwYoHLDD+ySJPHcLRBgaBmFQ67FLRO3h1CAYLCTJW
WoTPl4ugDV2dtbSCh0zQDnMw26/TO0oYUAOPGijGgc2a8ZYqioR0hUGHHLFa5eSAk0JvBRt1bRDX
GriNWpI5H52e5sGs/QnLZ71+0GQR1v7NQqAwEBFawDUaGqox3gBFrgIGIJmqDQmAoC9dCnyIV7to
txolTgF3e6p5oipSUlYvakLcdHjEEA7jAHjUzecOhYeASwCfLWAzEQrmlhyEJhYto6F80ebiAZhe
aS8LvPGVuQK4G1IK8MWQNeF7E23JDqOERNVLIQGnCw3xItN6c7TRMYzOCpQdogUJSTHOdHQp7UpU
fJQvBi5Q+ex6Srz1CoUGHDjWXYlqBrxNl5tW6tNCcoiTvETGw+SV5cNG04pcFZBSUciAMiXUgnJ+
TGvm/WyGbfkyoU8YSCVhLNhNt0sAFic0POAWtZFc4BM+4xBXXVNZ1UtuuqCsqkU5t9sVAIgkoKlR
YGDjPPBQflJUJOie6/oX8MPK1cFsTiDrsZvNowA/J4vJ49TJjsxHHA2YprkhNfCgms7wnL3StLq3
dSWWKriFtuVIGhSU1F2MyM/HQAQwdbsOS/GcaSJSOtVdCPHVU6LnbpaKANBXFKB/xgFFDEKMOohp
lhtVL0CXMXa1fSG03k/PYavvN0/QQgFnl8DM21NwktmXGUBdrR26o6Dj83Yr4YRdjYA7C42GYkQz
xQjGsvUQ0HJ/OTm6WOdy80ozY4ECK8D5AmGKR9GYxqGc0KKbv6jHOho9Xd5cAWUjwotEIVxKgIXi
Ql0uhTap8twMTvqCagrXPlFZFEW5uefeFMCZxMMBDZg8P5tpEJJqvZS+GNknpIkT5XvcB/dX+3Yx
GM4xbjrTZEk83u4VrVLmqU3Tl2LqPMPYlfquA3iTI+qpvN22Sz3cuUgUkk1OCD3EcNzqR5w47v2B
iBRwi2GD67JqJyioRrKfRn2nxFuDAegRAEEGjBMI5XALcQcjDWttUqg5XFCI25e1Z8+iUtyb9YYG
wGljuzAbi+7L5YbKbacc7WwYL3rvdaEXWvuhOW6cpqUKHsMGzkBSmAlUKAfN+OSIqrluthMnnrOu
SUes0B4gniiP/R9A07l29ViK0ng3a820wPThypbRKMdXA2RGChDCCVriR0nO3AHlSvdnaW0YzFPC
oxcm5KYOYASaVRtrM71MZ2o+UPJCptc+2ryfVBRawa9B2zaS53ywvZ6VRo7qSQ2MV3A8yiJw7ttJ
Wopnv185sPOgoFOxgnhtGPeNfIy6evNeggaUMmgyKq5Qec0ZcpQx1H0ZqWoQty61dunsbV0FlN9g
CWCdEHO4AY1B1R4JK3glwZTvu/qUfWjrE9p37ytZmSbEEBn1GiplkEflB9HNReEUmhGUcbRr1PNY
f76v4HYv4et1FcEHeGgoV+IioXNjNWNNIjNoo/NAZ7f83iDcXhmX+2pWxoELgvUB6ShUV96wP6+W
29BmyyozyQioc1ClnSYYhUg8N4pUdWq8ViC+lc+G3LnpvDUGBEgYQIuwFBq6pG7IZpraiRuZECMw
m9L9baW54Ejf2lYUHyIow4h3wXnKr3PqEICd9ZkZpONLA2DlXlE8x9p+pEE3ynYt+ALZSizPnJPP
aSWVoxkAyth1gEUb/t68ygBggBOOOAfD0WHLdLXKk1qAMXaorUBXDn3k6aL2pZVlxusBsy8DkgPF
Y9wNVKjyoEVDZQU50uN43O+T/dYBoA8O0ExIbkHJDemM2Tt1NqLJItCI1xa7OhOgHd4OYCH/5n4j
sHiZZTqBrHzo/snKw/3Pvz3MmsOiiOwcq2Ag4+a/cIbW6kyFBEMeu6A3enbG9tmi3y1983ZdKuJ2
kt7YETVVKErCffkojXsRMt/aSMDipqmqCSymm/L6EUAINKyz8KI7xQ5o+qb+ElJXaeXN9hVFgtAB
zwlVgjeIXB3KkpREr8LLrO8K8iHSBQ7syoJDPmN1Bb8kELW5icqqUa3bvgsveFKn9JSIisdv5SOX
CAcfJKQ4D/DFlyfOyRNHKhzFDjoPmblOtM6r4m0GE8TKKUFNuxTfhXFVUzV2grCwD2bnHAQWif3/
IrOIZwmuzv/JZ9vgymCYYOBqC3BOBNOMJmCP9B/l7ZZ7qYK7QY0pyzUlhQpwvkmdW6lbYycYAqCi
EFpCbTpgN9XlEMY4zZpxSqXAbn1EH5wiFpy1lTVAlBLNJujEZnwFnNNKLGo5lWSQwP6SoFVTjjZ3
aKAEV4EDgGJivHxBLbEcAYNCtQyrI0H7WOoOEEs3suSCBm2pgI3wapWbfKzbhrQkUJL0GPbWY0kP
Ru41qmeq3YlotsAMrs2YjlJcwOOgAR91xkt9/VgXTZxDX5KdtfLJFEQIVsU7OHSImWloA+JuIfD8
xIiNVgTtrd8K54CSqnesOKhRGP6YAi4MfsWHWGlr0y5I0FBEqQ+1utmZ0dEnLSPlxMDhbh5ysd5P
vdk6RqCBS0bZgbjg/jW0NkFgjGdxDcCYg1FqOf9j1JRDD0iooGk9+ZcsqkFZFW8yQC4dYfabaCWt
ut6qh9QMFNrt2vIwZJZgACtmCfYO7XssjgVieG4DVZUSVyhPxgTNs1dXNVpm9uAQescsXSnhDJMu
55k+UCgBmA4iWec83tqmgWN3PQrOKa6Swk7DEAr6CYweQAbf/lpfKuAOgtyWdRKzaUJFued8tJzt
7hirQ1dxyBCWxluau35ksF/oEbG0QCvnBxBB7+dK8HBYWemFBm6lVZ32hKEjBER6nVpwk58EW2ll
s6JTVsfjAcR/qCbkVlltY3QoyMQMquhJ/6TT7bbIwBsd7biocEd0hsvq5mZLRqoWZjAkX+xPkva6
eY/iuQYoIRUvaWbFlyc5KpWyGHqsMECYte/x9PO+eDa73PVvgbwUb3MLPuvNzRNqTp7NlSQF5nfT
oDsFzPAVWHlLRxS5X1lmsHEyXHYHCK+IiC7HMauNLNXp7ARD+Fqbxl6vqlMWbvb19IUSbrJCTZ6T
kCkpjE/lIROBFbOdwk0WekzQAMLg50xgOy3HkA5NOsc9cQIGLmY5P03TJ9mD9iVRNmdhgU6L1UbN
NqiRNGCpLjXJJmh5YBXh0tDp2MDrUxrtkLfq8f7q3x4NwwLrH7qY0KIDv4M73WjajBqdTN0lMlvX
HwCGtV2+jtsH7i9QyW5ei6BJMOaS5t2l0H7nR6P6tV08uqNZjA9IWOhKXM5SX4bWOBZ2e3HGz3a0
U8p/KZ+zrqSaS61pIT+0d9bLZvgdx0QPPJt3fD+8Ss7wDc48ziNxwpdJfmiMQ7v57kFPNKYebxOw
ccO5XE6OkxOk+6y4udCTZeZ7wEbvt87+m38EN0lXEM3gMwOSOhGEmfL6Yqlg8d7LZPNLfSmf82E6
OTSJDno6VK+nH3M3LmqBglvbh8Q3YulAFsX0wI1ZzlAEUA25oFl7aYdvqa7tJgn8pkgM5LUoUHl7
zqCJ0dkrqHVFcpT9fuV+O00TDUbV4ZzRY+24taj5RiSfO8dxS6UYbDXdBRTro+XGv7eu9PLzuZ06
GnZvZUPbXaQu3BnfJ0NUKLjy/ch9MzhJFIYwXuXl/JhDW9XElrtLXkRu86AAB27zCGDh8CJBThRb
lS85KQtQw81Tm12S/Gu3L+i3zeItHAOHhfWwwBo3/7NpT2ZeVcmlt70WbeoCM83+fXnvAPf0Sjw3
/3Eo4eYuId7LjO/1Q9H/y8/nbpssbzUiDZCvopT8R2VHh/vTs/b9hoO732RAHIjGLJd3mhR1nqU0
uWTRXp+OCtmPIgablR1ka3iimyAyAeQE35ip0zID8miUXORBBtvUQ0Mv98dwqwCUnAhKIqiHdCjc
yOUYhpagrk8yigtNz8TVu81e8FI8U39lIaY4TVAwBfEgnzoYIxC8FSA2gyz3342C26g4gG2JEFlx
qd0y8WYR3xrbiMuNuhwFt1Fnkg7whyE+0yfX0L9I+6n/CrbbzacZcRgbsG/wI9Eiy/cWI+WOoug4
Gy9NCY7EDDR/W3HGAJWBGDTq6xC6uE3vlZlpGb069hcTEKfnTA02rwKQOBCiB04a3GH+UdVKQMaj
uTyA6uKpzJ1dFBbb15l5wki8gdIHaQbuRMdF1ExT60yXOH4Mj5GzOXwBAIUr8ZzjFSVjGIUU4lXz
tc8v5n7b/CDur6LoAFUegLOHx825LnoGPz6vtflSKw+fM+W0VTokAzT5LUOC/CT3SOhtawa8czz4
0dfS3oe1oNaNPwO44hfiOWMXoQoqAVfK4GsTQGO6r6ruKeUh2hr05NVw9iiVo0YJDaih+q4CZ5WI
K5y3d7x8ziDBdQ2dNob8wkEiY/rQZgL/lL8UoAA1JdidKI9ZYfxQSBrJdByor9QXxfFsGcfgvHml
r1XwuZ5Qi6S0QYTHV1S3qXcb2cBBVIERwBKBBhgYmsj4LG124mh9nWo59Xv5aBdPztbQP5OPTBTi
jyzVg3KDpfxeapSyiyPqI8iDPqzE3T49yLG9VWQCHxKe6VK+GsaZrQFnwE9AEhA7qZv/uj//zMpc
XwcYACK0ePYxIGSk0LkJ6mLagpFibH2jepAICljBv/qA2yCVLvcVrWxWEBazZjK4X7dA6KhYyXCi
QUUZmy4JPUVwOYvEc2cB5GjAT6ogfshepeG7vrWm+22erj6fu5XTKabFMEC+LH9TGj/x78/OyklD
/QiCXwgCItDzxsJ85VvkWq4hyJmDTr4+KPQ3GAvLXoTds2L1Fjq4vVQaILQAw3LvK5FHQMyc7Z0a
HLsCR3hlIYC1gi1ropQVaSvuRCRJNzqTiilSz5ay34xLg3UAhYXNKnyRsXL4V8Icd4Y5NmrjdweJ
XJxKsA5rX2+zplZE5NGEwfuokarktd7WjZ/RnZF5xrC7v85r8hExhzmFxYBbxF36+UAtuaZp6+vx
h+TU5w//Tjx36ZOkNUqthfjJuBj5ay1IRK58PSvZZ+E1JFxg95bWaMpjqYslufUbzbOTfWgJXvsC
+XwAsm6lIo4I5A+ppxN3EBjTlQOARAXSwChEBxYxH6fV7DGL80oq/HQ89elDWIEr6zyJ0L9XBsHS
IQxUB28Riy+kn+2iCgcQMvlV/KTYh1RUnbxiKhbyuTWuqQR/uIT8pD6rzsc6ebZTwUSJhsCts1aD
SF2LoUIGnfons/Hu79LbOwd40LjNUKMPk3dDIQUaVzXqTG30Y91V9W8IncrqPox+zr/v67kdBvTg
aoOd0DT2LFxu126Oc8sAcrNfJqd4nzabnVS0dwPxFgX1AJeCg7QU36p1DN7SdvbH/k90araWCQF/
AmWLCkwcii+wlzhTMVKDpnLoUL8FDoH2WmxOmf9HATpjkJGHF39jqSlFmayRDf7Q/lat3xvpRBlH
GNYYU4NqWxRT8eIbYKDmtTTBhw/JLj2iT15gS28PAhRg9vEMBE0c8iPL+R+sNETWvx59IzXcsPFt
OSD51pJkjAKwtCz7BdgqWDwuJ5KhfjGxQGfvd0AoA8tJJ3jG3tokwDox5HIcBAbDye3Ruc8iFPzl
pm88tfIXu8r2qVPuDeX1/lF4Q3hc+nnQAwIaBFHhZeDuWU7WTHTSRXVs+U3kK7/QCi3ph+YPnX6j
1ecUloKHw8rJgzbWR4Sc3m1SYSgivD4naOsjNI37JYh6749nRQEGg8A8ApIW4trc2s+hY5fyWHR+
ppjuR3DsvEs+wlWIhoF1mb+nKfA/mijqOh/lJjt1D3QbweZlxoFbD5auRcRNRcU+6iOW6zGWshWj
zLrzzQj06/GnLv7Ulh/sFxDypCIU1tXJutLF7bEilyKnJ9AllXhjxTup3lpsgFOCfhCUMaCbBYi+
PCTa2GQ5XL4Gz6AfnXkMreP21YY7CXPioKQRHSHLyQqHLpLCJGWeq9tbe7Pd7Nfg86/kcxNUKtFs
9CTp/WL+ANbpzBLkn9+yXPxqozoI8W14BreUNgaVhhkoxb3vAKW20PdycmrPE/odO/nVzHZO9lBk
j9XPut5V024gXpIHzfwRLijqme9PpcIO+r1PYQbp6qVRlo7Tq5LW+5NVubX0TKXvU/w9kZ7TjKFw
GJ0/R5/U+HJf7Yqtxk5HewqKFOB/WdxdGWqV1uRphPP6tf2O9AeSFPcVrO1x5Bfx8kBPAdvry2EN
Y1LUajU3PsjFpOoobS2ywA4HSyQ8K4S74LvwNX6tQuI8mqzOJyVxR8uLmq0VbEwDUo0onsZFg2Jz
NoVXC5OhnCmkqt37qTWevknmuN1dYX4EHmaog2BVWUv5zdgRqlV4OcVflJ/zj63TzzLgwP6CqUQ5
EF/AkeYo254JTX0rPbThKRTZ+9v9s5DPU1eM+WSGxtSm/mTvmvJhVI+WKDB+u4OgAg1OrEYR2V7+
dRBqo6XkzZT69HdiHxxFYGNWR3AlnrNhLXqGnGweMEOKSwt3QAfVVmBKNHaizQVLi5AO8qJ8iktX
qa4meo0RVF5IPACSEnJKiVvRze+0pSLOhvSqURd6BUW6crarj+3D9s0EwhvU0qJDCFFmzucah4bW
ape9baY+PYhwSJkpWFpAfL0J7jJkuRDZ5PdqM3SoaDOa1JdAkGYcpWftB2BnChG0zdqCw9zBAQZc
MnIJnItixnpdZbqV+OB5sxxPBYcxPdyfqNWR/FXBw3onpZKr1DQTPyz2WO1SPdvxjpJ9JjROt24q
5uxKE+c+JmQiA6AKE99R3C45ZPQwARSqF9yTa0fwWgt3Rpqqre2C2onfxe4wuOAfvD9fq6NAGz3a
khETBtvi0gSmsj1IshmlPpl3muK2o1vkD0bp39eyNgr0OzGQWxAJ3hC/6Uraa5NRFb6loYHxQLeH
/bE/GbQYzgZKVPmO0jjTU9tM8DpXyb6xDraI93Tl+1mO38Itp6Fkm4+Zq3mLxEXS5r4a/fphJD83
z85COtN+dc3Fc9OgpKbJ/Uj9nFr+9rwUvvnq47lbThsRomrga/jO/Orszezl/tevHGr0vaDzCADA
CMzzAO4DsEnCqWsT3+hhxS+ScdlacgQjvtDADWBGal9ta6ZB3+f6fni9P4C1xcXeUQ3E/FFYw+fI
kynNjXGOEr9JDsRF3OW++Nv5Ye1ZeGKyeikEabkTZrZtYRYhjJ7WnKLqYS4/yKLG0RUPFjpQRAAX
CdXNwKdb7iBcPj2atmGLuq9JDwZVr6iPY3ewD4O1a1/j2FW3R86XGjm7pI3D3A0jNFLWfeFV08kC
dasIePR2aXQkm5GoegM0Rk3hclyS3pR9FEsZ7qXIVchnEnn3F2dVASjbNVTjg5ONb6afyeDYOpCr
fal6JI7k2UV/vK/h9kLCEFCqi52FACuIgJdDGK1JBaGLmfl952V6trOTp6p7nJN458TbB4NeQEQA
WP4KZcOcKiecwRooDaFfPjfavrIEV+vKXKEOBox7iF4g0MB7y1JSJ1NF5cgv2odyV6WbXRx4+mja
QuqQ9QzxTYaFPseKDGx6vx5+ZOi4ERjZlWO4EM8uwisjCxilKmoriE/jHUmcXWIOnrkV/Aa11Gg6
Q+28gSAJYj1sM1wpQSqLErulZSDrXllU3lREnpGcOnWzV7DUw70d9TGtcqmHHqsJhsqdht/3N+3t
UuPRhYQMiHY0hOD4p6Nj5hki0mkcdL9M88PcCdyBW6cDLyMWpsJWZTWk3EbtE2uQKXKsiELb30x5
OiSfpag5mlr97f44bhcdiuBuoIsOOxZ4dcv1COvUnuK8J34rfS76QzgfzO2uAR4Y6NCzEC1G/J4f
i1pqDmirpTAIx331sxTVZaysxEI8Z2f1Qq9L1YF4qX61f1adICp5a51QPo14pI02AMQI+Nxh0bSF
2qhtFgAiSNOA5f7VyQIz9sh244FaapQbsOwAzobOjcNAGs4ajC4PKpAqGabkWltp93D20MgAPwTm
HFElgzvgVNdis9ftIviEfnF3BCDR/b20shIL+dzZrhxQF2cVKQJ93uvDqRgESyGSz51ppCkHVNbj
+9XxlI4HW+CGrIhHagleiIbiLZQ1ci4CEDOLJleqLJAct/y1FeEek7+Qzp3oVG/tMjeLLEApKTBe
W33z5QD5aF5gbVUq8tDc5NN6wMw7cRbMKOtJvElU6rxiKBbyucnXFNKlmRFlgaXvG3qY510ugooR
qeD8wHGWhg5k7lmggmIPFMv2UdmKloX2dsA9MP+PkWvD8C3NXd9HmaZWNWapOZv1Qz1s9gCW8tkQ
r643wxjDchrLLCDzCaBrwqD27RQt5XNHuAyTeu4d7NEw9yrNo85zthVqElME48AuH9CvoYSe20gF
MQZtQtmJj8cuYruliCPw9phBPt7SaLgBPhMcmeUUWVFY5mEemr7aPFcnU1R+dntzwhdGhSf629Eg
gZO8FJ/VWT8qPZn8zIt+VtGBFrvJ8bYaOhSGIfAHqH88eFFvuNSRozHZaQ0q+2n1eRz3mrPZkC7l
c5dyDTRLNZMgP9L8qvusagL5N3OEQkx0halIt6K6ChSXy++PFAoa2UjtfRnshqXuGk3kytaXkP6+
P0+rehBXR/kxcKxMnTttjdaPki2jeChG0VBLvbz2Kr0SlbvdnAmMAi3DKvMv0NDIu8Vk7K06T0rE
wIsjgpiR5WkiNtabPQsVwIpBXIbhGaCXezlhCbUz0x50ZCLIMe9OX+5P04p0VA0BwA9YZSj94Lue
7RYdBtKUT/70iBhZWO//lXgeWVSilLbZDPGD/aQc+2TrrczKGf9+PZ8kTgqimQ2F+E46hHtDP7zn
6xHgQ0c4q5zgpj7LKmQhTXXy6ZNSnmj4cF/8yubB1/8Vz13LmWoSSiyIn9K9Dbah5GMsAiFeWV68
dFhTONxrZjaWm8eU4ilOylr245a4+ePkiNJzK2OAArQt4qSB6IQPz3TlqFbDFMl+YRA3lDR3zMFy
M4iebmvjgBY4GOxtixj4chyGg/cUzprs56ZXjZ4tSp+vDeNaPtN/dXeOVHaqaIT8Vv6Ux5+L8jDH
gnTWqgqkzpEN1mCT+PJ5Va3CWk7JjFjxPh4eQs2tc0GaY1UFGnvRi4RGAJt/GEZGEelKPc9+XBzV
cEfT02ZeeeSCGTwZ63eyYMV5PLqGmGBIT83ZVxrP/D2LMNBW1hk9cxryiSjFREyaOxJxCY66WGpQ
gVHv5swzt/Zs4fMX8rnbsx7tDgvdWn6a70GSC8oUXXC/3a4BsidQgwgDdisg9ZY7qZkzvatorPua
HrkFOejxnpi/7huO21la6uB369DXTYN8ja/EnvMc1ZvNHsSzBzMebGgh5XsYbeS+y3K0NN8cpcd2
V9apILW4+v2IgMGRQeccnibLOZL0sim60NT9EDeyrfp98o4RIC2KygXkdhE95gx3W8pDJ/eD4mv1
ZZQ+0+P9+V9bY8DmoGULoTCGrrL8/rntbS10ID5OPtezO+XgGD/fV7E2RawYCQVWMHgoRF+qyMwx
yZOhUVHReJKnD/PnreJRJYYGZ5gKBnvLh14sc7bNFvGSs5w0OzcVYuqa+LxFyhI4HtfyuR1aKTRO
2gTyp/rPoFl7Xe32U/Zgd1Rw3G7naamIn6eaaHo1QJEGwmwKIOh4drdPFQydjZYylkjhXbzUGQad
xMQ41xbg1brOld+jACk+BguDnCWPayNJ4zSn6NM7O020k10JuCGbRwCpDPAEDAEopuBMkqMkkaFQ
Uz7XIa5o11EEp+32OMD/vZLPLXYUdqNZj5Av9TvN8fR0F7/eH8HKdlpo4FbZilMnDjtoAO23Av5V
6oa/ElHBw8pWwtUDP1vFy0RFN9fyyFFcbbLdD/LZsj5l0Sf5HbPEkg0m6+RCFJ2bJWhMzLCOlbNl
n0LVq2bXudyfpbV1uNbAzRKAe3XwNUfKubNi1ylOLUHm58d9HWuTdK2DrdSVowTYyrnIZ+hIddea
vFxU2bY6BlyfKP1EpPDGcocT3DDA9irnWf+hZ08Oas2owBFbHQI6GpiHgfuNR3jIw6F0aFQo5yqj
Lj3Z+nYnBnnuKwXcE1ct5NTIu1Y5D8Zrf+haQQXu6vfjbgCtNTwkgOsvl2Aa5rgxKkc502hvh14e
vcNcICP6//L5CuKwmOuJpKZyjpVjEj/U2315TA/ihBouCNRy809OPBKykBJw01Dzxe4uL/c36Jqp
AGAOw89DrBklvcvZ6eRi1qJak8+T4eY9wIZdIFVRUff8qhYF8XIVkQXGOMFpQcTczNJZPnfToRg+
V4NX1ich9cfaSqP5H7XooK5D5orzM+y0j81hkuVz0+7Tx0Ta358qNhXcJc3andFxgBQoHofcWU5T
6rSSk8jnGKyU5UH+U43HSTsYyiUUxSZXjjXCelCDmB58Yh7Xw6yGqCF5JJ9peDQTz4h2m6nYGeLG
tQo2mVeWKSukYVAnjIakQQu+WBGe3sqSMyxJGCYLfzQeb0MqamBNOtp8tq3KlcrOBanjqDylsWBV
1qbqWg/7fTGOoUicVJ/Pkr6P2p2TH0sR5DfbN/zCowMUmCEIRuNRzTkEI7ycstOd+RwqD9P4iH4Z
+mUQQUGvjgO5aLiX7CV08xhtOjOyqDyfJ+XYNMemOFbbQ2OsoQ4o0GiqR1cF/9aSHSrZOgDSz+Yu
ydKdPpfbvUs0y6A+F3hGeKrw3XWkDSsK/286z90Ozl/q3T+AK1sK9UpvsL02O4HcOvRETXFVyNq5
NQ+d/cuqIsQEDiIU5ZXVRtQbzD4AB0TSmy8fpAgyzXWqaOcke8q7xmumGJVkf4rS2Q2h4GW3NiIE
yvB+xNtrxbY3qh5l2aif7aTd68YjSMa13s02I/vjsKOJ4n96+Lji/5F2pT126sr2FyFhZr7CnnpI
Gnp3xi8oyUmYzWDmX/+W++q+szFoI3LTOTmRIrnwUOVy1apVjPPtosW15vfWRzOunHZ3RZkgQHAG
S6nBK1WFADl9BGYjSza2fkU7cKgIDhWvnoVLONfyXA/UAk1BdL9onivlUtFn0uwkVHhfI0Tm3h8u
AM8IhqRPw2hq5FL3Y40didUfhr9wdDCJfyUIF0geW01sGIXuZ8nbcBy2KC1W7ifkIoB1AJUvh9cK
w8dkimJaEs030CUieNLiR9s4JekTyvo3H6yr+3EjS7hqRzZoHTJSmk9bxckU1yoPrfkXT8nZhIRN
b9t6TNi7kMb9Le+P9cLIgnkKJSfwSsB1MT9S5lgOkl2Wmi9VlzK5XO7bqhVfBEVryHYAKAVuLjEg
kapGluckhEJkjvQj30K6rq3/7fDCXtOiNca4ijW/09CMym3qZ0vbSBZwv1i49WYzELbYCvOg73LM
IKRnBJALeojUC5WOAG4UzmDs96Kh2ID9YSP4j2DbC5v1ZTqkmj9wHrlj3G5Y2tX9AHUjh2QhMyG+
Vot0ANZQnzRfj85l5thb7L5rGwLkMU4UmOWR4xKsB5owVFZWloqv9qeWntTKSbdo09cui1sRwp5n
Ud9nyLEofoTCoekwKI9F5Ka7S71gyeFycogn4EwLWtw+CCWjIKHi67kbfem27vC1fYAHrapIXVso
FRLWqZ+kgmgqU/BgfTbLj/oWZfra7Q2vGU8AIL0QWBbGb3TdSPIWn9/q3yLrU5afAtQ9dZ9U++t9
BV/bDV4Jwz0dbnWFJ02lIBY+dRLiE/VDbB/L6UFjD2SLbWFNCW+lCGpBKLOSvMB0YtudhlP4BN7r
3jzHgaP+CYK/uGQ5JAVRVDwIF3XbYYWE1Shl2Pr6WP9Dk8smQH9t93mSGY2M8CqwRaL2XM+mwuaH
q9NfY/Q13mrhtropACa+czpBCQWblXejWnaIc2MGh/CDJLv1h2ELdLGm6ZzH478yhFvJBKejJNk6
f49/j4ZTQy5t9+f+2VpdJuBeENDhP4aw60lbxbmqB8RXJM9MHtEqZO/4aFaFYDmcabhSqNKfX30B
k9E2vtfhSBeZU//o5S0tXE4AoF0w8cHgAnqBtltzAZOs4L0vwYcenqbScGizG6jIS6BQ5cMh6Bxh
KwR1AjIOtZTqMOeJfLSG1I2mjetvaUhQ8w8QIcCQ8AwX5AJhAG7ttM01v2oOU/oNteHINsvhd1U9
7N8MnnpRUE4CBkzRIrJ6jNBWpdH84MNgPAb04W+GR3QQ1ZPARorR7KFRWKcnuPjk9KkDhSe7/sX4
8JmR5+RtgUUgdU3BayPFyCiw0c26c6P498dfqhvWBU9vzo7EsZaCmxaZ2WAldqQjn4BX6wXsQumW
M7VyWjmTB39ZoqZh0cMIEJsy1DVJ9k+BJp+LeC/FL5523AtE3wKQmCNPKKizXk61VFBYDI2Nx49t
NRzvL9HK93OWPBgkNOZBC07hKiIaTYq4T1Vfsr51flvt32G4LyZ2AaBUuISCrgFGkPOuoqoPft+y
/6ztj8MjHvHv+IvHaZhR06gt1e+jP2PxnAyFYw/n/UsEg8RJZoGqBehsbpBqHcQzOulVP8UBir8z
bct/XR5ThAoQW4HzBCXAWZ0LkJsB5K9l0vlSdspRqhc7cbhhKNZEgHQGtyaoJNRFdIXpTYr6Vqnx
q+kSmX6WXtQtwuJVESb6tIC3GCUxIlqOtTE6ZGta45PM1dCOkTi6tTGL5RUNG/deQwzYxRJiU0ep
MgSV2fvh8B3Vc0PyWE6utT9JCNoITqrNGQUsQFXm26GMhR7Jo9H7Nhj/ozJ2ot1ZBQjgLLYGPH54
moLO2bmaIKkdDn75NQk+aVuQhaXfNx9eOK9oUq5YXYHh5RJY/+hghgDLKU5vKE5TO7ndHWRpAw2z
3Bge/4cB4Xn6pRVR6ygmhhQWPlr42r3iaMkxDlW33NvFFz457iIUx3BCY7wEhK0BMom2nUaoXzgG
cO32JrZ9eXNjcLj+CiCGqB8Tn3pAS9IhmUbqR6jyPhp/7NFRyHGrC9dSVbiU96wbeg4smmQhKxNN
cQcpKRCZjlpFztZ7jy/E/AE+kyDWwRVpl+ngnqc+WKZAEZRs8eusjg+OEsBWgLICN8FcRyKmsrZE
ftJHtWDuquHuixtWCu2aQXLEoyuiXzOgIYmqRyn1pf5qJr5Jj5swtLUZ8Dv7nVGPFwzOZ6Cht0fe
gsfKLybqPIzRlmOwtse8NxPaxKFQjIgRNTT9Tiw2hsyPMpea9aUh46XaD76BUb8RIrxZpjZtWTxA
CJUPUuUEr3tvPvQXAKkeEhfYDbhR8zVio9p2QZPXvu7Ew1GTDn8xPKezQJIKzri4y5ENzueAjiXi
XCFww1+Kb38xPq/3heeKrIJIwFlLQTIkNcYPys/5WU4+7R8ebyHkEgBMRU5EeAmNRVklFN3J/Lg9
jG+0d3YPjygofDOYITQaEJFPmhEQdHBTGl/+PrDHge6GJfFKzH+HF75+qrBeUYzhW+MQeZO822nC
8HDNAOYFg9XiFYcC+KQxwdTgh9+19psKav77q7OiXmBHQjYKUHDAtcW9TUpLqqIxa31Zqh0Zj9Cs
OJhbEZQVGwEhgPEgToOok4gHN2NZQsFN3vq5XrrpMYi38vMr9+Y7PSwQbmi2iMqeuYIVBYhjWj1o
/NF4GsrHeHgaeQ+6DT1bWytgJOCagavXQhBzLsVuwB6TSFirccqdkP5mym9F2iIYWVurGyGW4HV0
iGsURoe1YvrXym3phi6vzIFDYPk7AuhnkMTO5zAghVO3MmG+FJwTxa2n/TfObHwu/yYVTErZygsd
46MmWbLfetWdtvhDV3wLOH2o2UKQjLf1ErZBiXKbDFba+Aw7XJPxoClfGX0d6GvYfrmvHSubwesY
wLGG6weGVbgXZFaTdqBl7X8ltp+NG2u1HJ2XP3PkECoZ0YFdeK+0aHzWKLGs+fVJZZeg2WDgXhke
tw1CfchsgvBIbKxCJkUvIzqofliGTl0nzm4eCP52APYMnH0oUVrmgmXJHBJ9RHgm/P3YRf/sXXsD
NBMY3AacZIkZyrqqISTpdH/8kLGPQbnxol6aDJTWIgqKOhIIWfTGTqjOYo0SxWe1E+lubR+C+qK3
Gw79yh6AcpAD6OC74AIVDJNlhaAeDJjkmw6tv0TB5/trtNRmJBnxBpLBgQpy7AX2vI+silSl5cdd
86kFDRGtVYAlpU/3xazN4laM4OPFma6NuVmhM5xSOGRyumH3Sw4bwTNPgOrjNIkN3VujQSkmwV5r
9S8F7Tc2vp+v8tyL57BtBH+4p41HiWCUAjVRDFooup9nv8LmVH6Vi+dBOcnTKR7+7F4q7DeH24CX
BgBQQRSx0BA9rVSEyo5y+Li7yypab0DXQJmAckwDnRkElPikq9HUyZLhU8VJykuz9aJa2enZ+IJJ
smI5GWUSmz651kHqWGG74W+sCEBwD84MkNp44SrCBJJUytlYVrLPHpPOC8bdAAJjNrzw/Z2CPoBS
ymQ/dczAAVB89+7OhhcUoVTRezsfMHysH5LIjbegpCtGCc1tLVhVPGexRMLpQSFSkAQpAGEy/VMo
z0H0EEgnu95Qh5U9mEnhX3FzR8ujCRqUCsg2Vf9dyF4anO6v0nIWJp6yiEdiJmheIapbm0qylgHY
5vcZUC7HqgUMyZm2ns58LeZKDSkIeaJhMo+UiDYj7pN2QpOV0Tftcz69SONLu1U0sVwongkH4yFC
JaB6E9+eU6qAMTBhxeuLVWsO7MpuZUCdHr6dB+65sRDcC0AZkSi3o+JVD6hjkdTZn6JBNAncquA7
gscKBpf5Tiu1nuS5FdPXNgN1yCnafZBmw4t+fRpUuFxNDB8pnzgVRvR2/yCtrb+ObDGCfHggonXe
/PPjoY5JYpH8FdRAjtISp9iNSEC/R0N/T2HBAROplJQwz+oxzPPX1GHB16LYfa0hpgM8IRrQoa0x
HnDz759kWprWIFevCgXDLXNQ23u4v0LLmw0SOL8t/BhcnaKDSrWBNKQgFbiy3Eh2CvspIY6cP9ME
XUp3Z+MQuUc+FzkORFvhMs1n0zYSneR8ql4PzP5o24e2dQ2HDLt1AlKgDrzCB9eoSMyQg7OXhT2a
Dmi5fAgm22X7C+rmEgSfbLAyPKoHSMha6vaxfOir8/1dWRpASECCg8MJ4dYr/FzfGFgblOhpYcvl
a5U+5gVCuBfWPjZbcJeldsBdwua/M7EhQSeY8XBkRjlBR15ZU6LExEE564YhX5OArNA74O+91no+
DzNKosEOrepVjT/RwtvNQQmGPbAbIWODLDhejYL5k4JiIlkc569j4A2JS/drN8ZHyMfEgYL7LeKB
SmSDTDsLMnRDB6eYrjqNdNm90WiHDm8GhR98J4THOtHjyRgbzsWlnUrpg1E/AnCbVRtex8px4pFP
1BKjQJOz+c+3ITBIlll9R18lJ61//07tX1sNSlfMCCJAaBvDcfswtsKBTRE8HvQGhlzS0+ek1w9S
rx0qNA0YZCcZnIp9vb9uKwdrJk+YURZVQVcnkNdF49HQmqO8lXxaegcIe0MD4WjCVV60muzkZBrS
AQSOQXWygsjRLKfSNtR8bRY8nW+Ch5JDUQRvMASnNaUBKV7b8bui/J62EBxrc0DAFZ0y4RPygM18
30lmmm1mKSC5vKqNY9dPcebf34e1k8VtFLBguKixYnMJVQq8bw2i2dciP2rUk5Ir0o1k4/iuLhMI
5GFHEPxGPmUuBFXfpZU3KX2t7N/5tU02ztLaKvHEO87vGprNyiKQTk16/lpOv1X7E6k+K+Of+8u0
JgLRpv+UDJJFKUiRRF02VkH+WnXPlnnuhoMSbHgi3NbNvVlkaBBqginhqBqx/NeuGhXUyzR7tXNf
xhSST6WiOiP+k4O3+7NZ2Q/gmtBnCTuCApSFsg85LvJOh9EyvxgoQN3Yj9Xh0cgBFUYI2yC+Nd/u
YJyCuonBgJi9xa272WFpsVAKanGQgEdQHH9DbGg+fJhbXTQFcnXthxcEkJyRnOr6qEVnOdztnkOA
yZmPcJvzYCOf6c01rg5l39Z1W17VPHfPZbhF4LQ2FdxN/KkHLrkFW7gxSqMSWQ3GJ+AVHg8g1Dqw
X6z6ERU/d245XyrkD/CihKZgUvOZZGnSqAPV6qsBBOMx32psuthyVASgZy3S/Lw6e1GuobRSX6tG
UV9pfZHkR7I3xcI5cpFHBi6Z9wcRk8ksT4NOy6L6Wqt/wqNKN7R77etRKw0Yng6/Fu/J+eJMPTWs
1FDqq60cfjW7yYnw8bej80Nwc4jKNjdaM1bra5X/cA1144WxsEzC6PxivxldS5qwQ0OE+vo9GV+l
7337ee/BAQQF8VFUJqIUDtmb+fgIBdlFF7b1lcTHIj5u0YQvl34+vKBhgyxnjGYYvmXPcfkp2yIw
WRkfCEvktlB0hVta7O/TT2GaDnkyXHuzP+hFfVC+7F4f9HuDD4BachBDibisMGBZZMRtf41sh0Uf
Imn/+Ejx8f6QuHaWvJkGMarRQsHVtTkxu0TsdSsexw/37N4BQRNsKZLrCHEADixs8JSn2aiYkX61
0+96co1RyyWftiDBy1OKkCXIV6DEq/ScejCizivWruxVVYdDw/JjtEUFv7LVMxmCl9E1ZgMXHTLi
WDnE/edK3Xo3cl0SlwoZZA0hIf4mEt+/WtG2eUwgoYwOufoR1uSU0d/y+ICqx1TuHu6frJU1gxcA
+gPk9Tkolf/7jWbLIGPNKGi8rtYkX1L5AJ5CtB0/7xcCOhNQXPIutpAzF1KWGgnCflSvZvdlMo+d
eil2k2EjH4s3BS5tVB4v8SFoGhmYYZ6qUMEDSS5h49yfwsq+IweFbCzwfvglPvJ0hKnViFH1mktH
prtkN0snTxogCcUf9OhtKmp4nsqBnTLbujb6z/5HxLKN71/Z59vxxYi+wUz0VUEo9ZqVHe8loYEG
0dgi115ZpJkQwWkidThaEYUQdFqujIu0cYzWhse9CWIZ+H0IN/J/vzmrSsImYC8NE6+Hx9+htaEJ
y9EBX8crC3S7oPZB7no+OpqOqpIat+q1qZ+kByu/3D9ASws4H15Ym0JLNYVFGF4un23zoZse+vFs
prvz+ihnvJ2FYJ+yfOrLTGrUK51+TcNb/PP+LLYWSbDjSsnKELeDei2bS/6Bqhs7vLpIsEcIt8P2
IV463wMAEqgRlzq+Xj5ZqTOWjva7sPcmrLFEeB8Cuov26XhQCyYvKEmUlgkuu3zQHHssHFptKNva
KgEjjAabCC3iucineXNQQfBD8zix9Ss6uDgxyP93N2XjU7gRYM4FGEkxJSXy+tdW7ZzeOgRys/c1
zctiQRuANzsyK5A1lyBVnYr4oqJdP5foSG0EW0GHtSVCVoIj8RG4XkR5QV+fxmrZGte+yNy6ccxe
2tgEvgbzexR+ANpF4oGI2Dtav81n0KZahHu6Ma9d/3EKD3b+0J/rV5vu14iZGME1lvIkDW0LYsr4
oB3C3a0X4TIhwQWUNiIaAJsL+2BNwYgy4Ea7RuzIumOzVaj8fvfOlwlBH9S1QSPAvYNTNV8m1aI2
pZYcXMkLM3VHoaET6L9K7ZMdF65UuqR1yr0N7XFDozYC6SIAOgHlFCNOQWsUljmUwTUKw3MgSSd/
r5XieBFeI4G0BUARgv4VeWMzoFLit3Z0muYoGRtRlOXhxfjwMbmvCUSNyD6S6kaUt2oavyVoNgQ6
vv3KgfHROwK8kfz/YijLbstWzoCzuBKldsz8DFzeXyzQjQDhVLFg0MqxgoBSPrE3WdltPODH4H2O
qOh7ZaYwvNw1qOEvQ+mKeF9aAg+5kSJarj/Gxw4A6cc9SjE4k5JQaoo+kK65+UTJud8qjF06S2hF
+q4UHMK2MB2K1CCKRvT0zZoeqP2WGCc67r6E5iIEs0GHSpfbBiJ06YDoWx7uRSjA3eYRYxAh4apb
cLOFwFumOrXSN01+yB+LLTaLlR0ARERDtAdlBHhUCd5M10dZn09S8kZ/RY2b7+auw9fjcsbtgxIb
0C0Jq5NWuZJXo52+oX0K6hOKL3uP/3x4IeKtdLXRmB2Gz+mT1X6ozY3zv7x6ZuNbghsDSj8r7TSM
T1q3NHOwJjhp4aRx7cZWtuFXrpxVPKgQNEEWEFe2GDoZEsOIMjunb6bxqWg7ZxjOZNqYz9It4+C4
f2Xw03Djz1Q5Q3K/hAzpWPYgEzySMHGC4+5NmQkR3DILLPxBFkBIgYr6KXma6H6VQDAXFw+a2SDj
K5ba9iwwaBBk9O0zGz8MyV4IHgK4GBOxYIKeFAugX5p19RDSyLzm6c+mcNXdrVMwPtChqDrDXiAd
JOxBVnQZyuUC4zrIh/hhs9vTikLPhhdWP5XQLBPdnY1rFw+nLL4W6bhxiFYlAB6HdDuufE30xzIl
NqZu6rFAtenEYJnQ+w0JK6qAbAMuHVQbcVIAwSglAVp7ypVlXsGF2FVHIz0FW236VjQBpQ/wi/FU
f1e5uSYUsa4pBeusK/CSrpZ8LKSnMqzdbHc1gYLUA+Iy4NcGqT+S43M5ZR5nsWq11jVMyqfgMd90
YVZM1EyAYGEjJYrqsRusa/qHxscmPumxa2YHc6saU1gwQKc5IBVPamQgkCIXyT5Cxe5ykF2pb7H+
9PVc0Of06y6z8R8BqHVB4gRJlMVNlDHWgOa+Vd/kLjyY6IrcKYf/TYIy3wuWN4BeRJgCKiOkc/AX
E1BQUIAHHVwZ+DPCZRRRPLQKRjC8Jp3jJLrsc1b5AiE4zTlU8dDCEomanSCVEhmD9qYqf+wfofr5
/uqIG4ze4AhNg8wMDhPXPEHpbJm1eR0WiR9Fh5I4teGr6aFXN4Izgmqj6gsvRRTW8CAicHgiYpEV
KrPCvopQOPxA6rek/jyoO9fpXQS/HbBiFsjHBJVLSV/BK7NCP6hPFrnSxLu/UIL941MwYfzAhoGy
Xq7b82NE0Zl6tKcw8KokdIj2puxsufkuAC43UOZIkoFQUJhARmkrKUyzvbw/yiezO+7/fvisKOgF
vpwTYM+/n1ilOZJQt72s+/jc6fs6g71/PPLSCF3xXq4LMOcgq5TIhWmjoRZuhi99vvHiWTmmoJdH
AJcfUSiaOv/6xJASdYz60Ge6EyS/VMNVbKcON7z6dSnojg2nFXEN8bWeh8BITYMc+qHyqKIrn+5G
9NxsPZ9XlIHDvRD/QfobiWNR5dSurDqkSb2s1p1RBfbkYScRAN8OPOAA34VVwlkSyeyJFTRTjVSs
1zSuVl8222qtLBSqURBmhdMBF18MtuZybKVjI+OsFqD76h3ZfizBUd3vxOdgHth1wI0A8DOwUJZw
aIfM0kOlDm1v+tWkL9nnttt9biGA0/GqYMwBVECwrqFu0VoPLcuj4TMYYY19XuX79wM0g6Xizfnw
t/mxJRJDGCNTLM+UTuMHPdkwq0ubxDcaRfMoP0L0R4zy1UNv6JNtTV5LHgzleSpOe20GNgBMs7yZ
O5o7qMLdRlnIDJsOk9e0H4fkIdriwVv7/pvxxV7ifWBKFokxvv2SBe6w06HE6uMHWUsQtvMqAtFl
HUwLseghmDwEKR1VfkTOcky22FPX5nArRDiiTM/13gARpZeC4ktydsaSFnMQtsCeYoOhX/zkmZqr
Faih+rZ/i5GvQk2thXoLZHjnJ3Q0q9FIS2nycvbdY+qP+6MvTR2qjjiIiFOlItwsfD2eErYa01b3
iP1CmFfTpzF+uy9iZf05RwHqy5A8RKGcoGJyKYF1Rqt0D228nOwxCv+5Pz7/xJsAK98AVNQijwsT
hNeJCFTKlHQC7j4wPYX+MzXnPB4dcFQ4aEfmyOQA73gj7r02H35kLcwKxlvMko1B03C8v+HBvrpj
/5gYW52BtyQIW97VWRr1qHXyQlzWueUw8+3+ki1vB0DxEVyC5QBF2aIZWWHZ1CoRHfOKXD8a9qnX
YgcpGydsd9JjqbiE0HgOywXkBqgqTP4lN5GNEf3zaG+2qseo7UajI7GtAP7iBHMJQOajLgxPoUVi
d9AlK8jiSvHa4kn7rfRPZGeHxPc5AJWI37hPOYpzPgfJ6Cw0+Saal2dOlz/k1l4jjhwQVgbBpfdu
T2K0tScSnqmBMngGPVLpKW2u93d7ZYVUxGUAbkZ9+DJ132aJpOVtOXpyhpbMHzT2KEV7fW9MAWUL
iKZDAMcIzJfICItMo2U4eWile1HzA9Ltf7FI8Fw5ys5E2zNZsOJynFpWESijR3MQnZSxm2h79Zr7
S0gmwpRwZmoxqZjZQ2HUpjp4apg7OS2cvzhHgBYBhQhbiH7cIr+D1VTEbvRJ8aycoVnVWdri9xJi
DvygzgQIu1BrataCq0fxUG3jEPUUtQ99GbpJ8q1V9mXl/iMKsGyAjXlUQOw3KE+IFyQZVT3T+GUE
P9L9u8017b/DK0KAd0jtyRpphuGdUkmcKdt9awPHhMAJJzVCgQe4uOYHFs0kdfCdyKOHYrCgdNKN
S3tF5XhuAJ1beH37oo9RXQ8xYmXJ5BH21egdozmrO8mf+A7MRPBL5Mayaswwho7lkxebB+1HTY55
fWFbTOqLm+hdCGiQUTmPJ7XIGMdIrqhsghB1OuijS/dGr/4ziX/HF0I/wSiBJTos4QCWp84+h+TU
Nxdl2AhMr+/Gv1IEA84aa2xpBykqqnlVJ/6qbs1jVQKqGAErA9PhAqAYUAYC4dYcPb34QDt3YF68
dc+tbQVOK6LTCFnCDArKnTZWPI6SBjdWdxqn2MIjrM3gdngxuGE1hp13GD5qzYPyu/M7lI7cv4f4
F84cNRwmtCeFQiBAwAug5yd2ZID/jAkqVVHGE5du+DANrrGz7eO7Wmio2QZDILjzF7WGsimhiXQs
40Sxk3QcpuP+OSD6wzNnwEctENgpnB2GIM7o2eY5kQ5T9iG0LsGW2q1tBncHwI0K1wmAtflK6VNQ
RFSLRy/pn6KvbXWQo7+YB+90h7oUxI0BW59LCKsuCqx6mrwseCk038pkp09caQt1x29lcctvxIjU
GDmqLQJJwW5QcgCpZT19Kdgj0Q+5gs6rl/tbs3L7wRVEBNxC9omfsPmUaivu7TbAQ0yXfNiSfDyV
9ROCUMZWzGNFE3moC1E6tCxHvEvQRCaTMR3NVvaK6S2YTnr/cH8iq+MjJ8FPMRRe9BPKIsxJN1TE
Y7Y7jE61lX3fGl/4frmeQtqqGfEUO3FTVH5Wu5/cyCtzzCvi4UjY4QDPt0JuIiXPRlX25Ch1lMNk
7wRCci0HqIazsAI4j8acwvEtLdbnObIhnvVhTFQHjcw2nMEVW8V5WJGCghuy5DFtaSpTib/qp8Lp
e9f4LNlHVO7d3+gVNUfZDmLuCPTx7I1wL6kmtczaxNO+q+DTKuAj1GSni7Yapa7tNzxOhA9A/gpu
VsGZUtJAM4OJQQnVxrVt5tK9QTTsBh54PAKIAm8AaubbXYeaTuXSgCsC0jX9KRm20O3rM/hXgHBi
VWNCIKlRJ0+rTkb/2Pzevw8cnY/mqMjCI3g9//6h7s1mDMjkJd9G+dFSvWCL2Gp1AryxOCowEXAR
/Sjb7KMpsdsJrv8/JXV0ELzdn8JSgIoKe8A6ORc1IJeCxhWgjdNJPBovBXmMn+Jg9w7PhxdeX2DE
NchEMTx9tgrX3upPv1QElC1iWd4TE0guC+ps0kQr5FzXX0iF/ncnM77Uu7Mr4Cy7ESEiX1UW1DQq
IcI+telpb+kUDBLHQaL6El4mmOLENzwpQqpW0PUX0p3Kox5u3G1LcwQ7yourIQIGQ6RINUOAUUlI
rBcyXFtcaJXOUERy0bbcgpVjxGk44NoAx8HTE3NNYEkcVhLprJdY/t49Uevr/VO63Gceo0F3W14u
xLOA8+HDjDSdlE/5S1c4st45JlOdeiNFtJwCmEQ4FRSgWfyaEJW5GHUtVYvsZYzdwh/jw/0p8E+c
ezTz4bn4m2dXQpo+6nUMH+jfpvgoNc/HPvCr5pw0Z7IT54xThSSXyakaEF+BNyu4NKD6MxOrKdhL
qRyYdC6KjWO1XCsODuaPCZSMI0UuWI1IKxWWNRV7af7pMmcnIeT718NB4slGoCwXKUc7zaoqmVL2
MjhSPzoJyiPv78XS40MZJOha8O5aC15HqHfPQDdOXsaidpvIqe32UIRHhkag8vG+qJWVgigOFsWf
fGbzbWeIrbBJ1ciLajxkhk924lH4iHCVeICRt65aUMtPdixNFWonXhS0npYVdDLdarm31D2co3ev
DO4xIlyC7gVsZGodqOqLpp+m8nGcTmN82r1IEAGfFToOKy6mc6YYC5gxQ31JunMRHcatyPvKFPjd
iT2AKV9m+PU0zBU0Mh9epvpBsk+h+qxuxeiWhvadrwSEe/CVECASfKV0SkIiU4hAJV0Af+xiTq7d
71c7Tory/0IEtVZ0FNoOqGh8kWxwWznJVo3Kcp2QSzPQcxcF1oDwiuVg4zRNehoo7YtEDqQ8jNlp
2CrTW6oeTiESshzqtwL+1zXUdvQgb3yBYnepS3MXERw0Xmh31oVBMdBsDblBTkONwKzoW8okirWO
VO1LoBVALX7Jt6jglwYdVxI8Y7wbgTQHymau2ZYlkTRNGwj4FHwiuWuNZ/Tzo65Kz3W/241CBS6I
OeCKg81x0bGHEyFJk5kqL2i9llTnyN64nJanl1f4ItgPLhPQ1olY1bJP88KEUX/p2XOSnAChI+w0
/tyr5VwIDheWjPdoEhZMkbrIoHmkvETKoVKddr+Wc3Zf8Gmh4BBsEyIvKJoahROF/r+MMhiin3Ll
YG5BhVYU5FaEqOUslAumg1D4JUWOMHRjBXihjbtpS4SwSiNQbdTOIUIdntLvXfJQb7V/WkrAVaTD
4UfWCIZd9Gi7Np6KvLILr52+G9lDUXTbLE5bMoRZgPl9yHRFKjwqfcjoRUOBtPrl/nHiLuXcocKB
BYSek2XAJRTvpa7t4jiMzcgb80NheR1DHxq3hYvL/DH8dF/W8hY3kSBE/gUmBY6JGCLSuqhlWt3F
XqM+XPVgt1lHE2/OUwM8JJBWYglrXLZKpOlB7Olw0gfXNr/e//qVzZiNL3hrcqEOCHlg/DB/kJNL
KZ/jYreB4lNALzFEbngtPF/AG+/W0iXcfrEce7LRH8bCcsdf9+ewtgOAbunI7CBsg6tjLkAJRkJx
M0Ve8Dh+y/b7y7ze7d/RuX28+XxFbooYQPHIUyXN+VhWW0q9vPXm4ws70Ez52BMbXx+3PFl+VIrv
qfyjC1/23+BzQVxpbiYyaTS3Si7opZd+WScp+/G/bYPgDCYSNeNEw/hUdarO3WIUXjmpvIsNShvh
siJ+JuwyCahcVbYdelJ4kH5a7Lz5IF45R6hNguXAq5irs2CY0txqpHiqM4/o4adcfSCIMe9eIh5/
R7Uv3l2oOBDOkqpKvRRrRegF8WP4aA8bmrZcIvjiSGcjVI0MJFI68x0GZLuWUeXWeJJ+JGis0rEU
nO3HvXOYCxFWyYrMGrdQ1nh29twpH1r3L4bnL0gk5NGUSaSlbNI8KACeaz15+kD0R7qTphW+Hz4f
48IRgE4vMKVZJuuVgUi7l9S+7QY7i3zfh+dUNIBGmPxHiBT0hhkROZFbT89eoh/DTlrwxfCCLY1G
nSStPbVekB2S5kfK9iIjsTpIdQBbCFONCIGgwxoFbWAzGa2Xap2TnXSgPO9v79oRvRFgC0fU6szC
DDOt9QrjkCgHxTpr9fm+iKUaz+YgIm0lM4zlYVBbT2vio8KkQ/n7fxOgzNUMd30cpRXm0Jg/9Z+B
+jfDo1cBBxEgXSPiXsB910iTPrReeCFK6rTWFlnJ6gIhIofoD49ziMULRg/EStVCBeTgY/wol/sK
Pd/PKCehNtFHCGgwWdhiG5j2mlC79exLDILOdtofl4Zbh8EBqEEBBqzdfP3lKlLasRkrOKkPZvJm
VRvRvpUzCi5tniMl8ITh283HZ1bRNUbbMK9kx1I6FOalSY+7jxDvV4M6IW6oFy5LlFU1BUMk8zSK
ENMTKf+5P/7y0YZUFgebA4YCGyo28mwQ1u1Dopaepp1kw8mN59g+k3ij+mJtoXAjgxrI4vR64qut
RA/MvKr60qtbtykfsukY7E+9YyKAsaGUnmfexTRKkMiZPFk2JjI6JXHTrarntYXCm1YD0A/If1z/
8722a7xsA9TDeGr0A+yyLsVDIdEPar3bR0X1og6yL4SQ+bkVDLdSDoPVD4x5QSM5YL7eSoqv6DRS
i9gJsJTh1SNWGqa5rKF1azJ63VeFPMVbLE2rwwM7pRgcbwnWsPkycS5IUKEVo5c9R8Z3U/ty/7iu
Dg9jxHkHUbktMk0NSH9Y6EkxeOBycyVALNiWl70qAW8ovEJwN6OT9XwCUSgTxBjUztNUpAnK0tkK
k6wJQCksMpYg3uAl3HMBoVJGaWtILdBl9fhsF7vhRsAQou82WlFxRiPx/KiBXiYas1pvKo80OfXS
QWtP+zcBAELgyxCB4bZPmAEb82CUp85jaMB9LPHH/vGRaEJIWsejHKd0Pn5aZD0eiu3gaYpv6K87
+cz5tYOCQsR2OEM+9Ey4Fbqa0bGqpc4LG+PwU6q3sHFrG4w8KE8AoR4MQcr55xdlm4XTlPSAgvzo
0osSbbgtK8YU7b94Sg5HFCk/4QDFARlki9mdN7bPSv2kxi8t8/fvwI0IUQmkqK7tMYUIaieOFuWO
teG8r1hTlVMe83JnYHbFMFsxSkQaGgOQteBk5R9H5WPfXuSNkMjaQqEiGbFIxEWWRdVharTD0LSj
1yo+OoOx+Fzvj7og9QoyAyQeQPOJp+B8r0k9VqgaZqMnxZ8ktx2u9/eBb+U8PAVoA48X2bzfLOI6
8+GHlvWWMSiTV9UnVrvg3AjIcwqb1Dp5+tzLh/viVk6uBsYexMFgn8DpJ0QYVIbEaa4F8FdrdKYH
m2+8haVY2RINVg+gEzBXLKGpka0iZ2bCOoWS5VbKh0z6KNfF/mkAv8bLVXgXmEWtZ68ymEeWduAD
/5E5Rfd19yrNhhc2JRmomZhZjMYjQKyxc5H9hYEC8Qk4m2GnAAsRi27qoRv0uLAbD6C15ER2lupz
+zcbnuvmTXjHTP6PtCtZjhtXtl/ECM7DlqxJkqViybY8bBjutpskOIEzwa9/B7rxbhdRjEJQdyF7
oRCSmDITmSdPMiOtKYaPURKhngdrI+XtjQDhGOXUTh2aR12Yzq7PfszSDiorpwihZzxIEEiFhhWL
eVUTPvE4JWNoJ8Hk+qR86qbtrv07VToet8g2WGIQiaHH2cgyewgbmh5LZBrmcV994AFn4fGAKw4A
0O37gaWpk1ppPIU1Skn9spQo2ZXrvBheMHRxZ+Zs9pQx1OJdVQYfuWYIIgEVwnk3bvAU+QAU4qhn
MNMd3Wn4kRihtV3mpXmgt+GqQvS4naSaEYa0phCY5g49KYtgNrZ7Gnh68spzAGfgcfNPuLoKQzJF
mTPOU4g8vr/HO3L7+CCsgGEAIBjOsPgoGdzY7Ae7m0J9CnpU/yWSU7piRnnhIn/aOuiD4Ajfjxfj
PLVRNOKmBX+pv9rBp7J+2CuHCMlWND/g1Mao6BUOEYhPBhWQ4DHs8sNcHDd2f4GuwDsBrhgCkRwi
JbqrmacY0cTd7TH9o2r+ZG2Pyi8FCEtU9F1nAQUMf/7C9KdkethqDDA8Ctv5+5mzVwrLU2raZLQZ
nD1njPzZ/KZbki2+vQVLAYI32Q8oII2ALg7N5jAN+4acp41t7f+zBwgf8dc5jyQJ+npMk9rtGncI
s/olVs6WxByvzAAUGggjAbHOScOEJWoa0MVZTduHhVrtnSI9qviZWLHfvBOgMkQFFbxiXAmx2M9j
bVqaidaF3dmevL2ubn/2gKHnSoCwTB3R1dLMDQgAC+3oRn5iSPb69q7BTUVhPgIlKFnF23CpjszI
bZPII+65sKlfFUaQq5JAzJoEoOtwVkHghrStIMFIvVFVwMfNkRM8VzhIEguy8YXT6ihVZHkD8c4m
C7p8137bvMfwh/79fGO5QKnqDCPrMPxIg6koQbg1b9bYIG93gKTk8AK0yOMTvLIIddyBYRVV8+cG
dP1oe+X3sl7Uq0t0JUFQSE3DqrHWISEpL/ObI6PaWLltaIfD89mwnPx9vpxAl+kN86zMO8/5ISbo
LveQbrdq4N3k6XJeWAsuDOEQTQnJ2hYhxTNA9r6lVr73tn2bObAHUE2N96IWPFTPqGAr+sg5j0E1
feliyavq1mpifa6GFy4ytcbZ0gcMX7IUnWlOiXWg9UPmbj9KqMcCrgf0nlgnETabxoaRj2YRndUq
0NMXq/y1eZUW4wuXAa3SVa0HyuM8G4FXH4zt7iMcHl7z+g6YvYHamOWs1OPcRGdneiV+QS73P3/l
oC6GF1QFifHIKQcMD6hb3/vuvJPRCq3ctIUEYYFytCcx5x4S6sDt97l2uD+B1eEdJBjQfIbHYYR3
4ICHNCmdLjoXluo/mNn2Sh/UeIFhA91VkGW7UUWTWSip0Y/ReWcXfeCCq2X791+PL2gKRhNLTdwh
OhPwMMZPxvwBTWda3DVCpReOktgYDzkZJRvAEHMulV9u8ksGhl47QFfD3/AwtmYbjRnUkDY95dZf
sfWXrkgM8oqm4FQLYC16B/mKM9BtpWKmhiUyur29H075/MSc39u3AeYYcU5weKGKUwgh1VHcAx4L
e4A6Y3jYPp1lBP0rB9VCkhz87+9MOWKesOozN27KwT73z67+2ep/3J/AyiKBzgGYQrBHIR0mZtni
Es0f0i5xzsNUPibmKXnxqkNcbCT25l4qSgXx2uTq9PY5iEyk2fQVxPTaMd73/fH+LFZO02J4wSjM
rV2RqMHwytn23lzfHd/uC+ADLGN5eGgC3sSvMngvRNhf7RnoJNK4yllPcz8K3e4M72vsfCSftxse
5PIQmMeDBG6AWNml2GOWtyZoFphZ+3EXZJ5kx1fWitPB8GsNRwkYiaWP0Xu5k1Zm4Z3jfGd5fsn2
GpNsx8qZXYjgh+7KD3PKWrdSWsKRvCT2cSSH+5uxMjwCF3jyA8yNfKTo5qXVPEH5Qnd331uweuO0
SvZgZYk8pOR51hmFUTfxoxguBlW7MgnBKGQqJ/SuVQyJG7M2B0QvUPCDAAAI4Xjw+GqJhpGM5WgY
wAg9zs6hL0/bl+i9Xw+S/0Ahic+2WpvaafSKJBzdpykg+vaHMzJgqHhDfp5DuQUnEtGjdDL7Jgkd
58/UEd/7cv/z1zbgenzB+FclMFp1gfGpiZdIUORBu5HHmGskZBux8PBREaUV2cEcNqvx2M7RuS31
wMpPVSk7RWtbfC1BuAVKNFkRRfTlPPThwPbElegk2fiC0uuajCS5jfHVPwXZWcMHjtD15wseElNt
4JAbDF9G8OIDk243z9gDeF4I8yN+IbISjBbAu8asRqhbeUz10s+7h8rqgsmRvJr5MguqGwkL0FRx
1jz48sIy1b1aEgKmn/Mw+OZ8OQSD/vP+ab3ZCGSceS8GKAwgbW5SqoqLZ1urzco5z4Nq9mm2dSeE
8QWNbTK4kKmF8ZXP01MV3v/4m6vGIcfIyQMvj2g23jtLRWSw1C3czFTOrqYc4+nByo4oNJIYBJkQ
voJX2k5Jh5mqtaWcqfuVZah+fynoVpXE54HOiTCePBwv5l1MA08Sx2zgABwn663UJHu8OgMUKKEq
EPnIm7RUAl8SpelNHJrZMUI7CX0f0/39nbg5qOi6gNJ9kJHBIsApE/RF3Blq0pqddSaasWu1Q1IF
dkECTdaPbmUqePRw0BBaTXIgxnIz8t70qqlBRajlnirtqSoPrqwd4MpUFiIE3UGBeivyCiIUzTcA
Ep4eEzTJ+r15vZBHAm3DOz0V9mQ5DzLTLBtTVJy6GdoOnUgdVJnv0c1FJbxwjNODgT+cx/WEC1Kg
sKvJxsY9O9WXoTmSJPASSeBtbbmuRQjXoy/aytFi6qLi41uVn+re81X1OBqSA7aip0zAnxBjBa4B
pGfiTKyeENbH7jkJGtTeeGBYuL8jaycLXMNgkkIpA57W/PdX17yI+s4E/4h7rnPfzHYkO6kyxrO1
pboWIVwSwwOhoclFtNoli31HDSLyKf5+fx6rC4WMD5g0wF90o0usnDBzJqpzbqxXJQrJB/bBs4ES
Q9oBt13EQVXMcCvEnKJzgt43akDpVhQRCPMQAkWZGK+xu6kmccrMbbw2tVGjdFSRACV7RUY0srLT
CxHCNgx1D1p6BhF9dXBL3ddjxS83eyC43OhhATQDZ30GnGt5nHInqjQjSUnoITP22BCJY7Cyy5xh
VcPFRm08GDuWww86ZcDJWCQs3MDe2ZvdP576AT08mvehROnmlVJoSmInTEvDNg6aBEGsw+ZDuhhf
uGyTRrsWvdjS0PlGzMOkbLeneOtaeGgBMMl95OXq6AWYOby5TcPpwMzPqvq6/esBcjNQ8YtDCiHL
4SPHYOoweSQ0vRcLbThkXt/KAQW8ACwvqCOBb+YKn6+4AOplmk7CnoZGdBxomI7bnRqoCBDE4x6D
nUpk3TaTpDN1iilk6ffO3BP0MVe/bV4lJLbxVsdzF6V6YnjJmZ2o0eeWhI25n/3RlCgifsIXrjGS
VdfDCwYhSoa2G+OOhO3su9FPmh4SeogiiTaVSRHsdMpAoe9FNQln5dGi6JX5pWqxVMFHlgqtuLBQ
K2U9XlMpcZVoJHSincH2ymYWyfe1+nd8Ya26JMEjwlFJqGOfd6zZfeDzATMwka7nrpNwmxGv19q5
HnAflD9s8OfN+Qb++bgOyATgvY47sbxvVE+s2CuKDBTxvmFdSlPyjFhRptydRFcvhJTw2hK+v6jm
pJwzLwvNIyqu50xSsbJ2hniQlff2wPaKpZ60TWpvivU8bKxfZhWMB08/2LK26BoPW4j3AY43b16F
aCiyAstFyrMx0msGKTz21nyeyM4mT3m8U9udAk927GafKUFnyMplVhcPcG7I9Hh2TginAOKCjlbj
DLntp+jL2GxX5aCjB6YVIQ9OdCzsDfrq2GgsPuYhiYGqO6TpX5vPLpigAXHExuNbxbPFYqubXSNN
w6h/NX/U9dZKE6Ddr4cXVifLWDkSD8Mn1Cdmukumfvvl4xzDQELBFuH2CXebNnY6ahpJw7qGllW+
qJvZUjAFFATAmgL4Bqoo4WCVbV50c2cmvISiDToZIHfl/CyG57+/8rsdm00xGgShuNTdaXA1JPvL
z4dwLWClUV/Cs0EoGhOGrxJWWO2Ikk80R2Xdceh13yOOv/0QAfOJxUHeDA8uQYiTglm6qzNeYP1P
Mu5iVaJB1iaBRjQ83gpzelPbMIK3tc2JizUq91W+86o9Clk+MIUrEcIuJ2Ux510OEV69j9HxZveR
4TkLGFQE98uWu1xWE7iRG0LC3H7InKMiGX5FxXrIbPx3eEFLOLGuNY2WwNeI92l6qumzV4NB8PCB
SSCxi+JbQDVuKnFInKa2M1UkVIAjijKy62QBLX5QxNMK6MF/JfB5Xl0GTTHKgvboEeNU1B9/NMXm
wjRc5msBQvzEZg0IpZWMhGhbUZ4GGcBh/fuB3+Yshbh0wvAe6WwjbpU0VJyTDVCdjDFtdXzwmaG4
GpA3GNXl+qR53rQsxueT8aB6Piu3Wxtcsn/H5/Kv1r9JZ7NiEY5p9gZkrLMZ9clXH+AV+72l1A0g
rU2cLm3agoQs+2Z2R9Z95BJfjS/Yggk+d9YpFJ8/B/FwwTw+cAGuxheWX59aarsJvGF3ROPb/UdM
ASrPuDnDyxPmbLn6cUzHuHThR7Lx9KPbTD+Exb8eXVgco6ybYYgmHP3vBtsZsr7Aazr6enhhbUym
0CbOGEGZ3qFsd6xE6v7H/eVf03JwstF0GKEXzgq/XB9wgxfjWAM952WmT784T30RTA2TGDMe3xR1
EGDhuLycbeom55BV6tR14EkIoxilvdZL55yS7DRWr9TzQEm+udSXb8uVOCHc2tjNxJAMIqGWfrWJ
r3Wv9xdtbV8QyuBoCjD7Iei6XLRUaUarG9okzOzdUB9ncuxl1kciQqzFUSkI1DqHZ/zKH1r11sZ/
T97v+7NYU3ycYQWVsoC93XSAKqlCrILhCQQwLh68WbM9iovCmH/HFxRfDgR5ZFgYv/U+kwjEy/+o
6t92JgnuyWbBF/JKvSJ078ZdUmZgqT6zT1b3P05CsD4Ko4Ojd5jE1Adj5lfRq8WOUi9g7RZeLdX7
Q+xqEpqTzl1O8iyMaMCmXZyc4vmgxR+wREgtItyNIBDvZr5cqiR3dGXUqyw0rKN5LkzJ8HwpxEt+
PbygaovWa2rdwfBF9YtYh+xPk+0j7ZgmP7aeW9AbvTOzIhaK3JZw+xLm5cUwI7KRVQCc+J46SLTV
7W6ABQUgfmA2UZUIy71cJ5zayUncLg9THR5T+r3t9o36OOUyQrbbOw6XA5xTNo9BwPkTLojp0G5U
OYcS+JH9CtW5m2k5QMJ7LUC4G6PJSqMqIQBtxn07R7X6ZoQxHokW742GoC6ar4lLRTR36OakKMIn
Rr8245fNOw2vDJkm5KlBNyVWDCql3ViNm+RhdrJeUlki61ZzIDWDuly8Q1GYCBaz5TZPuldMdZzS
UEGPj+nV7baHMZYCBDNUDaMz2h0EuGTXNrup399fnpVzupiAcBFKZXLUmWL8kn6frMexCFA5RqzP
26UACsf7QSLfh9j3cplSMnWgRiN1CC1OT4Px0MSnjJ7uC1nbCzhnSLnzQvgb0mXaaJHmodAutP6u
vTdT/3p/eP6NS9WEurqr4YWd6MdUrSbNpiHNh6Bqg6LfuZGs9fTaHDhAGrUhgJMDRbtcqILWlkXS
jIZV9hTqiiQ7szaF69H5YbgyEYU957aVYfTOemxSih5v1G9GCQZlZQoINeDj8ZrmdcCChbAUFjkO
sq+hqV5oGcp49mTDCxZCQSUqulZh+AgbTUPZfVtZInjL7wTwHMMk5nPrtiy7GIRfYTYV/mSAde2s
FNtvA3csNUDgeZtDsY7PVewyy4F9DHX6aZ5flbI/pn11UsdWYoTW1upakLDfTkFcBYVIAFgEadb5
5SSzciurBcQayvoBOEKU2hA2YwDhL7rYMQBd9B+qcwCPnykLlK0oKORdEQZFgBp6XCzur5D9zkoa
Kecs+9ZYz160b5NjKWuGsrJSMJ/Q4BzBgVoRwVxnJCatge5MYW8HxY9J1t+I6wZBdyyGF651a6mZ
5zVAuiBJA0bh6qik39TE7+k+Cu5rqdWJoG4Qt48/xsSwq+FUypQ3HHrUHIwsyKlEhayOj81Grz10
aEdiYqlCjMnVemtE0Lv5W52OKd1t/3wOBUb/BQTNANpZDh85Vtv0ZQdSxeqJNSdZY6C1r0dWGuh1
FIeiS6cwPMCJWpU7YLccusc/RJU4r+ujA/4DxmiEmsR8jRtTo9UmRKSZvWuHZ0UWUl+7bbwa8f/H
F9a+RPfVGrRLCdoafTkoyTd7e7yYJ2jAfoeaMkREPeGYjqVHDSfC6kN9+S99Ikvf33r3fHwUY+Hk
8NJHwdlQCzU305rnv7tHe3h2tZ1h+pG3S39vP0UQhBJaRGugZflGXdk5xUiMZqoxD/opG1w/7TfX
AGOHwYGHHx40A1XXUkCFLu+MahPqBZtk76IQgpiSe7ym9ngDUHgyXLWK6au41dzW7VgcelpgOIU/
+BmA01LiaL7iomICbSOCEHDCUeYnTISCIlyf5g5i0O7EOFnjwdQ+5SS0e8BDgqj5gPa4FiceALtO
SOK0cWjkAc13yuZON9gX+H+IgwPIjuSZMD46Nkxj5sDgVfaPbnhl5mn7wULIAc4l2GYQ6hWWy9ZT
i1RWnYTgO3fVJzZsj4PjIYGqF7R9f+99IhjUfqIORZtfqNfuNGcPzsPm78dtAJcJQObghhcpIgvN
BMAF8J9QcU9xcpS9FVfMHEwOjAMgnYglixSOLDPoCLMUh1p5zmswzu9jbedlX+rxOMqacq3oEsiC
FkfyFbA4sQx/0pUkSzwrDmf0GCWHPHtW6ck8Ox/wDBZyBM9A6bXYjLgPZXiXmQa0+Ov+lsjmIeiq
PDUqTtmCHU/3jn5q7KAtg+GPtx17hDOFU8uZczikWpiHVYJdCE0HQPVL0O7Sor6sOm9tInDPOFQE
xRHourfUiWie1CpDmydh5TvTU+o9mfWOVN8kr4u1IwayJ+DC8ebmpLZLKXT0zHFWUYQx2L9TZx8X
gZHtvNLX82CS1emv2HNoRDwDUPmCAIsI1+pRNOT1XYwMs/Ko7F1XchlXzDlazXO6U9C24EIKO1Lr
Xd0w24xDB22Sk86P9cDYDiHhjg6nI0FjETQoESx67NlDnBceojeaHsR+5mgSO7WyRgsBwhPDQ9DR
GlQ3DUdLDeJpVw0f2AVIAAEAmAYdFWj05Y7PNI6UKjbTsCGlr6il//v+BVybAY4t3DVkgG+RnTkU
phfnJYAKaexX7Dipm+mLPMT5OYweDgmwQuImANtrVwpHFRrOqQXzjIxDam0GcJVh+XiSH6HZ5QrZ
ZR0PVLEK5Ke645gop2Q7upaDLv+VoC8lOBPt596BhLzyW/WpN4/b9wCYXTy3AakBEbNwTCnYWgvD
jQrwL+h+rexymUe4ctdgKxC0BrXaO//pcgJ9PpSWFTkIx9JPUePtCyM+uO127wZFgHjT84oD8AEI
F3rOJquIIjcLteJger6UcXNlnzE0JwAAWgsBX2Gfjd6YB4SU83AaDvNFG7bro8XwXPyV11xrKFmt
1DQPlfZzT300RZs38xjwThuc+wSpIrhqYiY1m1Dj1rleHqKyl/rS1uArTvNieOGYJmbXNTr6RYc1
OaX5TnWfW9S6yR6RK2cJvCe8QR2KVmCDuCG8Wideo94ZnZ6FNNmp+cPYoLjgAyeJ10bgEYmuy2DS
XYpQwbNtjpqTAaWdOp/iXJKQWjtI8NNQjsnpqmEalsMrLukRZETRUE17f3rJABa+f5/XNoJj7nit
PqBBYtHCYHql2dC8CNPhk8n2pXUcku9wbT4gBeYTWg+kZ+hvuZyGpkazTkmE08RQtfA2g3hjVlq/
Nb9+RA5sNVqxAeQkshrnCUNOKrby0Js+G9NrbPhqE+iZZDYrSEmYBpStIpnDaxhEM9HmmlKNANqE
fXNIax9YiRk1S+4xzVD+5g/6JbdP3QdChMioI/nC+6iBBk84Cujl2I/GXAEipgTZsdL395du7aQh
mAo8N57jaBgkqCwvN+NWt/FQBjmHX9Dnut3+IuMNnoHF5LkdJLSXZ6Cruom4BiBuevlUDN+czUTN
0FhYGTgHsN23zCvuwOZ48nhIZHjowdZUHYvt4B6IgM2D3sC2I2CxnMKg5MRyU4qYV7+D2VA2t3/g
U/h3fBEGXU3RoDpzkYZaO/osOs3dq7GZVAwyAALkJfY8WOEJ22DrSQ5WCGyD5aUn6idz8oF9xuUD
IgN0B2hGL3iBhj6Q3tQBJ1U6FPeczEHigay8K3jVtQsv5L3kUdAliHvpStTVaTjMn4o3dOIdWl81
9o37yXYO2+8EXmEgnEbnSBuO/3K/Y0T/h7EFIsdqsmBCSjKqJZNZu3VgkcdRglsLAKjgiIy0J9pg
8jKW8qF7oeR/HF5YK69RSJry4ZXiJ0t/RTJ/ec3AwrLybDCqQ6Galgs0qmVu9FqDO+fuUisohiCR
TeFWBNaeMwaDtAHtucQUTKxH1sh6qL05eqyVh9L2p1Giz7kbsAytQQTS2oAbAt4DHu7lLMqY0GGg
PV5G9hPVg65CM8RjYu+s7ei9hSDxZc+MRE2AIsP9tvaj+1ZPv++f19W1+nciol2KmeeWoPXB3bZP
CfCN4A4wdvdF8B29WSvUpaE0EJR7N8xQE+nMwS3zFH4hDUbvF5WVLq0KwJUAryL4S2+iRUk0IIc+
AcVA+kCp/MiVXInVNboaX3DYFLUjDCCSNOzdIB5fkZncHhlE0Ri8QRxZPIXxDFgepzYpsHbMwQxS
e19FO4oCiu2bwGPmoOrm5aZi6oimeVfU4KAKv3jzV+K83R+dWwBxi6G7gYaBjgURu3AdImegSdzN
KN3zK+XExsCxgkn2hFnbZpTi4h0P6h0LXQSXi1TBl7GmckrCWvvePfXs9/05rA2PJCFSnnDJ4aYJ
c+iZO9R1hFBBVe7Q5EVWbrV2iACkQ2EmAI7wNgQjWk25UoPzCLX8yqnOiO+iZee4mQMM9RLXQrja
unq9MKdJs6iAEBSXuodJ9jhaWyIANIEUB7KRt3dbDk9z8B50nY1OUOwbPMro6/0duDXTOupX/zu8
6AbkWmJac4LhWfpYT4+RdXCsw0D3Rvp3mUpCjWvbgTwnwBgceI1tX04l0VXQaUUo8Wmcv03zp9f/
sTb3w8FOc78bVwJvGFjqpQgtV/SEWAmoG4wDGXYyNtzbzcDwQCeBXwk26MYPoDkzGLPy+aUBL1Gl
/WNEn+9vx6oAFGzyflC8a6fglVHA0i2akfmlmgLbe02U7fgq1KYh0YIwKS9TE7Ueqz1qV26fnkEr
6yuglUtk7S1uzTSGRe87xJ6QEQEnwXIL9CimWcXm5KyPO7DuZtZ+BvEL+iPLsrcra8UJkHiTNIA+
0OlqKUhzmTHGPTNeaA5ylqJ67De7yOBkgZ8KXCMiEzixSwF6XWZZzGLnpfykWecylxT7rH3/9fDC
dShGZUpbQ7FfuuExz0/lJPGXbq/b8vNF7YcGJpoz4/N1eiiH34r3T7u5JQ4kcAZQhHRh4MBzvVyh
yB6Aj50z+8VxXrOHppGskDADEJkgIIQwNSJbeAOhFGc5fF053azb3fiCRts+WLZ20xzvTev3pjv3
LgWtRuECcJZ08MwspZhoq2i0Nh1fzNTx57eo1SXBm7VpXAsQboTN6t4cdAhQ3xIgYUykhGUNTYRL
dzMH4agiEMvyfIaI+KSCSVP5HcwRgu9/3V8pweX4jxQkbjw8SPE8FbOdpdq5UdVDyjz4inec/M4+
2LLVetdxV47NuxRkWBB8AIMNIhDCrtud29SZVgwvZXtq3UOKStbhNCaJ7+RPmXWcvDe2kb/wRiS3
klc2PFVoQY24Gl7Ys1Htx41EZzfDCzZ8NHtS6242vLTxpZvP2Ual/j4+Iqg87IRkPUqPlp9PwdSh
JX3Rv1C38xO6642NUa3/SOB2lXs62H3hCM+Zw4ASyPqX1s9dBzxbyjZl9R8BPM8J0wrzJ0J9ujFq
C91Rh5dCf4yGh8w7dOXx/ukV9O2NCEFZ9Q0gRqTXhpeufRzYaSPZKYYHmg4RP1gKOFQ3aNmpVFKt
7KbphXaPJD2482Hr5wM3DiUI8DuSzYYlbjKgDB5uOHuJf1Hj5G6seeSfj7ZjwOuBOHqlPrrXkZPP
Wd++NPqnKP2USr7+VkEh+gCoEi+IQ0zWFhRUzayho/nYvszJLnUCnJ/WCuL2mXTbCrH5PBB15bhD
VElDpQu7PHhNCrhHU79El856dmWRfv7nS+WElpTv4VHMAfUBwkVgZT/qM6nrl1TZj/XTMPxqHd8a
91v3Gk4HLhpqseF23DB55tM81kqZqy9U25lfB23zTeA5WCACoTJw30QnUDF7tFHPC/uZud8b97us
5fztReM97cE2gmwLwuAiaKgoK21Ecxzr2VS8n1pVfUsGyfrc7gLqvHAHUEIIepabaFOqt+7g9ow9
FzN4Ws9D8UCMJ7OTuB+384AUJAdhhCBCFd8rtTPUNHZL9kzqC8r8ZIZubRIA28C3RCIbqAXhbW0Q
vXCm2Jietemzqx/Kxget4LhdseLpfiVFOLBKnWSsUvXpWa3+IeBZqp5UGQHMrX+zFCHc7Ul3JyvT
ISLzgFjgKUJllCTYbtUHF4FaFkTm3v2CpYXrMjPSugIinJb6drbrk191F7SNjwLt+1dvZVfwtOOY
ZSQkgWHgX3LlCuRV1Zg9BZgyBqdGi+5qJqSUSRNEk4zjbmVSuOLwOHECdJRMCaJ6LU8MCyyoz0nk
R4hOxDt3uDByHsrD/TmtbNBCkOB/gMfLcjpjnnBdTpXyB7VZycamAFC7nFnl/+cCd325bIAwD+AS
x1xSFszkC60Ptew63p8FglFLERQs0BMFHvg5K/bzcKyUn6pMu9/ceM1EBhckRohH4QUrbn4/WPNo
1zY5s+LJOdBZcopXhsfI6KODQhTkXkSst5I5SW8oLh7f+Y/IfpOxod8sEEcyIBCIgiCQ58DKLhdI
ZUbu9mpandVLOwWojItlpMarEnAtELPDqwxhwaWEhsSRkWhxdZ6mQ/l76v/Y7mXjUYXfDzgGyGSA
E7tNn2aWreCF1innNH8k7qMefe1lFX43u7AUIdZY5HCULbMZORPqYSwPmSzvfKNBMD7g2NBTCEBB
lQiLlDW5yVqmonlFfJ4fvkRPhuxdvDYDDh7CSeUl1SLqg+Zpnw05uKX1ny71y/39LZCNLjiajeHN
lVJhdLvKA50geNNL7sGN4sMKcYQp96AQjhJ5pbvCGGG9QUivFedqfChQODV9ouNOlwGIbs4rF4To
Mucigb8gxqJAvN3pTj55ZzYHoPNAmkXZCAOFy4z2kkDMIruG+CzM0/JKoJVrphhq5J1po/q6u0/7
euvTCAg3ExkvFNFgDuhmtZSg9LlC4nawznH9zxDv4m7n1X82b/lChKhaad4ZkwcR1qfWzf102ki6
yVcJUAKYBZQeIdoslnVGxRy7vWJZZ1igeNg1lm/ZW40cBwLa6J2MVgfw10TP3BozPZ8i9FyxXL9S
h6B20Ala1tt45UBxsnI45qAYQIRZuNudWhoDwo0u9iJQ1MBMffN1+1ZAgcM3R0ST03wtd1uNOnVw
ohm0nmj/NBw6Wb35inYCYJkzegLaiOsnnNe5ZhHTcss5124wIKbSvVT1Tpe9JlduOG8oil7MPGhw
Q07qtImC3Evpnvu3aqY72w6cGpRu5Y58ZLmuBPHpXrlrhFr20I+Fe57NAFGPyd2uDBcTEbYjaex2
SDuM/71nlc/iyr+/3WsHCiBcMDSCNw7KULh5monWdHHGOwW1O7V4jb935QdWiL/FkHLhXb9Ft6mt
+xZWRHPO7VCeZqM7ePbu/hxWDAanLQfFJPeaoNSXe6BnSaoXmeeeaVwdjPZXFLuSVVqV8F49ivcq
+nMIErzWZrFmgUUZmXlfafwZyOIPzOFKgr6cA1IuTt7EI+ZQBG3q1x9QTrjP3ETAubzpZJkAFJYV
0eyeM/VhGv406UnfiFF5V7G8TBF6FnFzNM5ezsC2u55YFmydwg6qGTKZZ/ae7liEPqBgOd0wEBiA
wtxwMqkUZK560nrnsggaLRhBn2w+1CzIzM8Izdc/1OpADb9LA1Xfz5vDOhAO6SiQ1BEDw3/L2SVJ
FHU6UexzMj21X41uG2HJ++JdDy9svxrlzUwSDG/WmX+w8M/W4/WeReKU1ipuoqjVG2Z1zHHQICfz
ifWgbyyjwudjePRvwgKhbfoNGoMYs67XMbPPs9f5JE/87Pf270csBCgJtG/m/DrL5ScRPBBmoXrO
8dHR1Aeg7AML9N4O771FAVK3SwGU5bRFR+XoHOV7I3vONtbB8hXiIIP3oCCUoMgDAARLOqD+JTr3
xavrl8Xr5vUBMIz3PIQiB/hTOJ7jPLd9qWfKeWh3zrMlS+Xd6j98PV4SvJUpguQivhhFEPoMwJBy
Bqbf5+2ga0mq89YMQQAedtBM7yhmwa9B66OaxBpaBw302XaR2o79mm2+Y0DYIzCI9UFY5SZ0Svqy
blFKoJwn9kLIqZYc0VvHBsPD+iCShjAEtOzyBFlMARFDivYNqnZmfUB+9uOTlBhNgEu8HyNQVgAz
BP+Jo4qXQoxR80hLW7RYKo918qy5fub5R9NKfHVj82MuCmcWlhsBbaBXxPk0I1LaiTtFeLv4c/fS
F983H9nF+MJUcqctHGZj/LnykVwrZCX6K2cWJe0A9XDk0C0mvm3Y2Ayxa57tCPzWz/Sy+fMRQUGM
BtXtKBwWEfGtaZfT1OFFoQ+F7zutLKO69vmc+x5UzThVjlhMZpTo1dJCJZ6L1u9Oxd8f+Pqr0bn0
K7e1aVrP6DuMTusvpf7ign79voCbCw3cApx7JOehMm5DTYOSxVmfN/klB66+nJyLxVBuOW7kaUSY
A7WcyAiD/RtJHVCFLOeRKKRVHaJUl07/pCmfvPD+LG42QRhe8O5plvZlWsf0Uvsj2Tnd7v7wa4t0
/fWiy0SqVtER67i4P6taD8gA0M3WdJQwAyGzTKwm720+gzndK+3B+B8XSNDbIzGbAuSh9NKrJ+VF
k/Vt5n++cPnw9YChw7dAvA8en7BA6qglA2qn6KVT5mNVPE7jgRbfSfVaTidLP4KG+nh/R26UOCwo
MiI4SYhvoVmOMJ+pmauo7qfyUnoH8hmG+k8pe9GtbDpaCYJqDUoDSlYEMbRFVhJwTJUXZhYIkp6a
HJXbheT6rRxcg8ebkKsFKvomBcZA4WLYQ0IvzPLh2ewcVu3vr9SqBJQh4N2og21cdIiVyB1tI6mr
ixUdYuXP6EjAerLxBYeMUDPryqmqLmZm+Pr0J5sll29NALoHAlCHIhk4lYLq6NHtuupVhVwcI0A8
KJe53Gv7zA8Rb7EMlLJoP9NM1ZSynckFWSkgChRlXxtbvSacVvRgBVMZwCq4HcL1SKmdqg6aX166
eO8hmIyy4420FVzBwtlAfogjlUHFJWjAenC9uRnU7NKWe2KcZttHqVT01/azhNwa2pqjDI/r8qUW
B2GFVloayS+6hSwU6gMkt3ptq6EmYCl4HALtKZfjE2eYcgMmGkao//SnaLWtnqXBEeg8kc1FYArL
8RPNiEaVNsWlSB6izw7bfhVAgcaf7dhnDjhcDl8xa261WskvTvx1zCLfoBubHvFdBnwGJKwAYKz4
Sh6laqokZXlJ68Dq32y29XmyHF8kmaRFyopowPimt/fAr7J9f68/X2zXHXtZZKkMwztPiMF1RKIp
+DUSrBBPyKKSiKOHbzhVWpbHTZLR/DLbYKan/YNhnHEjGit9UJXNTy0s1bUw4ay6Yw52VK/KL0x7
ckvf0D/fv2srFg6QBT4V8E/jxSiMb2bFZIPYKOc6o8pavyeVX2i76nBfzMqV4wI4DSTQCzfIemKW
WDGtai6gVinKfVN9wP4gT45gO9BgOLZiY5nCIY3rVFV9MehZNX2rlKzTyqYDLsQr5AElgRIUnidp
5RlZ1un0Yum74vV1emumnawuam2RoDUQoIaHg/ClcLGdUjNrMkHGVNCgx8/WNwqeJqhzBGMSahFv
i2RYi4UrVdJcWJIHbDexj0yAdz/ilSz/R9qXNdtpA+v+IqqYEa/AGvbgbfAUJy+U7SQgxDzDrz+f
fOvcLLSopWKfeMjDLquRWt3q8WsCDBrhMqkKtIY1p230gTlNkOPP8VuErA1eHojEfftHrlWuMxUt
DghIKkOfng3t6TGFHXGA9/YfBUF1906jtQRoC9Ga5F7i6AHSyydl/FkdDiGDF3zMNspWbRSlixGs
lK5Lu8xmEyU/mvTq1u+QNxiVeDsBGAasAn6dbxw6RxkTdbHtJuqqb0vj647MnNm7q7cEBFZnE6uH
1AABs7ho6iU+WusE6wUhIAs98lCyyDVuv5/k9apPylRHxuDXjjfLugJ2Pn+zviBqxtwtsZZi/aX1
1MnTvj6+RjvG3mZ5Tv7m+Kth1atWwTVy2qtCvBjxhsM1efyEMG8ZBeloh0ICbUtCA/ywTXVSRxl7
Xa+DDDJ7dwc3ywv8tdUm1QfbxvIdYKrUU6edppZJpG2XCzdEBPdKs4txRptRHZXFmcBgvT7mgmR5
EakUNszU5JlTR3bps0reeL23PpwqpEehsK27IPHcpgRRyqyO3P7UVJ5+uFYOLMbSCGPA/UTlgMBi
WhRjUSSkigrMUPqz7jwmMbT3mAw/wcbsKQQRAU2wvUPWyJoxsecqmqbCay5D/JwMEmNVRkK4R7Sp
tFrpQcKlimc/J1+y+iBYH7dWkQrgwC/4hWdTELZWm5TYGK0yKuagbr1E845fI0gZH/+OTjEgHWxP
qYspBT4FK6JY+UStp1iGj73z5uARQEAD8TFk8onABaOYOpd2dhGp66XPa29IK6/NL38/3sUeI1Db
omOOA/wGPNLbXdhDrSqaqpSRqkdKgymdEAjZqyOjIXCi0PQxnzCTKGq/F85bWwRjc9y1wqwsbulx
DGhkH7a7yAABpNkDQmTz/G0a3wzJIfGjFkx7ABpDp/J4z70HXWOSraasrIoMLSiQmk7Panox0LKs
nQ5zA5EA7ABOFtxosZG1rZIyVgyHRaz/lWenRjszR7KXHWbgLnEUfB4VuJufleh2naxpkkcYNboq
gZF+VKd/Hu9i57hQto2+Oj5r7D4PlOtF2blMZ9GyfMlGlLd4JdpaH9PYkQ4YSRxGGTlkAmSILce7
zGQ5TXsENZqLqnhvs+IdBTzgGgTZXERm+CRsIN8KElituWM0OWgUdXd6U8tWwm1+77fXCkmg3xO0
UPnFwVK2e7AqdKaPmLwcxZd4QOjn8DPKMSuBzQElzueCCsbSmCol7Scji1YUUzy3snjD/UVCHheq
D0VfSP3cJdrZuMSuO2UsMvULI7CGT7asmWSHBBbmQAoI94CYwORpJsbSpi6NqH7W1hGAf3pgymaF
73BhQ4T//MYoS3iEMsNQvKj4YRJgF2aHk7oAlkb3IQAnULWLEI1gziCgMnQ010Hgm959Vejnx5Kw
9/2wKiEN4AF8aOEWEX3sbeQFKN4h5ttXHam+xwT2uMDrsDiUHfgtihrpaGlVlNAIjpujBk71NnX+
YxK7e7ghwT/hhgft3CZq0jhgNLvqxpt13OSDocS7PBCjtIAPK7Cgs4wxbooYLChPRRtkEg/6XuER
VPXhseahn3vMj8TodECaEAUoNVfdftHJZxdA3/OLYxz230CIvxDcvEeJhnBOqPjoXa73ovRLBYyw
n8e5cLu68IrmLqZQY6hcCsPVr8pX2PaP19+5SAgQw9Lgvgmf/bHlcmKbzTS1ehKp7uusfCgQcXAl
nNgnwUcfojMCr5sgzCmxGyc37CSi1rkrnlfjWYklu9i5q6gMRSCdR6wgFMKr0JM0YwYjaURG6s9/
rDSVCMPuHm4ICAKttMtqYphCGtXrq8ZeaQ2r7LAfjWASQjEIIiL3APNyy4lBnWJN7WrojLU5Tb3m
Fc2Xx7zePSW0XaMIC2bTXUZgtSpDyUoTSmO4lJ9Zfz2+PKo0eE6Xl5qIoWLMTeuzslLSKM4vrX5d
jgHx4eVHPh0uFiQMTjQeoO35LEnOirXG8p37Nn2Nm3fcUsBuOzxbArNSbIHI0orUK3DyoFFrjxmp
l/zZvEOl8knXKndPEMUVi3F0MkwaK/U8UtnVMX3n4DSL30fEkRB52zvQF8VXAdDFJSLqYxG1y3nV
fUqeAFJnHkQU/H9UeJ8ekN6A4CPK86iaZVkkah5lRuC0fu96cfVj6WfJE7d3W9ELy0HjYWvcjTdg
a5v0dl8WkdZd3Lc+f8d1ul1ekOgidmJrmMHvUbO9CXWnwx+PxeHeGkaJCZKUmLEDQLy7wq7aXpN+
nIsyMshFZyctPevuxTgIs/ObGXy0LxQGV69ihsk0xiwFZC9OKfdz61/00r2DDfxxAxQskmT3KawR
UZ/GYnk0aE80ebEOlyHw6LON3Bti0DC4Bal21pRqa2HlEY1jf6kTf5LlQffu0S0F/vMbO2ZJujIF
rB/SJq6HDoXeOv7+YwfIp8Ok5+07wvpW3BGAtSLHt5IPeTDM73gWUEOBPDc6glArLTwLerGsK10L
pHHR5WkEaXE46gNgUPSEWwaUHmpMBY8EEGBJkVdYH/FPfbp0f+vv0Rd8lgveZt6wKhZQ2mlek8yd
kXZzvTq9sOqc2l53PJOIfSDUwCGhMFxAvEiorZwU0iC55yrfWUiqd0gz9zih93g1ttisM5c9Keyl
wzEZvj5fzcmbrFOzHo6ZYBPA5cJZ8Rlpog2QGFVv602RR2R+0ug1l1gxeyoJShtAADgpjC4RhC2u
627IKZbvC3+1nrLcG4vrWr6HCsfLRdobt0oMXykxdSlzUBPAFr9Cq/7qYc5vKtNLOxYZAAkR+UFL
PWrXbX0r1slsUqsgCGg0xmVd3xT3jcoaenc0h6lCdXDwXw0948Jx1f2QlxiezqI8x1jzcZGck2x5
QXEAya9meozlV4r2kOfmeB0Ooodo8sPzQNAZKSaW+jFd8tIssqhHmczil5JWvL3Pv11eeEAH1LJ2
s43lk+KUZ19n5+AEEf60obgHSPMa5A2NR8Lxa3pVE5NmNFqRelvfjOPHzzFPDO6WoBZUzFuNK8ZB
loM+R3p7Jn/Sg4OW+ddDzOBXIdDAQ4fC17tury/NOIxRW3lDdTZlRVA793+zvnB7OgTBLJOvT4qf
iRLM6slJ/n5swexwGFY8QlVomkBMTER4o+4w5cgJYEp0+9m6aOOXx8vzCyKE2jbLCy/PMKhmXDhY
fsm9gl0ydCcCJcbyMVSsOVyyDG4ATpZPQkHM8A4LTyEs09U6GaI0LT1q/lq/Pd7L3lHdrC8eVV0q
ozkn+RD1YacFTFbRvcfs2+WFo5qMumBJj883rCeavazzc9dI7ICdtwFVk/DdMPoTNr0YWO26We0d
dL1GVHsuqJ8b1wpYeMc9IGDcoF0A/Ymw9+58RNdAZ7CSuB147nhN1Xj0cI82EvS3FISjQk1G5Tac
Qlp7WQ+47uAopznyGg8q6QBMwkO9fXeU0mkqNdO7iH4DIMJc/Xi8/D2nsTwvOEC/DC8HED5fb/J2
rNWsj/TsalIffdTHa+oQpkK/A1wqgAXiVROCJWPWL3B9GiW0L+5IvQK9nI/3cCcMnACAGjkYAvxQ
0eCr40TFdDEWh/lrlfj6YbACYXl+k28M+qYpi2W0sDyQFBHG9TLl78Q6GqcXaAhn1A3UYn2cxWE8
GB7Aob1JP/r8gAICMWh1hdnK8cq2u3CNLlGMZHDDavkRk1ORytoQ7m4SCPBQDA9x86y3cJNKQ5mB
HVa5oal90NTKb+AhToeDMiACUHYMHEejCQIbgjQYq4aB82OaRoHZ/TK6X48v0p1OwsOD0C2vuOZN
WGJWfaKZrSOjkUSLnvgU5ipA3NTlA3VkzQg7Z4UNoLkLcLgoWBLxejAoZIJMgJBuna3xrR1+9qMk
OrZHwsBRwRPSEQ0QU9+rqfTG0qRJlGMcif2G8exsPD8+rj0SqGZFFQJHIEGycnuljLli9qJR7CI+
2T9idrb+eQcBtHohCgDMuDsY1mIqLb1qFCVMtTeWv0AJdjLB4xdmYxSA5UgJ/H8SglW5kvV3Q2IS
Fa5fsed6fHPz587wTMwOBLyAzCPaUVUgx11GPmURsKbbIysNMuvYkBIWXtWgx3zOjz4X2A9a2blo
wICCF78loMdKi8b5DgSqv7X613Jc1SLcza8UnFKgUQtWpsXUvNfsXAlNPqNCqzwrk9zbvROCDQs1
zouXgF+w3UDXVytpMmzASE8OcHEPzpTCI4cDullf4EA3rinaUHoldJNXp/Oc5uvjOyv7flEoakvp
K8xDC4spcEcgXJI/HxP4PbZcvLK3OxCubBt3bt9xCpT4WuFp1Mu+Kb+MSPml/f4zKoFieu2/Ru0t
1IuNqwz6l7Pg7gNQJoJhbDDT7yoUFAo8WxqPCh6rE8pFgTalyXCgdjQxCnURgkL0A6FY8Umf0ym2
85nGYZF7jn5Kybka/dWRhD/2qCBhavA2bZ7K4by8ednttVN1TK7Am7hea3Jt7J/FL0OG0b9LBC0F
YBnqICA4WyJZ1pqra60g8nU1cq8yf1DVk3XF7tw63sDIyyL56Fwx0q9Uo5YB2iAO0fek/VWzo8Fr
ZDS5FwOhx9NriUaopdR5WXUwTwh7sUONHQ3K8uUxUhOpNGQGAVGzPaI+icu1yaYYMh+ols+U4LHI
7J7O79mayMFimpkQu1ErW6GdReJQ7ZlXpYV3uOSVZ3xVxC5d6F1u/2w3UGZTbwwU13U5acYTqSS+
0t733y4v6CzHZelaa1i+e1PHz20qOf4ded58vaBQ0rjs0DCfxCEtL7ERxIMvnYK9S4LP8QNSOArN
RFPB7UqjTEbHBdhDQJTrSILOPG5CI6jyHwlhF2Xft33XgUSaXibDp7Javz05hpkD6UJLBACtBPu2
YHY2z+MYhxNqmhPYCOd2/auR4brtUkH6BqlZ3iEu1skbWeGWjtrEoTL46cfC9LrPhQz/dZcZHLzW
Bh4USPGf36i9jHUzQ9GhG/bUG5aLsvqGIrETuFITnghM2uaGJ+of72f2IGenZUpmEDwRP3P0Iule
Hfs1mrenRvIc7snGLSWBLXqiTvY4gdKoBxrx2+Nu02YjgupgU2srPaqtw4z8mJrvh4OCUBzub8cV
goGyIOHSKizHOxvbJJyYl2DS1+FScGF9bv7esHrsFQBuKFhfK7/HZeHRTGZP7V2m/3aAhMuWAqAY
kmmqCQnt6s2wL1Z8UuN3SPZvrBiCpjPYb/wK3Gyi7SpEi9aMhNbwPKEINj4ffx7QcMGHkyBeh/Ds
dn0am7CaR0ZCVjxn7InJAgi7VxR1eEheA5AQBVTb9RNFMfIUFQzh7Dy12XE4Z85jNIvwETc8/iFI
gOIkWZd1uRs6ZPDe+vrgjFFuMYOt3Bi3UT51N82oMPuxUVtImPoX+joLWWB5R+Phs9HxwqFrEbwW
Tr8gg2kvsemEZPLbqng7VfjLkY1k2uEBwrE8PoGEGhAPhUNSl8zQxlRzwslXk+8k/+vwFUI+k0+7
4wEK4DBsWZzXo6k0YFNozGfdPqnH7S9ML8IJoTQBxTriuMN0nme3TBFbGQvg2S+D9+/jz/+d2xD0
NRJbvPsLEzr5kOjt9y+K0lYTmd1wKi928jz865QvmnmixGuX0/QzXk515edOoEi09472wFA3JCDh
tAJvT6yLnBw6Ok1qkZCULya72O1Tnp8e723nKUIuDSEp1DkhcCRGOOO8iRd9NlEmtD61uj+nQW9d
0K8CjP7HhPauGJBW8N5hxgQSwoKhv469Go91m0Y68SeAPFsSb2V3fbQzmNBTBgrcBTVSEqtr8wWl
eWb1ouSBK2uW2BFEAL6iFAzNW/C4RIQMvBWt1oyTHcaYYFVp2ZM6r0+D+Zq/I0aBiDZMQZwRKpPE
jVCrMdVK7a1wyGyv7j0XuDGHWYE4JHqswXXoFjGIMJts6Fe0hoTZ9NIaT/ph0ATkaXlfLEJ3CGvj
76240EZDeftMrXA0ArZcqv7z4+/n6kIQx836AquzhNW6tWJ9dTpVfxUdO3VtdiIEKNLu4B2dXsw1
PCo94H3BRQWUrVjH1es2W1EyYYYmLNtryS6Pd7Mj5PAb+XQ3jqh/VyY2oArOmBPHDGs9APRao3vU
lTzhO0IOyDoEbjFgBz2gouyZ1mi0zjSZIZlRhe71xtV1/NTxRjN4vJcdIeSYvxAPIFOiTkZ4R/Tc
GRx1Ws1QXT8S52mWlRnsrc/n2qKwEUikmJcs3KyqNDTAizmh3YSx8iGPjn8+xyICCgTQPmCfb5ef
G8NJc4AgheZyaYJSBtm5d295RQkq0BEnuEt76kmnuzRtSNhNp6IM1KfiuwJAnM5HsdU7NvIfJRFI
QSv1WamyloSLFdDaU2RRm707izIl9Jjy3nfk3bYHZalxsbgLbMKKXRf7rE9/5LLD2mX1DQnBNk+y
JWsxfYAgUvjJ6X+assnqu1vgeCu/5/vejQCzU40NNaUkLOMPa/FETT873CsLxcGHNv4vCeG26kyz
adWDBIrFrPGSNpJitL0nCbUkMNxQjnZf4ouGCQKzK3PCofEaK7C/57BCKslV2tMdgKtD2zt+o9BX
2ISyAIBlVhkMUAznMl7Q/8FS3zSva349fmdhwqF0ErkSpL2FVyNb48ZuFsWGn3ExYoQzg/esDxP9
98BilEJt72zKNKagMxgPeIEnKTBkUa496eYtDhjFgajsXW4BBmSPNkViw1jzszjomvNkn9A9q7cv
0qjpHlPQzYJbC6RqJBr45b7x+Zq+RGABmDKhNnq65RN2UpTXdvZrXfLU7l0xjsqLpw/p7/uAi56p
bZcsJKyrq4mBTS8U4DIy+J0dIojfoWaTxwhh5QraxKZWMpgtRD1Pv+rlt9753JffDjcBwbXESB/k
R3naBNin2yNT7HbIkHNywhlHhqpBiSzuqCsCBDtIPOpOHbQ9bJdPkkZdydja4TJ75RJUtiTIuXdG
sNYIpJB3h4jg4agem6eWDHZoZ6hPUzyjO2tof5RNdOdaVTCtUL2ncRgnuFKoGNhuo25ItWY1LnHC
nkkREID218zPHH8hmUdHv12PRy/gEwCVgkMXA51P4H0BptHemSH1TgDMmcOgyTiy2+WFV2TumVOq
Kpa3hu/zs+p8OqxT8KDz2WYGLESAlm+Pi5TV2AK6xg4L58Wt3qTF/bu36mZ9rgdu5HyiXb10MdbP
n3Tt3MiGOe0tjxpmDhfFGyHEvAgrJ9POB2JBZX3L1Mi9HD+dm+XFFpSpKcpJb7B8pjK/pYC8kvh8
e0KBvkGUMaPNgudgtsfTp0m7JrVihHpxydfz1Fz17nocnAV3iNfpAhgbFa4Qii2Vaqnmtk5bkz8c
DQARZJWVO5YIL4fjmNLwwO8ShqmtDmtaEiOsez8FAim1qefYkmd8jwhecehyDjIH63O7ibWLc+4z
wTIvTop5TZMPGZOowF0SQMpDHyo8GaiRLYk0Sc3GnVIrTFw/tz+01SnVz8dvFFwYmOAuMNYRhN+S
WJVEZyOdjdAuPiF7aw3HHQBMogL2Np+opQEwfru+qwCABBMTjdAZvcZRTrGlSXbAVxAULJrJCFjA
xwCj/nFLoYbnv+oLmK1877OT+a3LQMgfsqAuT6usAXlHvuGHoR8SKh1oapqwHZZUhebWsx7Ouo/y
Hc9k1vFQwi0FXZCNolUcjO9S9dAaP8/9V0vWxL63A/RBotQfrgY8cWEHSqGzBWYhdmA9N+f+4GRY
7trDJED1DJrxf6O2bbmxFE5X22qC+5T6yPNd84Idt2pBAWEj0EBhmag8lLpaxrHLjHDRn/X2n6Ss
JYK9d0K3BATDI58Ko2c1CKhTED/bi+S+7gg17zpGggFCx/XT9oSUqrC0Rlv0sCAv+vqU9M/dKDFt
9nZwS0LQG/Wo1as14Zaq1df+A2bdH9YZmx0Ib+g6lHVjuJMepsN3w/l+PKy5WV2wX6ym1kbEb/RQ
/2bNfWAnRvB/+3xBAgxzyBe084EB8xXgQh5U4DtuECYtcgxPoMwhUyKwmOkJSxyE02rttASJDD2A
s0/UeMjdoY4EdtL9GKV2qvM0K2crbLpXNY2q6qVrr7Qg79BE0HG8hBP4kXeYP6xucidLDCvMDd+e
vVqVCPKeIFgICnEUGMC9ia/b2HQZa6bOCov6zem/rismJBy3l7gDifgTd+bRKrJlRNPX2dh1OUiY
n/XXMZMIwi4j+CwapOcRszGFq2o2mHdpJ2BElXvzpyYJyuwkuay7JBCdQ7k0D2Frgih3cZuaKH6y
Qjs+OQXqyfFIF9mvsf7xWCh2mXFDR9gK+iqNqkIlYehOZ2p6gNVI3lG+iV5XZPXQzQlwYbHaVddo
gw7tFSTWxDOrTzwwgWKyx/vYU33wGjjKPcyOu6pgXV16fa0R+7XNc918jt/hNcJM+m99fXujnGqa
menEZpgur/itIHytn10q4bpsF4JtmZqrafR8F4Xtl58GR3JIe8yG9Y3cLcexQcRju4kZ/tuqWtjE
2nuz/aUvv6aNhMTuDgh8FYw6BStET6Xq7LkvltYKrfiL9cGY/nwHm2+WF95ow+rVkcxYXtM87UWX
wY/sfj1CS1DhYDZquLYHZK6LW1lmZaH25slsr5kssrW/PgJngHckyHwJ/NXtsoYlC8WxPFdK4rXJ
P+84HqRV/3d9Tv/Gy+30pVQBdYbTx2jwD24l8RJ378/N8vznN8v3aq9PrYnlxz/I4lnqJZ8linuP
ggMnVEUDG1prxSJGunRdvK64oTV5qrWLUbPLUNcSIntcuCUicDmLFyuxDBCxy5fGZ7PEkNndA7KC
hFd7IkUrLF+XTgxskNoKDfJRr1473V/M03E+8/cZ+DKYPQ9aW0YATgNpwYlYYUuebL+u3rMD5LkQ
JkOlJ2asbJePtbVji13boVoGC/1Kq7f1MKgwr7pGmQTy1wj03uXqjHxw+qpmdpj1z8R9Pj7Skq+P
tCzaIOExICa23QJwWo2eWnh01MYfzGA8jDMnrC+Iwqq3LCl1rG/BvhjfLD0aZCOM7u8Rz83h7Udt
G/JcYjlPbs1EYwWsyVX1YgtV6nZ26g63lSE9fktEOKc1L1BrkoNI1l6Kwk9kY+/uZW27vnBOhNaF
EfP11X/H9jPrPh8VBNSzAdgMXg96/BE93LJ5oszIs7U3wr57ouR6/D3G8ggvAN0Htc53kMtdoaRt
ViAsFpNALWe/7JbgHRu4oSA8yaMypqOROEaYflnQGK8//d+WFx6cuP/fDWRr5s21n5eyEgh+wlun
ZHtEwgWqai1z1NU2EBlJ/bw5a91pRobjhzMe965AiQcPEfYBv8UAQL1ULC3Hwgwt9yd5SrXDpVVY
ng+x5JlY3CbhKhUY5tW06Qhx+1WaMIw+HecE3BFeywFEDVVMOyRuQ4t4KK1wVkMl+0OTxT73BI3n
qQHTiuIwZMW3ksCmzsk6aPRwSp5Kr6uOXyQsy0Fg8SBwdILt8upSmwpZUUBleGPTePV0vHgRyV34
g3jPOLC2GM5rMLKgHioFEwuab78WGUTUji7l4VTe18pbisTiv55iTDMrF4DWxJ4+BqXxlzt+Oczg
DQnh0ayKIkusCSSss1KERisZm7MjZ4g381AtuAzzWlAUvEmFYohrESnpCRCFSuErP5z0Q28c16hI
vOJJ5k8z0hmiGMzLohRJB7wojGLynEGyjZ1rivpCQPuhhwS+s4iOB9OPzLZVFFE6Pdcn5zA4K3Kr
NtwODLSD33+HX99WWlNjTD1u0eyrg+pZ6eA/ZvPOTeLd9vBnYVvwKsatIORqO04jNfIoHf1M8xkN
Vpko3/v+KI+6ISG8maxRy6IpQCLOA4zuRUjbwpwkWaXqLhXApVlIGPPQrRBhMAq3RyuwBnDWNKCO
n9EzZsRpMn5rPG4tvA/orEJqjwsHKAmbKeGt1WaNZHfdX2znVXU9iGCnnVPqO+4Lcf7sMskV44J2
TxHYVEg2IZ14V/6A4dBOzOdJdH3urbrnost59vXFm4ZTr59jU9YXvnOSmGAJ5cLfcVwM4Uowy2Ua
Kj9ZpOdBR/14umSrbx9GNERaF5WMyNEhuYueZEEDY+pU21SZwgCm+6+mftUAjSnr/9m52xsSgo4p
pwpzkCuQqNrzQH9lxUmdfx0WH0c18Q5B2SOZIiYaFW0EliuZMUzEeinjy2iqXilrt9vdxg0NwSQp
8q5j/bDiZud+WXt9FZTqcS2AAm+O9o1kL58qt9UCpcYoSVHME83pp7xEZv/zJAub7d0qFPHwKm8+
4ldERu+nRUf5J0YpuYo/0Ce9uVbjx3g+POYX1woJG9glMKH5JNvtTjAVb0TwbmSRhQHh47VQJXbP
HjNu1xfeEzQLTtaULSyynSAb3goaSKtedkigEgWmCS+5R2RZkIzCHuwktrom0vrnRruazdOSHo58
8EpGeMS83hp5U4HfZt8Ds8fu26j6pqp4FqMYMdnHkrHzMqKlD/VBgEPjNULCQWUtrag+xlXUPmXJ
a+ZKdiBbXohKLF2a1DMFbHlr/Xh1y5+PP37nsuJQAO7B+zZhYAmaY66pXbMiqaK1OxWFl7IP6eJn
h0f4oGyOY6DAsYcXgIdre1etESKXFoDZH75ZgFlhEqHeOyIHtQ/IunNCYptum5G8p6pWRlnhL7af
yny9nXvq3q4viBqt6qrLTaxvEj9bg6Xwddn4mz0+3JIQTmjWKzNXY6OMJkQAjWuePecsWCdJnnGX
Clqm0RCEWu670ShAT4oboOyX0Zr7me5r9YUNnuWcHt+p3eNChwBKwIDEgY6dLbftGAm6eQC3u+KE
mh23OVedJNC1txECaUNXiGkgySKINQZCdXA8OowMpB/N+WL463xpM0k1x/21woBu3niEfBcgUsXE
r6r36ai0NIsq4iOuv4ySa3t/Ttv1+SZvorLIevTpXGJ93fJWcnbnk1seVh4gAacAR4U8jiEmNmcr
K5niAtM67Z2gA+BkejzkCC7DKfg9Dxz4pQKzC7tWUfRS0qghLzS7lGXACgmw29453ZIQZGNMFAaf
pKDROPh65TPrlBx3Yre7EO7TghK53kixC7s798WpkMG7S7ZABDVLmhp5lxzrD42vLpfceDaPKym+
BVxWdNWaGEMp3CbXGLu41OI0WvVg0M8kDWyZZbO3CwdNakBCwIuBLorthVXicVrqHgB4ZArQyjnG
n9vsclR3wGq6IcFl8kYmnHYcHcZSGlU4qORp6K/KcS9tS4Lv8oZEnJpdq7QgQZ3vGkrByqvT+LYl
2cie8rjdiMAOPmohgT+Os4pP3XRt1PM7DgrIXLzbHBa52JKDEPmCLiAD1QTqU5Od6vIihWLf3cIN
CYEXRkb6scv1NHJ6D1V/pLw+3sLu+rxfDS4FCsFEj7xTNNb01E6jxPYU1e9kZgE/4q0/CUbfrC98
v8vjUmOK9Qf3LSm8rHwjKByWVZDuCsUNFeE6lQgN0hZh/sjKz3r2wqCjSPT4oGQbEe7StPR22xYA
e3e+E5S6E9/NnstJQkTGDUHLYvaeliI9nEbzco6dUybTT7L1BRU7Gqgus2e+vuETlJsxySshWV9M
YCu0dAl1sD7wLbt/clm4XLa84KsYfea0bYbLhMBE892WmOGy1YX3QWe9QaD50qjvn63mPMpmqO/e
II6whxge6gfEV7qfOuIsxpJGQGWymktB3+jglcYfj+/p7i5uqAhXaJ5SZ9Jb6CRGfKu4xm7weP1d
UbtZX7hCHVDMqsRBBVW3Po1hVjzNMjiEHQpwgpCjgLfCDSeBy03PUOw+J0nUV16DZpL6MveSKNfO
IaHtFAjy6DCAzhNLFZaxp2adDsAsi2PPdf5u1Pl89JhQnwWnF8XaCEJgJpXwwDVNsS4sVkPLvtqJ
75Rv/SDhxP0mOAlY+CYap+/tbztJjWoySi0sdd9JzFOfygwBCQUxabSSPOuK3xTon67tTzIPYm99
QPlyZwgz1GEbbw+JGUZrZVWqhW731K8faxnAiWR9R2BCVtrKsMZgQmePXhk49XGkNWSLbKS8UPG3
U1Zr2aOlIfKghcz8TOmvHL7p42u0uwNAoiITj87/O52BMSwo7FRwQqbdBX28+Jash/JeK/EuUJiq
iDLzLLBwRjodRnWYR5ROG37zTdEAVRs2svlQe9tAbAkpKjzS90gzzJ2SUe1ULaSoCkq+jAA5OX5O
twSEXZA6HkdUlGihk73S+eU9fL5dXngaWtNKGKa9aOEae1MayHDkZccjyEGzjtZYqVheca5j/VSp
kjdhl8fAvECpP4rMMclkK2dDPZesGEwtrE0fY9g696OrverHrW3cpBsqwiFhbhN6KtEZHbpNBgxW
Gvx7nMdABcG4a5RoAVtBMPKqfgVuQ0PWkJAyoEkZHDaFkWYBMhhKjzEJx1BFLuhK3Ewoywt1C+Ob
XV9dZYjNe3xGvyRUHoI/wJrhP7/xeox1qalGFjXM0Q1t1ZdUk4UzdihAwOAZIpwIjAgxyMdQ8kId
hRmo3f2euP/kMhvm/m1G3REqg/mgIH6dhDNC9lqrgEOyhhTTTPuP9ndUaj3m8h4FgMBAS3D0SqAp
b8+o1lqTLISq4ap8UNfOd9bMb2tJ6GrnmDgAAQCuMGMEAzrEqzSXq9EDVjSMqzd1ecv/ebyHveW5
rCHHwYFAxHczXd05HrR8DV3DT2YvlyVQ9tbnfe+wLNAeedflyaYVXRLrsgAnZ0zeHFViHe2oC4CO
Ydw78lkcv9fZskBfndQt43YJX3Tnj7OvJMfVETD4UArBXwOUaAmnPzTm2pesX8L+mqBXIX1b9Tea
ng/zgGOzgc0mikYwKWC7CUROZqcZFxROA9XsS9Z+fc/yKBXlggDsEvGMzGSwFQZ4lLL4qwT+unu8
Jpv3+cFPQDMq9xkEbZoyMi0qRRV+i5KF5FJIJICf8dYvx4R6VPnbAEaBurubAzGNbdm1vRNWiUdx
jaIyCx6fkIyC4CgMNNE7kAAsQHzStJPaBp3kHu1TQJIPKT78EqtejNiwKo4kFabdMwywir3qMgSL
HVHAMf1Hgn/CjcZWykZdumVxwnJ2vULhomyyv8qvj49qR543VPhX3FCxcqKv7YqNUPXq5BddFh7h
l/GO2cC/Q14MGTgAZ2/Xd+2qnPsxd0Ir/WFXz2S+1PSH+We7ykKs+4SgOuC7QQWJkt13s07HsQKA
l4bs9DVOA5Od45/ucHp8YLtsgX7iI9M4WJsg3LprKQv8LjtUrJ+54nfkIwNwxju4AjWF7DEKw+Bp
CW/dXCU56RagGyiVtzRBEh8XEKDZopf+N/biXVNhs7pUm5cRUK3uxSqehr+d5LhFg6Fv8HGRaOLj
nMRjMruxnzB3OxwAl/2LUgkX7q8t5ovBN+ETxgB2JS5vT3g8zDnTw272F8NzD48xQ9WLhWcU1U4I
TmKuz/baakZldlluzmFmfUrPZvrp8SXi/3wrFXwiHrBg8cxBCYp9Tn3d1XqaYHnnDza8tumH/HjH
wpaCIHeWMxRzERtzGDPmDf3nRaaedjigAdgFFf8u/ncHW6CmxKGGXi5hRhe/7m1vTIyn46d0S0JQ
45hfjwHzDUgY0H39GgAnyMll5VS/52WLvEA9CzaDkmpwXGB1Ui2GPg7zHI7dE1BXSsMrG2DcXRLF
dzTPWk6DHdiy2PTO6cGTUGHFQiUCdlB4w5OxLVjb92ro6pNPuiGYZIe3RwERGhsGArJCd9tiSoYn
tqzW0OgTz/L7+O/DzIERCxOKT6OCwhOCfZWN0aZ2HS9hRT+oDfPmKvNGejioy1uHsTj0CEJZIjbG
FM+EAXxlCXOMIc/a1S9k6nznmDYUhDu2dKuSjRooNMQnfw4yILj71wIuI9Qcaj95mZlo6xixvZjD
kg6Y+jt5Vve6KJd58gxXog53yeDlg7TwrhJRHQKdFMAABhvCkn7FEHo/H56XARGbvPMec33vuICo
hP8QvATfheMCIB91sjqfgLv+h8I8R5MwnN8aQRjhXODdAJQM4CzEatm1G7VpMLMhpP/aSfeh/WX8
1U/Vh+aXf3wfsEYc+MOocbyD7+qrrMiNeu5DNgb/Q9qXLUeuI1n+Slu9s5r70tbVD1xiD0VozeWF
pkwpwRUAAZAA+TfzLfNjc+J2zXQqUpaa7DYrK7O8kgCSABzux93PUak/fLAe732mi44kDgaWHRf5
2+sjRCTsatQ3nZe2yl+J88eiP9BfROEXxg4uW+saz0fRWRLQsJ3Pvn2kztp5/uOvgz5l+LYX5lhU
/V6f7coFHRF3zblmMuWfgvnPMTM0QoPBELybSP79wsWBkAMFzMQ258AvRJKbjyi73rlfffhNFz0h
FzF2dHX7Db4IZpOE05lESXoTu4+V80EQ884K47lRMnVh2wQIe3VruCHqT0YppjMUi5bgUMqHP18C
XEpIYKLGD/WpVxdEUnFhd1ro81hh90OC7H82/NUKi9gbG7ZIfR5MvkRZ+9EB+NUbvzAC/dfjX9kJ
u5YAOTTGj/2VVmlJ146z47zQf+72v5nouj1DCxY6jY+JPJmLLu3i22SG8Czu8D9uM8FEl5JR1Jqg
0fSaeH2Y2rIDZISJWL5If51Yevv7NXlv06JzH3c24C1UyV1tqWBu4RQYpAxYee/YO8/k059nJRKk
2gEOXf73K4YWmoGGvXTtM0X9dj7af2o3cPWg4w2RxUXHAvocb80eqmsbnze9gvLI3p33P37/fX65
5C4VipfqFlC24i695vBkSTf2qIVQZ8ccpO+kFoTn2KP8qJj6l5N9Nc3V0YhMpCbXYBqPBrntt5AK
/fLHLwLbFF2KLnE3oLv+7WdyyTAnaKIU8DmKJd4Gy0ZOG9N9+/0sv74HRLawZWEBAbJAiPbtLBX3
QOzeuf258jIw2KSW88eVr9hGuIKQBryUHIFS6e0MS8IHGSvMwH6Iffen1XdXg189fqNiGrczBm/d
/ezkU3n3+8/z6256+/BXVzSqLU0ra6c/W/FueJjDTQ+BO775/SS/HOm/XiK+1Dgn+P9r2m8SJhYJ
pNefm2hHxGGu9mHwgcf0zjJfbiFgHpeOR/AqvV0ESRMK5YmqP9so2kinpvj9G7wz/CWXjM4r/0IT
dN2PWy9+1Do6oOfR3rxCMPz3o7+zCG9Gv7rlBiGEwZvRczCmlZcTawPi7f4jdsV3VuGCtKM+DmzM
l1rwt5+IGBw4FtX8zJyHqVzX5lNg/flnejPF1W4aFbRLYtHxsxN/c92DoPkff6g341+W6SeYblLC
5naL8bV97PSaxNsZjB8fCX+8s9hwvhFEICMOuYPr5MHseqSZCOfnUR2aKFXxB29xMZ1vvPuLrHcI
XBwBHUofrlM4ViNb3y5Dfm7DdAwzuWyok/Lmk8Wy5SMA6r258MnACIFGePiBV1sL/73i9UDBkhyk
Ds91X6AGzENtDXiZ6w+yFr94O3gvICBgfbkwCeLme7s6Q1kyu7QxV3Df6pxPGWGrctwu5uH3u+CX
9blERegkQu4I1wc4ft7OM7amKpdp6cHwkyMYVn9s0K/Gv7qYFs5Kn84Y326mfFms1GF/euD/mgG4
Iwje0b9y7dY2djwEUwiDOMrVMN2SYNOUafcR1d+73wk9kGCbvXB4XicwUM6rVdsn3Xn5bDXZ9BEH
9y/2BC+BGBidYyjjQQx8tbVsXzsiKRU9V8lax8UskWH44Du99wbAbtDBgzQSmiKvpgirXpauNpgC
TStLyj8q4PnF8F5e4afxr3ZS4Lc+iSZNz0bk8XTHwJ0sHmSw+f1+ffdD/dcsf/UY/mS1OF102FuY
pR0yOdxNw1Ppf3D0PniRv9C9n6bwVKDDaMEUww8nTlt2sMbc/YgM4aNJri6QOGpZ0M1Yja5Ma2/l
1KdOZKH97X/2ta7ukAWSAVWiR3qRdgqazGep9RHY+f6C4FSAnOqvcpi3BgQJS7eklUPPuspillkm
ZXb++7d4d+eiTxBaPMAGf8GFjbJnq50m7Nw6b+uUOOl/Y/y/qJLRcwyzfnUyqBiVa1hFYden9GQD
Vvv9+Je/f3NHXU7GT+NfnYymLFXDZUvPHA9P1yZelbked84HMcC7n+mnaa5Mre2Vmo0ErzH238rm
ECQ/fv8a744P8BTgPK5aiJK9XWmXzEHpVhye1ZKDTVV/1LD07k4C8gHbhHgY/u3b8edx4a4k+Ezg
OUO7QT2tP6pk+GiGq0NH7KWWs0PpGW1E5qUSK/XHXDZYajiEaEoDMSUI16/WwMyhGTUL6TkJdmbG
NfRB983lG19vpYsIJnKSiIjRDPX2G2ntQOY9wGlzo30j86BOrWey9p5d94PClfcW++eJLj//2QjW
DdeNi4kgAFKBL2Qp/nwzIYMAZBm+B2CQy1L9ND7AkNZhNLmEkiknj1H38vvx3ztzP49/sb8/jd/2
ISjzaAm/BmCaldE+M8mqHU68/e+8CGo/kDFEz+Yv8VgSNqSb2dyfuZV9aj/Cot7bsZeqWLALhvhK
16GYrqPFGSrVw+1wq/sAPnT4wUJ/NMOV8bOneQgWjhlaCBKDzms8xOWfApuXQ4FzDWzzIt963TIG
NlVWWo7ukUfftf0zn/40XsX46CO4EFQi3YaOsbdrHZJxbDu0IZ7b1F3Wgbf6/VZ67ygAhgM78qUB
+xe2VtVPbq3gPoFs5iEYT39Mco+nv1hUgDaX8qprjG7qUaY/gszmLLu0N2n7UUnse4//8/hXJ8Ey
vGs6gg2KbpKYpuGfNroh2RGinxG2DmJwgJavjCp1hCOrUKtjZUE4N/6GBpkPjtjlCX82etczXBk9
rwG/mYPMyrHVG5vfhMmjOEAm/c9WGZ8fAODlIPsor8J+fbuJkrFcvHjpxFE+9WTnkf/sk/3X7+bf
yCs7/+fjyv/4d/z7O+OzqEmlrv75H8f6u2CS/VD/fvmz//drb//oP76+UlHT61958xcY+J8T58/q
+c0/CqpqNd+Or2K+e5Vjp/4aHY94+c3/3x/+y+tfozzM/PUff/vORqouo5Ga0b/980fbl3/8zXVx
O/3rz+P/84c3zz3+7uEZKia1VP/7f/36V6/PUv3jb1Hwd2T5L3bhgluC7ge2Sb9efhJGfwe1LTAo
IL8eBCwuGBFlQlX/+Jvv/B2MgKAPuciZQD7u0u0g2Xj5kRf+HVp7QBpA7QP+YIz4t//7dG8W6L8W
7F/oCCixpkridd7etaDUu1yzIDhCTTwICEHv8HZHeH3lzASVNGva+5qkUTurrT9M3WGg3PumBhbU
aChUrGj0wtIWJYBpjJLbwtdoUwmr0H1kIzMFiWRTJKbnW2n3JDxw1U5t2vHafJ5Ht/mE39GnyCLL
ZgkH+0sDI/SNaMiUOd7c58nsKJRFalF4hHykU+cCsXpztvCSl3Id0C0Bb70UXlw7XaU72KhJNc7a
1VG7caCN8IiPG417E5WlsyrthYKwPQrmPCxDNa06Xu7nkNLCLHP3XQoUL7PR9m7HeNFrqPlFT0m1
kHvk3+WYQqrAg/sQQEvbd2tyCzlBd6Ndb7qN26Sn6RgEwskr5Vf+ii5mAtRlwm9lqZu8QVExQA9T
Hni89BDgpPggrkzLvhLfQt+ojekJ4iZEDc+mc4clRTrccVbTYPWpgMFS+Wh63eySskE2zQoc0LD0
9NX4cf1DoflebRXpHbGeNREsl+7Y3/qKiVRESXfguiRHBwKFKVUTLGbfuvwEOxSqtBv58D3RC79v
GXrV8xH383fW0uTz0BBaRN2s8lg6Ccl8RQKeksAfSWHKdnJyjrvr0dKT/Ox32m1WbbdwmfkAsfqU
lLaLnvOoaTPd9P0TTIzIxOwmJu0j3RbR3MfHmBm6jWTZFGDqSDZkdKocKVGVcTFbm5a1zXmOW7Yu
R1KvettufsRcWwUdq/ImLhvhpT5xx0MwRu7RVZ6Vg6/HHJ2k5A9dVFsrvdhi06K+56xZh2BLTnQ1
sMlrUq3NFxXUnZ3OZupfTGu6z0tJnP1sj/5xmkAVDL3L4ckfe2flBRN5VGVj5bxeiJvOqFpJjdPY
4BWG45e2gg8vSaiDU+kLlWPDTBm3CMKjpWIk76wRkSpEcnYWiGtv+CjZeu5KA+UUV61qXstnFSc5
H8VNYosC3aALHDzNNtQzcovwYrhV0AQ4UQepyJ4QFC1w8gJLZO26iLXZsDhkVaE/e0+t3l8hrWFt
G9o5TygylSkIitUaXTDgdOrs/mvrq+hWRvP8o6+9ukPB5Fzfc2hLLJmsQZPU1r7KuTNPhwVao+OO
Mnv+ErVqSaFdQ6K0VqAESsFWuxSeV/arnhJYgmXeLr77XXlTeRCEsxwn4duAWyYNe2hteB6PMh8c
F6ljzWi6suJXL8YN24hMOQkrgsmshqC0ikCS4USmtuALPlk5jM0Zd2Wbh4YG+8E4hUNCsa6qcqeI
c8elz7O6X15C5m9HU0Jhk4/gF5H9ivYUgKkFhiRXpc48TJ+06+zKxP0uusbNPZu8Ws79wK2bJYqL
vuM0nSd0Xnb1E1PzgwjFrqy9B4tU923d37nVsGnGIE086N00eh2O9dEL27QsjUQ8Qaq0VzhMLY1g
18QDpeLZavSTiMwAorGSpmUYpC1x1l35OCdBHrTTt8rzH6rW/TpXszqGVshOFjCzrA6Ud5Zu8zJX
pCapMuaGK+vQzuFuQqe3I0EDo6t0Ea+95zdp51s7DiArVRPJh0UCdenkg53QAhYpQ0spNuE4VKnP
44Oqgc6g6unBn7sDS/zUs01RaZmSJdjYg04FJL/xUUFgJSrlFXAhvndh2GQWD9Vx9Kpq2zGoH9CY
PvhtGeyECfgGnW3Dd6+yaN70pF0ZJ8jbdj45igFarOJXK/GsTSiCXaP1gw5qv7ADxe6dYCpc2pFP
rhmaVE5JhsRmOnTVbuqX1G8+aabAq+WMBQqplqyFwexaO1v412BCBdrskYy0zSt1h7um93imEph3
Fd7MuhPFUgPKDvpHZIMeqvimqquHxvPBM97Sl7LF+GZwQfXnlkcVjamvHCtrRmjI9UiLh/26tsEX
NqBfLA7qXQdZ7LGyvy7MPhljHyMu0jmeDlp11nEK9VTMNb/F4uZGxBtwXvKVbaKq4JW8U4vJGzuq
wFooCzesCmYpmWroqFp+fRxEUATMyYI6HkAZZqp0HJYbF5ZKN+zWXSBGbLGIpG4JyxbWn0kdfnY5
P/oJ1qoW3iekAIs6AWlM1Z9a4dw6Y9LkdtzsRAiCMNtKDo0lq6wvJzRror+uJaZO7aY+NZ51wqG+
tyRP6wijkTCUWZ1snbbTKaPRkMaGIv3g9oWagtMUw5uvOT/paTpwa/wClsSbEq3WqiTPyqszPRuT
lVUSrVEXv19iaaVDItdIiR6dGd3xiwjvENfsu5Lf0CWGmIn1FHj04GgrbUAOnlb9dNvisggd1uV2
NBeyUnZKmLfVREOOcklSG+KXToQKhlIV1JiNCh5dZdGssyKR1WZMikAMJm1IUm6UIw6mD46Gh83a
5684X1VuSA0eFM9E+1KNNAtI0xYVDPzBId2QNbPt5C41DxXXft7aclYpc216pkyZhyUOrR0N/bsu
ANd70oPdS1HMtjTenCd9R7DpwUwDC5xgf9u4BiNsVqLiTbPYE9Y/LDMDz2JX23ReT+glT+U4F8p7
5jps8tmfyjRIrDBLkjnKhrps93VsHSMyW9g4bcpk3dDV1A7k3qphY2TGzfI8ReNdyfonR4Wnxeu9
JxN1Jj6Ah+wxZjJr42416SiFotou9vGluqCQSbPqQVUJzn1zjL2DGp5iDhhy8rFM0qrPvX050246
svnGJ12uqfMUWdGjPw/ZAo3vLPGbL25faVi/ql0FPW/SyND+pDoGdXpPfo1CcV5MWUHkjGezCHdk
wY20OJvIUU/xUCbYiM3zKBZYLSDRSvKXwaloGkXthH4HOqQimGA4uf8y0eiRzZ2f8oBPueTdt6jv
skRZKq/7Bpi5MtvFEgQbaoB/Rbr7kbhbboUbOtRn2fL7qqkeO1nvS8vP5gjYDxBFEwXdDRX3ow05
F9Pkpk/gsKAXqKIP8zAOyOokSLh5ybrS1a4NwCUf9sOuAZlZysrgEU/8JRnxzUq2dYW9arWq8G3s
z6YygHTZbm7Vj6bkx0QNO+H360QkX0xT33HLwmvFhdMEAYRi1Z3HOp5VevAz5OK+VjHKEZk/Qa3A
Qjo8mvfOyFPZa9gqhZ0P/spyzWx7M1RlCJ01JwO3TL4YkxOwjyXQYclMRA/SlCKPrHLJODZq6utt
baqhGJrh0MSjTiGxnIZD0qUhXP10sMTZ9ek3YSuslk/rNeFizK1mgLTwbLxCmXsi0Mbs6pJjwnAV
j3zfgo+iHkP3iQSRmzZjfddMasrrWPONDY5C7Hg3m6SOU1dPm8l2m9SuB3/l9wyO8mIjCvBRQgyR
5EcTDDQPOxDzjU6hg7FwpN2tY1b2oGByZGrFxEtt6bhQBHE4yCPapOjn6rMCO1PVdTurA+8Uiq1T
DYuCSu7oayL6JhXQqQ5nr0sJT+rMgnuRT2E9rFAQh49ck29tyYM07GApgfQUyTDYGVgQnxCFQuh6
OYLuSOcsGpIsKUN8+6F8NTzIrX6+ZbUWKReRtQYj44rOLj6wgU0EnSVsUzXTz72s65324IBjb+2d
YEYYDtdtQ5CXLuvaziYhVjaPffANsQzaXj+cpKkyQsVTa41nHrlPvh9vSEmzkghYDrfN1GVThm2/
HyoNso4kOpkuzhir2u1sIdOJBuKjBf7Qldfzr66BbwtcGp2SYob56ChJmy7sU9b7I7KvMQSqS3G7
qPqpUdUGDWFHBMxZEA5ZrXoY3ejTUNoDTNvkrSvXtHnH7I007WO02HXmcVO0PTaqM6unsJuPvqvT
IVw2XTR9CgnKkAG+uWOyqQfzqE2MC92CombwMod7QmSzmuTsp5Ne9stk9rVnv6JQZsoJUiLwzfZu
qb54Em5OsvT7xYOWvQQVZT6Axs+TgXzmaFuKBJ5hGtwwG8X8lQ5cA8NfnvGsz7Emn31p3wx1ZeMs
Q3LP9SxkUen0Le67W9A8HIQMTG7BZOZNGHAUZweoFXCEh28TufXOWpy8jMlW+c6htsHk2KAztzcH
Km2a+QN5oOFcrXlQA+HSKIASAiK9/nxsyMRTnjgF8XCxt/WYhf0lx+Pn0ruLidiJKMwh+bqsxmas
/CJsYXZsEcLQNw8euB2zpm3yJfB+gEAxdfrp0JiqCN35wbLDuRgitfZY/SQ8cde1A/x6mNxRtfko
hyn1LbXSrZnWqFysHjqPgOQeUjEe2vjChG10gnOdttWIgLGPPydRL7dONbbrLlZ6xSY32dJgCm8H
uN2FMJHospI5ZmvPJd3aVdSv3BrNbkou3itXgfspZtWsU0dHqFJgZBNVIoUNWaq0MQYiFsYuT430
W+gRsUHw1Ejb2lV+Un4PutD7bAdTrS5uBu1Szsv6jIjKIRk1A6JYWYHho6NzxLMeTS4P4dQjnJs6
RJaJcbzXFpEGbEbtdCm8BvFDh+Mlnqi0d4nPnS3zrQGllNwxq2AQ1smIqXthumT7idXWxgIpetFO
jd5qtYybYVHWTTSGPk3RjC1TU5ruDiiKB54XA7cRLRbh59qNpyxoQ6hb9I5mgETseEUTGa3mKB5e
Atj6A7MbGqRW4paP4DSdvrtLOe9iaG99Dt0wzHW3gLLVRqJ057j21EJfO2JZpB26cWta3jeKxas6
sbzNaJPqxTWLmrM6Ei20PC3dgwXe7msYtASl+EPPzA/VVtaph2xf6kblzpgZYucJ7dezP8wC5k6E
L+WIJhq4E+iZFqzyb4i11AhcjERGp61hrUI4x6oNQTDghGqjgCs+6cFynpmHj2/q/nWhSXS/0EUV
rmwFmI4MuVGet+2q9gm9wDwFR5G9NlIiZQBtULfwWMWOVqLBODeMMSIsNq0bKS/ggpVsdGB12LQs
tO4VaaIkK4dWZw6CyxnpRCSaSj661bqMPPFYJ3H1qpdp+tqExtuKoJ9Wop/hMvuDdVzGHm3IJepk
RKnVrkoctiLJUqcJgvy1marquYNFHxB9zfDXFjTZbSakqs8tGMW3DgvkPhmJWc0QJNwKHagUMmNm
o2PwjuDcsE8D6fVzKNUnabDvmd4TxFJrKrxgTkcS1t9sr4Fd5TKpWkRLY92nqN5JMtSphnNqpg5I
iT823/2KNXuf+Vqn3IPTaIOhMW+QFEsbrynPIcQdMwAPfDfJaTgOftjmQNlPeGzz0IQ0XAtHDauI
xCKTYXAzeIjlmLRT3bvmRtExxLG2dLSRZFJ7Fmq2WqRcvlm+1eXo8a0+s8kxa9ww3e0wkfJLgyKk
LWSeKBAp6t7J0umPwzhBMjZpouoxgfnYiLlOmlSFQ2ODMrKaU3+WEWKvKLgxre5nkB37/Qr96DSv
AlFnzIVqPGrI3FcIOzRfEELELyPh82oudXlg3If+NKnmT6hYJA+ljkzO2iA6+Qr1IRUEXgvuKVn4
UztnkKDoLFgGB319CCl3Je3rkx21sNoGfNGoiGs++QmqS1rX7k8RCUhW+4198lmkb1upp0MVLcvX
1sFNF1ZjcFuhr38Nqe1570/JeErYvHzF/eDDM45pmLfMHwtdtYriDu3qI5+QH4BgFKMvo+RwIeGz
HngyIFWcgKSBSs99HBy4cpWr+N6ZxfxgRxK3DCI9KbOEojEK7SYcnGm+u1rqUmbMltMe0Uq9TSIe
nhKUXuVuZy15H/goNFhs94HTqttUJWtWgx3IIjRJsxnneMynZhhZpmyHP1vT3Oa4Su1Coi4+JxGG
VkyVWTdBHx4UYv2nOS6XfQ+RkMIJrHIfuerEdX8fDlG9TsrJwMeBU+HWQHHECBGxJZJT5gagBAX7
QoDImBFMQRb1uVqWEX2DSb0XjKpHbmx/55RjXDQTre6XMYZohxvCgYwjlOAkqJUHUjk7D6VlJ0Oa
sKSHszYH0dmyreFWUNYdPEHaz63i07iiDYuOI87lilXQGat7NVo3rJ6rauMOCAQ7YOQ43RHrM5QA
kT26waS90kZY6jizDiCqGma0FgRtM8jcFlQ99IK1j3XZST+dk6Q7DcFMTVrWl1jQw4F00e1lihER
ICJ4HxFpLOLwoYeyYDqhiyGvGn/aR10VnDp4JyiKwyNmwnOkTJMEkXMs2JAL2cL/Cc08FFHJuh13
B/7dWbiz9apuuUCc7AT6BFwKlsicyW1vaBuou36OnE+xUmhAagVMVIloFvKnXbAaw+ZL3fVOtW/9
pbxvp4WukRSRn13Ic3y3ajtcM1HPW8ca1DfT9uV37XL321jb7j2Pa2sX1qGyMxi+qktjK6Fw7oHP
8tXQ1eYpSvp6yksCiwzMQ2CHI+d+HP0RMWU9XAQ/Z5Tgfo07wp5lU3XfSgdwZtGUndhMCVr/wAen
SsR6Oqk3VdslD11vLag0iGR9prZJAC1FJHRzEQ0wd9M8InLrNC23ftLDRNlEoqchqMlYIAb27mPX
6LW25uBcNW78gCwEnIDBG8cDHUH+ryM4jiDZTboBt6xoNmIiyVM4tFGhOs9ZLQDIwzQZBwODwfm0
WwIKVl7mV5BukCMr3WICYLPXSyw2ZuxM1s1Ur13p+V9L1bpffGsa1/jadOcvTeBmfCobII3h3L8Q
tKtsDRgiT5o3/pMFB+UUSAf1OTXGz3pWx1vJGhh5h3PvUQ7Aj8HdutQPvHPCta7qgWX90oRZ11hB
2oFDH1p61tqhjr+lgw9zP/NA3A9dNxVIIdlNSqt5PqHT2zrWNDTfiVe5wK0Wdl8bzuK8M8S9GTnV
ZyQ83ZzqCBSApG9ZxrtOuKgBsChY5922ehisxNradjc+urOytjOKhmUaA079HDfjC5kg/4U7NwF6
PIMLUefhwbLAb4sqxhiVSCUhfGOhoKRI2IJwwuFyPYwbYnzTwoG2WkDwpX3Thjza+8YGL3hDanEY
hOPuy1HaWFHHFSn2BMvswfi53QABggV7ISMHJM0c7+gFBgV0fOCPjNiAjipLL7tFAY7LIqu2CqcF
mhWPPVpK1egvJx2VEUC2anJXoG9f1sLVuNl9+FdUBHBsL41jE8DhRwR15X4KJ7ZHgClWLlX8XieW
szPd4DoANrzgFvAZ23ncm7Op9c1eJBIBjfIv8VxF58yRPXaFB2yy4kN0T1hJ4PNb9fjAmRd+EswK
1yPe6SlAofdGgXS/7+bRyz1Av8/lUlnWkekg6o9B1UdLpmnzuRMzLapkEHnVIQWV+n6dXByMeEgn
2JCgEPXorj0g3uZpHIfwhBDDoccZNZteXi7z0hYLL82qRwPPcPJrwU6xzccohdpHa3DQmfgiWdB8
H4a4QyhPq2pfc6me3MaKb8eOABuGmNZ3SLXTH70r+QquyPioe44z0SX+l0mO9YQ0IOvukfBmG+P1
0XYgDpBYp2mtI3VJd5LdON6UPrO2MmjGrKv96sSCwTsMo6xSYU9u2nY2PwFlws5Siftcx41L152a
4eS5fqAK0LBPj4DFZAs1TCJBTduC33BmfoH4sF8Ra6y2NazSHsxy3iP2x4ukIRwDoEvrsknUnaUS
9bDICeCL8S1+28PUVLmzoPsk7fqK3sYJ0g6o/da5Q+EwT0xMBZIA9AVZhGGt6QzJjKBz5sIaLZwd
OYyJnfpC94eOArUvo/FWQLQrdQLdPaiK24VPE3eHtKCcUxV7XRFJyh6rdoxWMHZiDSWfIa/9uUXJ
kiLkW6BjtyvcGteDMw1ohwZqxAYlvmNdPYRkXL1GGhIKSln2OUzMcqPQZ71yKtfNozkcj1TbCJ78
SCrAJJDHWjsDgzOlxbksWwva6MtDUicPoinNXR/xvgisUJkUjxoQxFV8WBEWLI8dqErA7h1pPaZ1
0Av41tpHxZM7xdZ2WZARtaRT5g6L+Z3A5ZcxEYm8iwn92tex/Aojow9+OC9Huym9fYW45lBTf3kk
rge1gSjkX9tKuJ/R0wHCOeQAv3UNOgZoKV/6hAClZVW54oBUDq6PHFpqD143ZViJJRunfto7ftmf
psZ4z/NINihQMDtX4Fm7lo0iJZMctkCkDdTrYl9lnQQCmAHHazsE2E1/KBFhLaHpQDlgwwL5Pd/3
dsQ1kgNUFbjG+HeLhtMjrBDADoSoa4RW8K7cBf0xMcttD7TIFfVe2m7u4nTq3QrZkdYTfSbM/6Hu
zHLkVrI0vZVeQPOC8/BKnz0iPCZFhKQXQqGBM81I42DkbnoBvYraWH+UhCwpLvqq8qGAbiABITMl
dzpJMzvnnw4zqhzOor2/rDFoFCvi2ehc66sfACTaAqZOJ9W8p72dbrplGcn/TLq4r1Vz1p19xWDZ
jtfEf3HcLjgazujs59JK7vKplVS+uZscWscw+g0ulfoyKOgHWxiXKm/9z6lvfirDLHuOBLgXUalQ
F2ZP7AQwHi0XHHsZUSup7EWUg2riMJ3djTA03JPPwwb7xn5aLBRdoXTMbd6Gz2kErJmWGBd1X2yC
cTg5pug25dTcTJW1Bf83HkbVOVdjCR5H+zvFWbL274N1K5WcX5oCPkVTeKGB4WcHkKbbcp1s3wzd
Iegm/1Hb6Uli3o9h5Bc60WUjsmJrB/VTmnRPbYVvq3Bnsnen/Dw7+qMx9uu1V71xnxbhbVXIy1Q0
OzDba0eYH5OmuQpbM9Z2ddJW9FBo0uqn7mYplppb4VTHMEru06ELni2HdHYGZiUMdUOga3T+qaDy
9GNz0uYLZWcXD4YL3NM/TH4r49EzzH1n6Hc0G7T1lTj4ExV1Ffj1Z4TR7XkpZgexld+NU1xQCr7m
SHQmyOUoQAGci4NyvbqKBYWv3IOFzWdtON02n5R8mdj6DktGKtmSh85LlJf9Js2WZAMHt0JNcnro
WdL1phw8WFAiYACzVemksZqLd2oOowkoHoGr9pk8FempPvXCgwYOw/ojJDc9daW6fet4kECDDwOv
3YtJb3noq1keI/q2gaBS+1shNT/CFEkQi8UYDpNjsEuqrLpHoOFeaEkBe7toxmjqJ8tlZC886KA+
c2CNL8UgllhBxW+XsgfKpzM/2Xgpns3Wt/aEicAc9q5L01CawC6xPbDEGFM47S3VcEgZo5L3qRgF
kiYbyqpru5KbJCDXpto6FGGx7DQq02Hrr/zsxkonAjGk2XdPhKNg1BiX8mp21HxNt+jumIgmyJlo
dRUb2TS8j+APv5QiAx+b27T/aM6eeKgI74AzsoaNs9TzFVBwY249T3inemEuH8sia25MA1ffpidY
gKN6eqoM1V0rBDifSJ9UYHxUGdHGs3r1pZW9PmsCbF8QDqkrPQcCwnfOvVME2XxoTHd0YoUWI92M
uXQowcw0Z6MY6FDGKeS8XfKqGjYmVQcAyzxZj2Bv4xNiuGKhsUbCuVMuAfaztgyxS5nXnZzb1DHa
jbG4Xb2Hx28KCqvFe6zCsTiHS+DeBOFUQvqXxsmYSU52A209wB22wAnNcqAmTa6Q5hg+6GNanxMz
lxVxL1Z/m5ReQVc12/muLN3w2cuCmXEumRKsmCYTz9Xil/sRifWR4Ljm3tKW5cVTb9MiLJF1Q8Ho
ngCujSx2UkEAfyRMCrTMnLtoX1eTvwO9FaiDXEQEVWR3W78Pg7Mpg3dVFQJQeVlaXDr60qvca/M9
kkl4KLrbfO5dDljTPPhJGXxj3GR+t1TeBMfbSefWGViAm9ExBt5Hv7oKGiYql2nf3haSHRDSbdzn
RmWQOJLbG05sfh/EIvQ/Py+f3PF+TBqY5CxtjV0YTPO7xhvEk58k6XFGVRGHUdjvF99LLqaVSGKQ
7jNbfHSa/MVrfVCJMAtjvMfjY20t4mhSu753F2HfVWQQb6m9xo8qM+xDXxbGNcNKx2pTmoJRpXJ1
0/RZ/jirQd6P4fJq56B2O+A+CfhUeqYbm9ZcObGRF7Bdht+IB4tS86HBn3jXumWwDfK6DTYpg1o+
T7lXnYpZjPDfrgXJwB5mtKbxzeIZbkyvyJ5rutA924FzSjvX3JRp7WRx5SwZ9Kjl30RKZEgQovEs
h5rWRXbWqzSSYAuj611jQujPAhvCZa7b8ARVmO7ToHnNEvlYJaaoY0m/CLrKd7TruzRYgt8/OB7b
V5ht3C6sd50VfVPlsrwr7MzeDGH+1ZGtujKCqtrRgc83YZ0Xt6DG4Tuoc/MhC4fhfobVucmrEvgz
WXq4DZixODPL6NExgtaNh6CIPtHg0z61dL9x1Nf+vbYbMKdl6bqNbRc0lkE4N8dsKsOdN4feV15/
FB+yd59V2qRHmvwMqMmI9vSjx6jIl+Pg1ZYbh8IP9qOxZHsnaiDXKmklcZtBB3l9lyVxONfZpYn6
ZAtQ7t+b48ph0tgth6BmlhhTOYsprlpvSJkoZgP+VVbqnQCxrLu6CcXdUGTDZZorcVNMGZPNxgiS
Hze7daLHh2GYSsCqqlXfajPPXgbDY/o5d7CA6piMcCeq+mkB+XoBjQM6a4V7ndJSxs0i252YkAcx
Ak5uIDuDa0a19bfFZIx72ZVyE/be8DlpXbnt8nBkPFjZXI+LSE5VVMFI2qsdLgr6h8FbmoszF/m2
7Xskf3VjjXGpOD4dBH3u1qaQm5bWQv0X3TsZYxjyqHIeGGk73xiyCTaTDNvnYNq1aBM2iewxOEw6
HlArmFKaG4m2aSeGwLU3lT9GQGoRt4zyJLlq8Mpuh9nUQ9w7QX5VuWN15Y/9vB2cvEDKsLbMac+n
Oq4+d61qXsAWkcikBUycKK+aKOturUDmBzrb8mkhKPJ2ZgjTRs9m/cGiyzukYmnfJyoLX/zc8L+4
dbfWE8KNUajpTag9a4u/p3rqpHiaVL3V9BG34azas1mPwWUwF4N73Lo3tttrZoUN7dWshHGAkrfj
uhrFHZg/v9VytDVsgY3ME7hy8hwUpj6UpSmzLVWYwencytthYXfsUD4asTc1w61qg+hTlmbB0XJa
Uoccf0gcerDi0el4XjFUl38DnzEdo96qB17ybrq2GRaTbgRbRxfnUe58QX09bAH7byJmhoK8YFRD
DAFqI+2VQTfK2TsTHFxfejXBu0yeHGIfwuudZSEbcI1mNxpd8lrWet1azVx/Ech37gYa+XBrVWZV
kH9atLtmNmMUkV/7miokW+Z3ozkjcrHGM9/jXBH3oHZJ1jN/rvRF+1EhYzkw2oZcULJZsodS9ZuI
9nlnQRzf6Ia8lm1XC++Ll2cw+h6V3QV0rbgQsKt3mFDandN2p7YKFjgOyh+4ctfVDbu/C29vhNa0
YcEYf0rseTPIbxWNgrebTG50MXCH9tt5gX1t6pyNKT8OSZZuJqNrxCkvbLYacg6iPRqVbueiNNgJ
urbrMByyNB46hHn/lrGA61g9v8z8ZUAi7B5htr8rdPPcSrUwJ//gZYwAKLOs3+WO+pkb/t8g3b6V
X5vHvvv6tb/5JP8/UHCzvv9JwX336T/+t/qq/kf8qRDqV+X393/3U8P9l41IGhE3oaGWzTxePvGH
htv5y0HRzYxCG9vemj6Cuvunhttz/iJHhwRnRuwyvBdL9b803J75V4ASEy8E5mfCfFB+/zsa7t/l
zbwREeptpvjieSXcD+/a72+IFS5KQy5FMS2/8W5Wns1Oip+QOZAJKDiSLtS9Je/qTgVZdihck0mH
yKM024/txDY77y4rJvsc+kn0AaF089JqTWKc1xtohZYmw3eOXiJ55zpDd4qkOW4gYef9L/f9pzb9
Vy36epk/LAWr0P77zyAVn4QsHEDo4u03L7rpziEcVhfGtAXOXjpjz9mRuopKk4NXVXX7ILSbHScj
Kk/mYv4potdZv+BvFxAyGdQDTSPlYjWZ/GKngh4VdTfNYaySqrjuCrO86accSLxvQWCSxBmQ7KVj
cpZlaByDoZy3WWo8ViRunRo578alo5WLliNXqW5RRbW3KJvVYera6CBD1Z2Q4VvuTigq+qyRxlNk
OgYslR99KAa1uDduZwEUz0G57L2pT84/bnW9/Clz+vsssTc/FboB6Izk7O8zFX7/qU0amAwMapN4
yEvJnlxEF6UhmPbLIiMfaHbRlymMEOiXOoThJo+8p1l1E2cDbpm9RONUfQq6xAccoIODgC/TCcI5
9QY60qmAn4z/+e1g2uTfHg8hPxG+cXg21qG3Omh+eTyTQ11g9ag8+6GtLpalv0KhLzuDH7iL7HK8
qqHyz32kH23tLsegnlDjpb33OtcjAJOjm2orGlFvLXRPh6QLKnnJy2i4ooGdnpYsDz+ngBz9Tiww
K0jU6vbJXRoSZItoOs+5M+wdvzHvQCn3RdK4Bx5jy2Di3t82UjkHnZfta6n7Dq25072UtjN/E+ix
HxhrWZ2DPBr2SSKRehvKwKXsGrtg1CXyklJdSa0C6o2GWm+YmsfAG6MvIlmeujJcnsXQNi9Yd5tn
SmifkpuO3keceAVwGu2SoZ3vVNZUiALWHjXmBD+vhMNFzlLdiKVpbju7zaDDR+eFiiK59qxFIyks
H4JxUZekz+kmRVDLfdlV06PjGEW5zYzk1GoPA8OylprBOE83QWBch1RAp1Qt+UUX6nasor3uvIWz
nc5/MD/YskUlWIRhvy20oVPwcrvf0Qqa91Y+g2XoZvQPGmHNttZhcZMypnHrj2ifkgh+efLxHcUt
lF0clvIlXGt1QPz+roXk2JXmcG7L1tp3uhZ/8F99d63+uiQsk9WAmYHxEKTOEBH9++sl/TTXwpvT
DZIjhFy+lkAAAur9YEvZfRu0bR5nNMFo4PL5djLL7mb2g5fesI1625VjB7ffGr4Ftz4WWx9UsaI7
zo/juvoBwNR2JhHyD1bZNymca0mwBh0Qqeb7RK+bb+M6mnDE6o0bbVNLw9wW0qFNnRbNpj5HR80b
RIMyfrUYQXaoUsvZmemstlGVJx/+eXn+bkX9cR0urnXmUkRrEtebvVM7hsiWwM5IjRhbYGmebwFG
us2G2drbXeu/c6XV/+mZ/f1bOSxwCTMmgqBk237jpgbYTm1jQC0MopGNu2yc2vdu0KWfBwaVUN7W
KTSfVyzNU1mK6JCYXl0iORqG5MPYIjXrMygPSAt1bUQwiEjmwysfP0Vp1tmfJiGR0/1mA1t9/evx
hiOYQeDmWpf8uoF1UxA2Obgk9fqI0HgIbrn412wGL41LpDqHKKPS7lqCeWXuiQOunKuRTEGxQdKX
bRSxSxujsT9J1xV30IzdpbTnYOd3dn4woDK2k5t0rw3Ceuae5ueR9JtN5TUvzoyI0bVaa5M3Knkk
VrU++W1tHoLKfeqMdLK2S5jMB9dswL5SGT52iLa3YoLkVNbUNJusD4ZLiNpy2mDktWNLGSS5gdFq
xA6x4dY4X+aQTrwdhxeF92nH1OnozrNMQD84wgQhLRLExVyyj3kUzGfU++GhEKDjKkqTfcmsjgXc
VjBLfmr9RzUjKzTQsx7KWhHDmvvdLjIbTuY2cz942eShrAVpQ2ht+e+1MOgNGBZdIEcpp+vGQOOy
CXx17pirdOd5rbpHEj5+cdMcsrheygs8O+HQiTsu5zob9AIxYKOcAD7f4s5wbjLPvhcKT4eE43jv
J3C4aZJ6Fw967M4oHPuMCDPZIVRyTrqgtdVirFBJgPHZZZ2dld8t545O91A7UXpbyxGiyzdTWcOZ
CxNtW+CJI/G67qsCS931qb+EsTGkzs4rnFHsB4d2Fgse6gmmIm1m11BHrcJ5F+JHTLZ4SeQnYCK5
7TFGheZSnBiaN1zmfPK3YZ7oa1wAp9CHuqgT773NjNQrp82e/bQwYruL7FgROhvOVIptbWPjmRp1
qQxPXLuL6g+lt0SvNafNofERb8VjJfoKpTweHmcceM6eCG/6sHvCH5fcKNGHt+G4RNCoTXUTjE25
SSzpHVRg3pnK+JipXD/MHQZCXGDIBuSIeyJrK3+Hy6vjlbcPBWKJrSqS9wznE/fT5MMF+DPySWqh
p6SdrWfKaPsk0sK5MtPy5DhLeLDmrN9kxJ29q1syxdNKyod+1uWVbkLClQv/pTGmauMb7nTX+XK+
GyMDFSc80nGpKWcrER6Sapw2cgClhDcekG2NaP/jbAwBjqpIbYu8mbap0v1HnuEEeNt/TGSVnyOQ
2rtxzL1rryZLj2MueA8i5saF7Yu979cJAK1RbJ2h+job5NfWYtDBJtLOiMCrqezzghdiX2c62fhF
kgOOZ1+FuyKtRR3ke116motBONPM+SZPl/ZmMKlO9x0M0X3PgrmfrKV8RWN5g25R7zq3E5+pxdCh
jNH6BpGZeHbc2n5wgUs2SB+G56a1HwuZumeoXxRwlQOcZnu8yEsuCi+2ZdZv68GbjyC54aUxMvfT
GmH9Aq9YHwV7z1OImw8uyBbvKVWz3eIU87Vy0pLKuDSC4uAXoPP9hNZj16g8mxBaBgWGpWJVApRR
lrw3et/fl0WRf4VmxDnVZ3VzkysQZQQV06lKbfvAO9a+Grr9HLQNfpvODjcG7rRNlUX+wSrT+SpI
0/4qr/LlVtmddxV42ozDYHlxcv+bYMXvC18dOBqjfcoMVLjr4s4mB3FTRzraJqsyY4gC9xNZzEcC
Eu2NKTXSlioqA8QxWYuKP2oiCrQln54De2idrY68auu5ldWCNDNIZWpF+nmGo9wRCZsBf06liJdm
XA5Diuy281Syi2SfgDPOMIqUApcs801WXjkZl6kdG1wIDWHAvlT5oaJ2oL420yOKQQK3/KJGFtDn
cGOzfoUYDa9aKZobI/dWVK9CZtWPuvpClnS5Ud1Sv4QNc0umzndfh2QeHrPBYOOf3V2ijPBTNLrT
TeG33ZEFbV3KSEa7KYh4MqMXGP5WhbLBSgYcg38qGAo054QsxbmruwS+tCrxG/mu+DC3q8Bh9qfu
jNrVLDYkWhqsgHXtSylVjE9JI/VHgQeWayMq8awk2o2JY8+7HFmhfsp9wguk2dT9VnuDqTe9Y1pf
pmERFiywYszO928qcAffpI6TunGyLoM5DNNz3c6mF+MIIN6JY2Sy77vc98WXIUqqjeCKL6NInHoj
XChm7Evmck2hDpDIWtspRTCbuXgcwEUx5gfZDPoOHYBCNuuL/FDoxboEoQy3S2c6p8Jj8x1qv643
k7Y00Z/CZiNOusxDZJR2cq86UHb0xyimtmZFjXIl8gHxfdhj96FAzA9TjnFC12F4zTkePfPlVftg
lllRvCa6SR1mhLU2/A3FCHZGdKbVnqGY+IRSKwSeE1ndfxmlOVHJKOsii7w7fr/UMkrdk+z6/DCj
kXgnzbo7epg7L/XAa2x1qXUxTf5ZZHEY07x14RYZhnNKOGWucQgrHzsXvx5GE9eEW84PUIBEdoa2
EE+CBDO4vHSmBHLEqO96j7tlQPSPD9qorUu2CFIQKCfdT0UreDWYiQC75+KmsPYFDSVmtnICjU3W
DzIbRGNKd9G1h6xluzhO9UEmEdcxlvkSB2a32ma6vkWJjALBlhFzZa0Kk9QmGgteWPTJJxBXfohq
Fp6GkkXQb20j8DEASFknPE5h4ADhIVUdHdFQGVO6m7OpO3bK9m4FdSI2JyuqMw7OSFxV2iQaM/CM
6BkxG7dOl5BxsrPVF9Si0fO8zBlzdBfkWFQU2vtUJZb5YkXYE2K071ruJX6cuwJI5NsSGgXeOyTa
np1CssqIFxTDT2jXZ9klbbcZMi8CHgZBbvCYb6fAncSuxIu3j3Ij26kV08/M5t7sFvdTRcrqjTd3
p8lorJ1aVHMftTo7I9CeLtmQYbBWIxafCuv6O6cqO71zC+8zJKjlxBPd1NmpqvkYdVV5GziFRPNj
uzdLZPZb3B78u97pzpD9+W6KorVTU1G0dakk9iHKqldLtRW7j8Rn3KoKGWs/I0ZJ8uqLCqg6WvtQ
ZmZUXDtzSKUCg3Qky7j51sxC39RJb76TGd4BYGHfWWK/76x8jwdj+LD01VqqSAsvmLA4QZIy92J4
LcsG3sb71rXOEVQFWb0dSPyqJPBXR7/PkpkT1Mmv7JZjOuiFdWK8RETCh7Q67jbKU8oJ30qOpm6C
q1IZ+qsbEhrkVrZ16rCynlGzWQ+F22EJUXT+R+Eu6Y1bsrLRx87Pie2+UGM+Bll632U2nqBWdlcK
298BsekDGVFj7DnzHvCne02Fg+Z2pYAz3vhbqSmkZq827o1ppkoPc0wKi3GfTThsooxe0vAZhKCc
BJHUyEHf256+TftxuBKiELeqXvQRFCH86GSNfVf3WHnMqXRuizRsdrC/WJu9fPVRdumNqsrkQvKS
um+ytngaDedFCtM9OioUF6cZkAEn4rnzZO5vjExGcV7k+Ranfn6MEvWcitb/MGgj2ig37b50uZsT
VRgq3oMem8rir6asLnQPtiH3S5i7nJl9f99jIVcxKxOIkMmfBzHYLk/f+ZI33lNkzzeQm4iScNf+
T/Q1YioYOBd7KrzQvKRwU261oxJ9aig789m8NUtSBRtNx+ZY3avy+4dw8D4jwn5pRvb01kSClAyP
TGF4l6EuT8v8k52ZT9971X8L634nav7zFr7+LbHkv5Zkcvgq1igQ9faj1qv5V/rJ/xtZJg6I6/89
ymTzqfn05T/+168Q+PoPfiDghmf/BSgbMreHOht8dg0S+QGBG7Te/wK9Q+cvSJOQVJGf4ST/CXqT
aQJE4TiEUANUrDko/wbm/aaXJiSKzJTAIlEFHJ3kKGfFxH8BA2uSI2TjhukLEEAzMTAMKaBv7kwb
vGDVI7Upqi6ggWStI71Fu5s8sytEKaWUQ/5M3TcJGxIMdqrf9rWFm2A79KT8ocFo9VTMp9Ho04io
DGfxsEuG/RBGSKXCxEntI/YtuvEDiSMtBkxZ1RNe8zQNhIldNB3aNt3hOqq4rpRAca4rNSab1EtF
++ILnCh1Yo/nWieyFMgRbDO4dybmtpAoP1tj8AX8yxJPrpWsV9cY5vqBfidMvlpn6YjqaOb84K97
Xp32NgK+MgkeDacMFHh/y0ZsYZBbmiE4lIkhXG8P5OXJ+iZtZCG/UN5Yw7RfGBGhg23hDkmAuzgJ
Rz4fdt3Azh3qquEmlH3PmM5rl1adb2s9l6L+0ErL5BK6Fk0vZkedI0Lf+JiT+Cs5jBk/Gxm3177+
8jr+kR9YH3lAEjEqSkByUOvgzSPvGN3mV4i/nhen02lwYhxGskxns5hG39u2meC42NnpUs7TCf3N
IpdHo8eEWxwtemC/PP7z5fyenMPlcFgTxkVKOLE5Xhi9uZzcg+OMtE6eFGGCvBq6MFPMpZY/Ycjd
ScIpuFXjlNUyuzfsSvrjtc6HJs03/3wdb7D89UJYlkwt9Inw4e58j/j5ZSksIXr9QargCS5cePVl
7BTiokOHhMZ37yMeSAJ9M/A+Mt3bLpcW/6nRjhavVj6HLi0lLcf6xzjNEaNS60F6vXUbFONMIECt
q5G8K6cf0vJGU12XyDdKy7//51+xYl//ib7yI4hysRhmTzosmwT+q9/X8zrutu09OT9pfB4ZDtxx
cbiN7jCJaD5kjmqd8YywHaGSiP/5q+FS3355QLIyRB6vlmWbzCv9/cvrDk9Qtjjpk8/skTl5hyy1
DFos6H7LM0ycav3yIB/XNeAKbMT0iwbhFO1Ns3iqcS7SXjQrAsHIulLH0coWegclrPW9SI2M/Jcu
s1Cw3Iqhthnj6g/Nup1MYyb4TB/MD7+0bS0BWh0xLmP0IakR2cgH2UQFq9jNuooJvJGHhDHaI/Eo
WWQUwonf7vGWeOvCVariMmdqcT45cuTAvjOP3cAV1SpcV6WR5+uelBja5+GbEJf8zQ4SoifmIQgz
6CvZDuvaduxg5v8Lf3zK2PrrR5s9ipkJubVaNxYts5r/MWyadP15ull/c5FHrHstVMuXu8Ky3Owz
1eMwzVfK0ckkY3IjzfaVTRQv2L5RCzv1bjFVZkvacuaKbS2Zm5ilESXWBURHb2Ekyk8zKKUf3Bcy
J30eYCyAh7uX5cC86E/ixwZZBWnLw9NtX2n5gea54qOdGdmX92KWIRDENSkvoizJTrZFgd1nMVgN
bLDL2PNXJ1mtVx26ieR30RuPxqM79uuuVv+4ztbIJ+MRsod3dSuYxJIVGxsNDWlAczUBj8aY3ysv
ihv8h8rcgQk47atf9AaP6edHpWu0mX/LEO31bdJ9KhBv16ZCOZMSRZQeAHZ1b78bRLs+3NxjTkf1
0o9TuGYKBZNVJOcya9b3bOqHyB+ugPoVe0yT0H+0f+Bkvd9JWdYlrAJrjyNoJRlILP19aWQ+3Shl
Yg8J5eZMSMIDj+Vt83PPM9pOc8v8sVx4aTA4wHTRWbYTV/fzrzh5rtoWT0SNxBdKcj2sHWF3PMV+
QjL8ONLwQo4MVYeSHgjcXu+L7CAZDl5dpKqNNWJsz30sLI1jiIYyUlJ4j73w7H55MKGh0odJF572
r1tGrJrWEnvQUMR7OT8OUNtRXnmDTCPlC378FwLZ1vdb/HjbrXG2OuuCHnXdsz13NHAwezkm9/Hc
zcDHxp0kgcSUfoy0T/TZy8/TztL2zC8m1anASYvbxpzQbcq54XlwPBb81i7I0wTxr1ukpom/LRvs
4Dodwk59Nj36VPto9Z7NGetYyyBhl6q+Vf7ZI2ga4KRGbtjoQ00aqgNqRrvD7faksZCc8Kdd8PdN
kGFO62whhAyO4/jsxG+etKxdhz3JKx8Dn5glE9wYW2G+QWFnKntTeMF6ixLXrYt802usWEUcAgFa
3hXtwMSuvIjWpG34w2X9TvEQh7yGzML7RiYTD/5e6C25tL18zrsnr7cnfvyCmpg/KtUmKrrBNOjJ
BzbfULBf96bS0+eowk05H7QdTpnxeTZ75A43kaUHxycAToyoUBtQX06XWjd9oaEbk8INboyw8N1T
l6ITyf+g4Xn7IyzbY3wuM08Z8Rww2+rNvdXeZAzSBnzFFtriA81HvaS47Epq25asiKTwWudkG1M/
yUM3m7Zrv/vn+/imWgktQDPKZY8XGznS3wZ3oZDEx7K0Ey6mpgy8l8mEg533RmQRSnEoA6cc5zjz
u55nDZy8Pt0gqJ1Z/4Gy+/t1ROhlGMK7Dh5nisubO1G2tlv7bSsff+yNtqfWDZmVz7G/7xMTgGmH
kCBaFwSrnnIEfHite//5drwpN+hiyKCHqoaK8zzXfvuyF+WArtN3FA9EGag+QBIw2A8wOENjh9/8
vqhVeVW4OgjSPwS5/u0O8MVUOkQb8ypwF97UjcssOjLsiNbLDMDb5o7NIuA4GZMIKycA8/fNh36+
mwXm0XGFKBLLq8Qf7gCl85sFzyRNcomZeWbzevJM3zyKqSIMiLR/+ShgwFjbzo8FBijN0ztWfc92
fiBor2O5/Sxi6hrfJEZqkRSIK8rGA//fW+CZbNlkv1Ab5kPOkZf13nog4KT7/pt+fDCQbJip01TN
iUJQl2kPrU9G2hpBSrmBK6C47ZO6FwbK2BL1yikkMrH0r2xyY9mIcQD47atnhGvh0AWzMDAp2VB6
3UMahetbLM1uKHBhZGmFBRhRM0XnvsjA/4mp+tGO9YTArIWQP03rSfVj+8fcYbevgOhrkaOiqS3U
9ehpspUPJQwmh4ZFsKOD5nideBrt7VExQKnRyH2GKwv5Kmf8jxNQEKvS43v22hLG9Ao2rOZiXVxY
/XS1LGubuEdfbiTWi+F5FS7gRPSEEyYVMxkQFhYpv5Esmp6e5rqTNUKUuJ8TBPz7hPwBdLOTW8qx
3bpho4sR38zgz/0GsYchn7gvgpN2ydeHvaefBMi/Wjwk/u1e/KhZpq62PZCYpQ+yecOGT8wX7lli
A8CqhbueV3JcTC4lR6TKhVUhgsyZuMEu48M8DaiKdvdHq2qsI0S6zc9/YLGseVEazlyaSWq29QYn
zpzy0VT/OTUiWaOUVGPvdg5pXsXo6vrIQb9WgM1EuUAtCqLGH1hX1zdKkazFkui1X3GeVpIT3gQQ
S9hCdxQE61ltacPg61x4aKJzlpx7hYa7bubUw64Fsl2N73Vgl3N6NQwixyliV0WQtLt8ENQjZh95
S7knAbKfvrVJ8L16B/PkHhkFEN2EFq1MTEbCN2NPM2WkDe84qdtFyEzVH0tj6X3iH489ljHZm3FC
ZlloXNdLCjVRxqmaW5MEJKMIs281/YA9xlDoSKbu3YoguODcRf+HszPbjuNImvQT5Tm5RG63tQAo
ghtIClLrJg/Zo8593/Pp5/PK0IxQmAP8PVcQIQCVS4SHu7mZeSh5W4aijmnCZVAVdT+gsE+JHc+G
Mrep/YA9X5xZaJfMjCS7W3rHhEzUl/H26KHMT5vPZcTgvvU7O2aD6nwqIxWFyb1ZeCkPsrQVguST
EVHKlhdr30+mPww8z5KetDudsgm5lXMkTXNs7wTZKeeDUDVKoaCrG/2+LS+R9Kja0ymoj/JX9KmM
lFIiN60Zg0eyp9BvB+5X0TOAaWkyPBU6LBzx21KtLVprVrQEvu3nB4gBqZ3DHS1P7rxMnF4KnSXX
rgyosi5yyYm9/fY1vDo8ApzKIXKQmTCJwBFz3n9iT23qo/nqjOnJtNGSPyUIPfJPK6287dmoHGod
DGASlAzvRGz1kp/IqcGnkRDB9wyw7GXC9cvPDZrNxPlvBquGZLitv/okqRJ1mij32+E3HHFGD2Ee
6BXOMEU9WhwuyJtC3mCRxTyvu8l0MT/AXm3Ksh5RetnP6qJiAzbgPavYyX5SWEosoOs5NPUXuoYd
79ExGyskcHdYeJSfnDjKaY6jQzIK+8nDkDD9TjtFdqqbGyuoS1SNqr+LutGWpHqm9Mb8Z88fY+w+
SSr1ZfVrH3LsqwyLpQJHVCPsuu9wvmx8rRYc1zD9s6o+M9dDB71eWThmktFnDOzagg3ZhpFWZhe9
cz5fH+M/oAiQMCYtMYyIdJjpud4tDzXzytlFld19S1LaVPG9VaKyzUCW7GYxzrNa5qT/hCFuH5pH
y0pavz4T8qDXP4Z5NGzbb2FidAio5mZjU52hJtBUvEPbRn3wQD8Kjj9usJnFc+DwYGzG0bCKdvrG
6ImOF4i1CmRcSGeqy607VAEN7Vibitoq7lNOiMY5FU7kJOY7pZ5yb/IBGK+hBwwTcIqhN7zNByyv
nefYK8ZvYbV5VvczW1RHOp12PcLUo0OvhfdoBfPIAqnS1Zb3SDPFQvJIWAt+DEus+B5gmQAClomA
5bmhtOUH6maZfUwo16gdcqCGUbCdbP/DyqAd2n0YRmtR8zk0OhbbwUM9tbWPPnTQMj0nQ0yaeIGd
vLJcShTBPOwBV0U5ARwDd9q/WrrYi/tobSlXwiiuJelOfQqSNX9YmnnNi7Np5J0KxJjKbqNjk9jW
AhsHOzM8+56WBu/95gEgJZyMO+YgTTSm2j4cLSzRXI71ER3Gsq7ylunpb9d7H1LLvCNElu+SXW/r
Bepsj+yULY+LifsK3c76JQ1p4qO0Uek0NX8AnOTL05Y4MSFNUkMOySSbXJ7GYuPG8B6meBvhAJyh
EoIoulKtvMrSaRVt8ZqXwRObrdie3T2kYpvnswTspKBze6ROIvT+d5GVz5WZ93hvM4jAxQT8ZYRz
cb1ErLepJxOTou1ZQasFLp/tWo6hfnEIKz4dUr739udaNwhgYEs3AcKHp5jaC5p6E9KLJK2Wbt62
p8li6XOPQ1tiYKqrAs4B1IAf6pJR0sZ5BfRo3K9tQWkMbSdL1hIrn1Zlfnepk6W11oPdk27+AZIT
ILp/p4KyJMz/Mz5BczTpGTAA0zO52Nv4FC5mOabKSZ6WKBgpxoM8kYWAdU0f/EmqhdXpyc6Qif+W
TT3Q2LGK1yX7N2X2SEmhK76omcMNk8l0KLLq5DiNAYmha3x50G8/2xsECeUM5aZrMu4cExaGLt+8
0741M+zcMP5z13UhkOAsJqsI6sTKv5rr+YweHo9adAt2ud6bHWynGUYks36Sdy7m1cK2bZiFGNvJ
qjb92x6CZGPijDQ9VZg1s5fw9ZYcFsMNn8/qcWFfnvpqTrfntx/CDbuYUtNWPkIiGEeiBXmFroQM
U6QGV0QavzWGS9VNgnJX+NpF+dFGpEdOu9X1OAWS4id1/qRT27h35MAYwh7x8GFGiUgG7lrpxmVr
4LNsWm8dQWMWwZvtaY3H9LOF3HzYYDOWNfmZqufcTf/z9k1dZ5q8WInYrnNQ8m7x3Bd85uV2DRUU
EXfKpicNfIdNHXpfMItfg+TMVBevaR4mMOOtOiFmbfP4Ia3sHkNRzywkLYn7ueVuhs62yLgnysOi
Zh2DCn7bGuVHxhHw20MiYQ49CMEB/R9E/zsEuSZWYH6ZuPl48Qec0Zx7hY1WN/w2IaUyDQTJkpPZ
sytYOPYk0qDpwM6uX8Ac+n8lePe6QMAMLoiXs7+aTeHce0aq3JWxyx4Sz3ORJ4iBPoztNBjfNxiQ
avilX8e2TgL8beMqL67HCITeOI3SOubm4sLCt3Ta4X+AzJLVrCH7AvU8Nz7Si6sDStSGM+Vj4dRy
fW0IWWCG3pYE5TYcEJmoyrjEOO9iGunnC0UHng1WiiHD2+/x1WlDO1aUJx5prf16bXposjeFSugJ
C23ZoVsNwP2rSKJQErcmlWfoWxgsX/o0R639X3+8bAqLoTCCSACJvFxF5FophtRT86QRY2VXcKdw
Rgg8Ph/JHR0F5eYOV4F/DS/9nc+3X92/S9T3PEZDKhKKV3uT0QwZ9NOWqedeLMVrVpC/AUU7MXac
RxdjbjiDXM5GCdyC7PAC7U2xRs5GiNy1vdMlsGHPAs+OBGS+GTWGdEuqvfWiq6a1DllLUe92JnNC
q3gakTC610/VK6tUhbSSungcSvdhhUxbTofQHMbMOw24ZuP2DhRA1EgPRVolpfFOhHwVrlEohhh0
0JamTc+MmJdvYym83IZVhSPZHqKo+hSvXCfuDqgAIpc1IYZ5XuWwWrABrJanuURj8uvtdXmbkCoP
BTThGjjaDpR929iMrKVw47VYfpTVwDxg/KRLPmPOx4JQHQasx7c/70byifIDKYGnkERJMzIEKX15
7zM+uSjvx/hHovD5d44MYqIuxs0WkJCUsU7C6eesfBhnQz9EWDYWxDrcxHITKIgZIDAK+fL2Rb2q
+ujB8AgkH6QF8/rI6hdck+q6TH7EIaLvGY/73OG4Z/iXJOJ7gjbTi1uesGDnmZQLdDfQ+Os5w7Gm
cvyn1llOXqAgHqO3uYAYfWrI29sDJVNGyg2xMhMGmnsMJmz7WzvDeYNsV5TS1d4T0JbcmV3YeyvZ
qG4fokWVZQ5NkiUBx47M45DAaYPlUHr0Q2G6m1h2tWGFIvEYGz7uWr3ryNbGfBBf7gcs3kqKZbQb
VzipCyWftVQJd/EYjHiIYGm2Y6RvP9nbXIBNT+8e3gOmKYjKzJucbxys1Axpx3zXBTwOUsx+qVNz
iiDDuStyArdhe7+XEEk8+7+npivdNEXXjonKaDVZcjc7zG7WNIj8evmKeUO4oLaNaHIVz/Sgyvzn
27cIrP3yw1gzSFfREbCPbEtg95dLWi2bHdQcqV9xlIatcoChPjkmdrhomqqTm6hpqR9KG2Kawf8z
WT+YvmFEfozcUb40RVTzgxHtY96YY3aL8X3HdSYE7PJz1z6pG8GZcbFMYbxAx1tWnvenZ48O30Nu
alHtgfpK/TgOWP0mj4pkNHM+DLOzmAxSmEL5UxyNG5cR0IUwvls9/S+8ErNxnJ5nK802fJ2zrcmG
Y2mAIDJRdL9QA0cGbsxfbPllLNr84nOCwAkAGZc0APBTs2202g45sBAs8WVx+pDP3PurFf2jLrpz
uxhnit+q/UHMVEXL+nu5AMSoo20No+l8oUE+peuHMus9b7xDZuiq9tFbenrDTzGoMjdQqbbtsW/u
8MOqTmlfChMkCSmYqoPVwiVfHlYzk4MM+7nEKyGe9o1KaOh5NDGR6GDVl56xxJu46sSO2jH/GNNM
5YVtgqGal4Q0YIu+FspLreyunlSBn/tA2gpynRQz2OtTRNPZ+zPCbYVLSbFDo02Wg0ZxJOl3kG85
AOKBFKutom96H4dm7oE9V/ncJ825RV/hOPgeDAHOcGFpxwBATm5tkDEw1pfr2wBDoTtZIaPvIhJa
aP1/esYitww6Omc4L5pgyc4pQRnAmyfUSyJRuzU99H0JGWRKvBi7ssLROEfDqhgGVdOD7BiUUauW
h6gwHWSFYr/ulAz/iVZM50+6T7R0pmVGzE4g7V4e4EvQODvFo+H38Sc86CAmHLooBlq/x09yGv3P
DS6ES/Ijieyy754ZoODy6UzvgYFOmBrdeb3QrGVlXtKmlfVe4DjG/5ucNVTHIW0G66NOUiBWkDJ9
wkerdR+MLFzic2yr3mOKRpvkXOOYug2/+s5+vh5B/wgeFMiELHa1g96NTXSbcvPpsIGWov46kQmo
DlNwTMydQ1e6cVsdWqxMSR2dwaOJcdzJGJq1Eez8rDUZLbcEEq5t4ZXYXhO3Pp5mCUDHH3PE0qkP
luPh03zSwDTkEFrxrbkWZXTsQgA58UwzjcpnzEwCt+OyNL3J08U/xpM2Ut/KgaD5b6GZkIgvbsQx
lBKQiffbzthz+RP8XDL1gYdjfJTi7HtOVGcw26qhIR7fx7OR0yylkRNS+lA3IDa5IFQr+DW8pQQ1
L3APIwHXDfwWXQ3N9kPdgesBqadVE/mMVUjmZngsLMthooP+xdUuWiM4RgMrtsRSZvLX9hQMG/Ms
Tq6jhqA8bJY/V7/rNC52mgmB7OJgNs30X4NVD5FmT/ESO5eCde8EaeKNHURCrnG3Luq+bE0OWe0Q
4L8KQQUTNZRtvKW9y1H3SVqXj51E4oRsapXkUeeQ/RZHRjocjXIUTI3YWdbxFw81TsfqbMJpoEej
80dNCsncXm3t10xtrtU+5GsvTSq7XaURR5HjdNHJnUC00DvQM+DXNbcl2pPXtlocXqJu4GmGEZx8
qSyRDEW4fztJBDnvMGAClv2rt0Akq7Pdu1tRX6qcBMY/6r4BeuBYtIybAW9hHzUIafb/PbgOLOz2
ZAOpISDiekQ/26SgvznZksEj9xriL1WMV3CDNz2twfqOU4kngNOBEtiZpqIEna2gh/RZ72Z0xk0Z
HNaeYFZe7EB8jA6NOeI2O0SuUd0xlinjd3lyC0izM2HL5CRdsj33sDFIvQBkQb7GIhXeIdxs+QTp
Hi5PvoIABB8mLOV7oYqkE2FFmXRtmnpIS3VE6BROeAWMII4QrMZO/og3NhSph7xPLGodeyAZK1WZ
86da4gjIRBX4Upll1L2g+pAKhb0HM8ohVWrnTMALA8UJtZEmn1FocY2ZyW7/wk6hz36oqJPXjxhd
QIh9DAzmSq33xYTrEBS3JXYY84XraJTiGr5MpNh3o90IzocrAAWYOScU+08Ozdj8ezNDjr3saeDC
2DieSSoEFSbJlXB1GGPQxWVdnnX/IB+gmKXHdTR6usZoWVXzuOetjTLl9t0FO7bsLig7MWSdZkJf
feqmkroCl9kgwUjI3MAzRqzWS0lu8SuQXNHLPcKKMpuV73mFSRpBw/qKhmmsErv9nNyyR0/i+RcE
UJLMDottckoh9KySExB2ET5UYWSF64cM6QyvSl+w3+LLCiuhC4SGiymf7GjTzHt5cHYf4dlXVmK5
+4Bz2hopzM3y0WAYTMYYw/ELdpRwde+D2cwK+w4FvgI8nnMl2HfqLzHXte4Pb6zwKvWf8jRf4hHh
6rgyps5Oi1WQ9hrhW30ZRv6f/ZDF4xzGT+k0o0C62FntJZcEZjJnfLONIx/Aolx4pKah0FLdE/xb
UoOVGULtr6mhSWvWx9SMja577lBEsqb0gRY4U9Xmj6sfVVyYVRNf7Qf9MCGmqK3DhtdqtgHH+S5g
r3ebIdmA/nXbHHsmCTr8T5UeSxqu9ZfI72jto66TVgfa+4brWoJS+oXDIhgz9DfPb76tabnIHIRr
EeNXkXBAiJcsMf0PjL1xuD9R7spbH9SSLtDdrhQe3UjJLebBmA+Yt2w4oKI5b5rkbgqAT783gGk5
6ZRrd9Kb8mxhMNQG0xucRze2KiSk+d4l05vRTCsfjWaD663RnOrVlP0S7y9s8fCKX+/3SjRs6Avl
D91YCG6JNvm61sZpU5d5Zdxh8GirzZviFVP7+How6QMDyal0EKwB9ujdVJgEpDuA3tRldFGSOdF3
GhjWbH5oQZhX78ygtZnREvqO3blrqgER+wL78XON4R9rlGIwH+xj7Y1j9au4hpGZbUk84BholuUr
Z7Lvjwy1wUkwCh4LfOmYxIDohXbbgQESSf6hsQ3VNjLRJZ5C9BurZJPD5Mr7ygKvpQc/7wCRweg8
3lHoshYpywNajlCJmKa4PZvDZuVectS9mmkyBXTW3T97W10CK1CiwMyodzfaTBVzK/jmSl+Jd6w5
yHk3SuzBmFdCGyercAv009sGo+eW46Y1x8uG7dxXmBjivzhXcjlWpgTZna8pRxmBjYLT+PNokWv4
KJjMc20VcDzh52KIwdgOg0m1+aHHiCprvvsxr8w855YNc1Q8BGN//PA3cg06yHVHgSE7Mo+6Rjb0
3pxoo0QCk4MIb71L8eALf6oc9y5G4OSYTRwGxMxYqGU9OiofbDfB1SI76m02G3NkYKHHAKENuOmw
ZMzcK742/BglKeMRr3t5ClKP/mvKHE5WsAPa7/qMGArkBqHPmpBeO5ssnjEAOyPd3+iho0h3i6Tj
uw2m/bL0M5OT6M5PKXfj8EAmkIwXrOtg5Qb5IghpvrYloSDmbgkhe2XfpVPY5I8eKVmLM3i4ScBq
rSbiihZqJ/6fzsx008bw0PqgxJzsrAieV98PhktCKscb0tdT7meafW0ULkziapxv+n0hWpOy3xoz
RYlERWhIwE7oSIpsIoOuzkybEuHwgHHtlSxWxE4rYXJnkE1NIgt0rjoynm81U5wM9w5D8G37K55N
QKQoleZVMjkAGcsVukq6WPgC845C9HCjWdOE5+tDJvTzryDDy3T+WJbj1mUPCIZlZ0y+Bxh0dHuk
CYyATErZdM2UogI/xNIW/1VQGra/1nCrgwiu6HWb6BscAvpNrBqzvFIti0rCQg/tof2lQwwANhvA
CTMBwPRxGRWzfDKUIcXT1xG7HGePW94pCfkO2rZNILvITg2Ty588CKbV10lVTA86TUz7YdtZe7Ol
KBz5nGbBUbI8i9cJX3A8k7cA2UnyF925Rp8q/Yh4S4QWqovHNm+kxndx3yVTj5EP8K/aI3Fgm2el
nP4j82L5oluJ+R4Btyt2iEsvr2Hdu5ubGq+rzvdXGNot8yW34M42goHg4I6z8BN1AzSzY4wF7vNF
gX3ZO/mjZMYQn5K1g2zRokgajn0MQyd2aqlc+W2P7v72nC5RH7mXnqiJRtCG5QNvRd+3XkT6Yeid
7SrMHXg5e4ssYKIaK0vfvg7Coc82xJ6IRIzhffEMjk8ag4Iv9o+JDZHsYk8Fz+9u3pO/CtNFDu7V
BTOrH5ehwXDho9uVOebX0Oij+S/QWILlqYiigZzWxijQ+1PxTXLZHU5pUVY7/TlHHIPDbzW4AnTE
CjdF+8QMhBVQIgACk6CLMplfi0Z5NXYM6PpnL+0dpH9l5/JlCvyZD2FVd9Stqo6qIfw0p20mUEbl
YJJ36txCvoQqhcQGBqqi5aczQWL9U6il3JgTLNeF4wZcIp0qLndwRmqtE3QZHHCZLWfnzW/FmApk
43SBQDb9tsjK3REEEoief2jMIN4RoaZr5OAf01RgqkFFgh6+XVnfVhO0VOkCgDebtmOzuW9wsqTo
OuzCa+fznHLM1Iei8JdsODk5j+YXKhRZOb2Nt20K225iQM/jvu7evoqXnQg635Cv7YDqCS42TnOO
QJb/kPJ0gnfnzOz4HBe18GL37ijzG9gfASUdsUIvfj8x32/7v8T++XgbqgFFuG/BdrBfIZPTZCwM
gguWz3bFNFHaVC3T5JODbgEAUpF3xWlpchlhhS2R5Pv+NTb8D1qmtuCg/4Q6gBngLMNYVpix2c4t
PgvBxCcxczOKURZ0+akYKL1nLPbBOEzjOJY9rqvnqalrEIBwHnhRCUbH1OW0b4R6pGtw+IORn32l
60z6e0j4PTLbMMJedb0wNAcsPMYbn57LaFBs/xzrIC6nb3leSYGmeaMpsKJXnmPgqPW9tsOrpy5+
U3TJcXCSroN30//yzcTwsHexmbtZEiN0vMwTQgC15rU/ni2TpJ3VHqXLvTMO+Ut2xdsr8CUozhKg
SU+vwfRM7AzJDm72QQYfte3daMIBZxGe/TKRWnOsXIvAbWYCDfG3mkWE8/YHv9qAroljkkNpByxu
gXG9XPr2ECBRC9X4yd2zLL8DTssfdQt3VC18Bp0ATukYJuqveC/W3r6M2/sXbgVHOtafWIsycOTm
MsbZmnrmexWfUB/tqGXCsKs7IOyUlIgNgqjgpFf92598Y+VF61UIHVD7acXSFfBvAY12SmM4vZHx
MSl7wQ3wj6XYPQcZgvThMLScu7/gekpbZNlBhxFrfPnXfpSryI+jH1aTZfDZ37622yWK8IJn4bKl
sax03NuWhddv0AD8yPyoYRV3J1cOY0iRti/RuYoJUrobVHqeZA7u/yRIXVfCP+OCTasYsoptWTRr
4erdBklPFJnK7j6Kg/0GN3d/JlAuJ/PbGg+tGvHIG3zzZ5F7ks5YTldZP9sR5UN8DFuEMMDQsR96
2YM7FYljv8PQuV3KnmUrPAo9m7alq14RdDhmJgj7DGf4WxS3L9QGe12iaR1k1ElB6lIcIFKF0mRt
pctlvv3K3JeUJtq3tsODCny2MoyoV5QmUoFJ0FymTzJQirN5avs66HAHxrX/OV4WZh8fBmNFxve0
7UpALW5OPbjjTFCkA6g+D767Nvl9s7Vm/Z8mwnfoZ2JYqJmcg9dbE1QLBPwL0UCtTNmgtooDON6z
ZcfEYaBNOjkKyhZPXGfvbUkMR5fHDC9+S6OldbxMA7x5hvSwyOFBQBD7m6+hY3qLKIk/Oc4oNWds
fyd3zsltajTMpzZo7YSBHyaCbGzE8iAgC9XBgjGko/E9RtmUJkeEfT5jYMCYcU2oGPydiTST6XIi
PTOn1mjwLIiTcSzvsaESqkMc9LKSCztJEvPsu+Syzcl0nX4YsKJOYKudQUES8/ntt2e9WkNIhdhz
EHJBsixqz5fhEKvZRM10Cj9plJihNXL7pH4UxB84jMwoQAc6FyFdvI6mEIK1nYqtD652l6Tm2SjH
mMlcJH59U4NQB3cNnL7tkrZU/ZvJ4A5zPrVt4EXvNSFve5DI/qF3ED1QIEESuiWsOUjOAYDN7iPF
YONW/0abnzjVHUIgqiOtwdRqua0yRISAlJNydA95yeQLg+md53ubaTF+hCtBbuzBNuRR3wQRHIqA
j1hTH2fcebbkd8fthia/wKtQxveAPJtE04cYXf6B/8TCgl2mLKT4HGLMK8LPi6/KeT5XZAr+eNAX
PxcMQYJsLQ39P6mhnf6yiaFpDV+Lae3D3dv38JIeQX4GU8VD1uUhEvNJlW7yhmmFv+TTavvob8bQ
QQzoo9KJT8YC7pXgL/v/kR34GCA7rkM32Re5tnXz1OiZtNTkbvlRNxR1Bt/u+Tk+AinFQutBdLbf
4Wbcvi/CmMsrC7AbI0l9lZ/nUyvEjbn5mCaZT7AsKb69P//+/MKHKPrVZ5oUnx9ZEyLxh7cf9qvP
hxKOOfE1HVXMBru5c9xVk2ENGMenpREzQU1q6heqrdJyIT5cWmadAAL8lxfAa4bwhDIEJZfJEfMy
IHjAxx6WBv0HmHTXCKiuRbY+/GJjEGSN9Ve2KFi7tPd/f/vz5Qb/eeoGGPmQlwgvCFzh1aGWL7NC
iorzWkaA3H7gd94Hd0nvRYA8XHRn9HeejVj4nY16tfB8+bmk/n4IE4nMkDV3c9+5y9Ckray7R5RF
STt+9lVTr89h2WXbRTfTK8wynN8Hq5OuNvtGyl348lK6YM+fCf7dZiOFK6Ns8BU6IpUB8sNIrxS0
S3frqQTklKI3WbKGEGKZJNyYBjfQ7TIlgi+6qsKIePux3mZWYiyP0oADDbhGzuuXrzVyowbXSCt7
HMLJuZ66DOH0mf8ddDkzwxgs4mZ/a78Yu0J7aEREN5kIoDD08955ybchBUNo8n4VyFVRBN6WInMx
hLEzrNmjf6XzpDFkNEBfyex2GPDtm3/9cUQuuncIISHFktK9vPksdV16mJv7AVsSH6AsswXtVcVE
Ajuo9v0C170xy+AZAzTCvGEnBy5m6bcf2ffR0obkiB80ATi76hWXmHmfz2M/S69NdPRT8ZjgnORa
x67yetV8tsdhw50NkXRkdo+qgScxfdRopRZUuTGsdbCVsANQXYoIlEkzi+poDpHbMT2s/+pu48DY
JI+/KgfDCi8DZVy0SgurmXupOchUZO0WXinNsSSid4MIC1oHqOCVj49/2fVUGSdpZzEeRhrpQxJ3
/HiwM6ZqxkKynDMYg0CzdVSAkTHyVLpbVc7gkud+KkXGVU422ahvpZKasqBkRyTdlG7mscA83ltl
4gCsoHRvvE2VIQK9za/kQlG2CCzZoY3jQ3RRUGMdCCw5NaPckrhE/C2R6jNPAHqNpEXuJhuujrCv
tzGnLgQ63CuKQkrAX2tcev1d0BkqHg5zZ3Srd9+XKHLCS9ZuCM53cAafu5n7zuiRYBvvxkjsv+4P
SxcrOhxnu8ZYA2e6WVAvTrU9a7QFXFOqO/uK+ezYMOCa4MRXDqpZueaa3UeoA5k1vVPmdCUY2KE8
TL+dRKqse6G4WYrHR3oFmf/Js9NlgapUqp6KgJWExgGEU5GZAWM2/yFDDrJDt+EA8nNQzK9/psdf
MBIVqZaLsKhMuEuw0fS6XCvL5gEazJ0hoYYf0FV3Ddsq9HD5bObwMR39fvyR4RGBFJD+gruFpz21
Qg5UkYiZUdmX9EOxB4idY9YpBVDYovT/CfGJ8TYDDRevPU9MMeFYi1N0qc/jOiR0rOl6GDFkeoiZ
08GzXIBNptXkSHIOfAsEk4FIpnvfMX1HVh6QQlgc4JMs7h/b3tUoPGNwvsS5hy74pEF4DXXZe+Nc
w9CMLLftXyXTYSQ1A4JQnzuznfPk2G4jJrFzt3JdTmtY818lLE7sMpJsS9xnJmrxBOmtj+O/ATMs
9UxTfBq/YI9TNvadYTTG+uyrbTEG5kxd/WbcTUnbOEcyj7U9f8bqi1O/94F1hwB3AeFfIim6dpuC
VCpNH7yaxUqt7FmkhU2GI/3Bp++43WkyANGQWHCP/azXTU9+kA84gGqEncgrWEu3RwGdwIWrp9Lf
y0BZ2dO+rEeGHXI/1407mWDsmCpOgd3X52kwZRnuZIXIoN/x0GBPzkj5aWf27KV6jiiUhblzOjMG
J7kmXEx8LbZT00YuPQJUddK/0IouL8vnuDubbemOQLgFo2oQimIn/5mBL/EM0UvzOasl4bDVd7ov
sWD1kIGZeBKyRtXibHi/7GjqvtVzBm8Zv09uNznncA9duveHl3Yl4e/K5B+uPFbzqrfUj0l7BnS4
L7NpmQYj6u29awLUCy6hgfuCMeLbs6auKtjDoPjY2cTm8zKQXdA7064HcdwO35vS9pNz7bhTCYS/
Nzn2DpUXLAJ1jjO2wOs9aI08oW1BZwE7gScTxqe9i7bZZk27Qe2iqbIdha/EeDGMSg9CE2x/aaOf
Yaaz6546eE4E+PW6TH2gdtgWiUwCOrVW4iaf3LT2Nvxm9kCZVlFAEC3xqmczMv3OzLNjFRpYbxxC
Q8FSaffNNu9/79rt6HCCDX7DI4y3e4iYUYmDIZJpy2QV7Bym/dX8vbavUa/nKRDkfbjxPLI9UiLU
4PKsoBM6EoesnALZkEjPa2/fa1LBTpFRVSfnFPNrWLDT6F0Ptx060r1251oD6vCwg4xjZonlk8Iq
gvfq7dSQDuyXdVm1jOYo4mPTpLzTsMVxGMFkRRE/HiujE00MrqI5z3sP4mihFVk6TgdSQiZ7Lf+3
9vLaff8/i+0qAJrXrWffY2AtP+/swAW2cfIAqj2jjAuTtaVfkInrJD9ob0Wypd8yZjfCFdLHnPIH
cpo52ORc09hPXg9XuHzH1dfNkaUxqZgG0CeHNINmVb5bFA17XGmsAibf3SgdaOMMJ9E1a1gOg/Q6
ydNp6P3RRKNg9YUNg400Yf+XtQP4y/7pe+4Gn0gKBw3g56RKrKOcgMrNRWNFjESTKoQif1fnUHGW
1qfMCFbzY+tdW23N0AR/dqirkt9jmsvVAZ/92viryLxAK62ZYi2num5KMjFbtPEa0mYaG+mk2DlA
38hGcQaY7IkVq+VXIR06HLNdhHgAdVEcMhP4zvDgANZHtVPYe4UFGGBTM8t5Amas8NtFihPF1ckD
ABz782iamPGch524vi/bcPch0JmAPu4xTCICXFIceGEC4hO3VeExbhkRktAyLR0GmhfMuOf98oa4
cB2QdeKoFzpggGD2+SokKN2frToO7iddIRZuuUrveKclhQamBsixGnRQNkyWa4477kmV5ngh0RG6
UTgzqQFGx95goWPGvnMr2yXRwsNP4qyTDSMLBmpMsnwf6D8P9SndRTvdTgCIbKq5+pBZND6xx3Bi
DHA19wQSmGSVSv9F8kP+Iie6YKMlZrJ80dywpp2oOoKdxWNyFHBVPT1qdv5+HjHnCKKWASeYBswe
nfbkqdvTQ9ghEi105zfe++xYN8F92Tu/enlu6ZXj2M5isbAnpDtQ1e+ZLbxjZnQcp8QqbVh1MJJ4
kgR5cK9Lxgw2nnJqBOIKtK/mMYYWCvdk33OZEJzbA60NB25n18Md8y8BgyPr9C41I2yzy/1l1x5c
8+chwxUBJwNc6pcnxzOl4e5McdxPP6J4qlzcXq+Cf0wYhQ5GCSCEg53Rw4AQAendvSUNQlMWEAl5
pjYmI4ps+qh78IxqKia4cxH6r+Q49ko6Plrsku2kOYv0gpWOGa/b1l/NOXXQvZcprQQYbzmMWjq7
12it9xi0+a0bT0GQboV30WAFIx6G3DrGGFMk3qHNpiuSxSmZVwwzIxjNx9WkkUuXfic1OoXLepXP
wQji4K9xUTClfCcO6Ow1XwxZixZHMitHP2QtQeSERg97FLpZsnzudwoRgtSKUaEUIQtjC1RaxH32
r7fryVuMAvNDDMvopGCJiJ/NLdC4ud5Sp8xd+VAWDeRsiNh7Pr9Jv3jdO1laZvJffTBKIUp44Blg
f5fm1S0UV+TOwJiELfmQFUkb/FqpFHxI/g0OLDhRtMZSYofPUUGYf/uDb5shQPwUtIGib0bXQ71i
wRpGgBlmWSUP1bw2gboArA5e/CHEYwYKNxSH0Q/uN1t1FjyabUz6ojqqdHVws/E4Uzv7Y34NLYOJ
80j+BUbgODdf377I204u7dsgAMRm2FTIfwIhvazzV9guvt9Mzr0mJu10xEXbxXWZQL5msDSFcYft
TJP4TNtaAj/4vgxT0zT3dYHJG87QZQeU39VMN4mPkObgGh9KloGDT+Tu09cmZcHYexaXwfSd0e2K
BYshGXyUnEvsXMBx993iXrsCb9+mdYU//4FV0Tu3vOuYPvxJkTPewicm1B7W5mTfDW6yGQGpU1wp
PPPC0GqxsRuwNGhxmkrJ/Y/bHC5RfMZsN6m/2LuPnOeQcVM/+p1l/LJGggrGVNeGirbF03xs8E0o
uIfShweenEx8QBghnmDL3n3q6GWv5rFk0JvCnX8wRfdRzcXo4wmC2w2V3Twy9uZQUbkwIFxD19Cn
pHGupmZCYBiiYGAOxShnxC/tC1QXTcWIAjh2mzXdN1jq9Ck9nd5tPtWkgXl5D+jb2z8xGIW7cMYV
2/Gf8y1yEdn6irHK+TliRMikHls7Iq++30Y8Dj7DxlpLChiYOk1xqNycQRT3xRpW0SdLqm54t25o
zN0Jgk4Trp/Xrg8crMTDVFAD1wi2GBrthOHpejF7tG/LyZkjBjScda7l9n2wGL+vK/ZB9bF3OpxZ
MdYvauOHmk3TxbawDru1uMvxv7H9+zRwC2I9Y+CGDaH1NqxFfE6nvqctcOUYlHtHJULp5P8bu50k
u48pQVpAu7xCnHfq2mFm2W27Eafups1wnDOU3sbKHj5NjPtqYyYfrFTyRyIjrM9LiW3R2P2AN7Qh
jTLbEDOLJ7hXWdrillT7jAVwKbDzn9jLz+Yvsl87uODtb1nxMWcM/Uh/C8oDnTPt3rkXTWmQjLyQ
Lo/GNf84BY3YJ+1aBW1pqnMBJoSKqfFetzEjVgTOTFiTbHpCCDT2ZLGzy3AKmwxv+l/7Roqzin5f
ghc/MgNvxfWsO81MDcDGLguM7PmdLYYNxEscGgwYEJjQjg21gjJw2xhDslfBI2jcy1QnqTMdYLLG
dfbDglaJLyaRMHrw8cdx6W4WdVWEHfOeKK38h7nACvW0WIxpe6RrGFmnBnukj/M8NGBzoxUzoXrE
FidUZTx/shnY1R+TRXkfTJ7ByGbmvIzzD5BdwfHyYxEOvXkaO/5fcl/auVF/yZhq0n8wGlyv7kdk
EUy/qtPpZ9Tna3bnuOmMCs62um/YIKT1mcniJmNgt8Bd0QZ49nzx4HAWd7UThc2pjWJ/OKbDAiH1
ZA35Yj2GYdV8ZgwKhvQmah+f4RTJfGLGuLsdqiRo/jd1Z9YbN5Km67/SqHvWcF+AqQZOJjNTS0qy
JFtl64aQbRX3feevP09k0D2WSmNNz7k6QKMatqWMJBn84lvexac7U3oXoQWjBk2dwjkiGoCJyQia
2OViU+c+K3rtqm9MtPStxdAfNduLL7LJavGkwmD5usnxYsdWQnuYcrzb0q55sqOoflA0Pb3OTGXS
NktnAgLBHoKu0YDcV4Qw6ZF2FbNw/DzMJfa2idHkrXqEg6N894bQOKBvmPszZIgduOZw66APf8a1
ajtViYhBJf2Pj7jP0wgBAIJQl7ccuyUQjnKZM3/CWmPZM9U3y+2gZXjOxXX1ITCq5iqEd7NP5866
61zFOASeWu7KpBJKhjQPLhnmFQeVysHX6N0KaRnnCuWh8KxC0PSjWlnWl1l3o09B2zW3M9P5Y4j8
2HnWNl26AYVo+mVcauRL47Kzp8QE9YQ55rlqdOj3g4W6KfVW2y1jk+zSBGNjPAgrbDAcbf5eYdB+
X/fm+CE31e4CkbLoenTUPAWbhIduljfLJYwq7x7VrexCCwPrgws6WrgHoXYEWty9VAG/fsqsvvnk
IWt3AHGjbOmTBGdW01ecJjTdtrSLFFzMegyNzMEu7qtuLMqtwODvjXlQnkI9Lo9eWdHxoGi8B5mt
A7NvjMOImcmVboR4NS7D8pw2Qfk1tGO0eeZA8cshbWhKBdpXDQW1M6ec0zMjtuabRVe6K+wuq4MW
DcN5NCbQmIJlBk8eu8k2bkrzA0rFLqa4fV6wihbsFGrXy6oyZ+EK2Dh7Fx+Dv0AaP3h22X/VON4O
4BQ93IINsICdRTyMU/UjbqDdTplS98YKHefMwKEIebKWC6AtbH10Seahzo/wbP3SLYunPk+seAMz
ujyyNYUHUjXynugF5C5EycgvUu0YIjDzNMWmArS+gf1FuXNuEU5uyzKGQoqe1gMaM8umXIbkKSrS
ONuOegF6Hp9mOiWBBqkZKThQwgO2W8CEiq8E1BwPVf4vwW6VO4gAsG5sZl2pP8+K0+8tOKvnaV9h
i0GXIL1ForC7xTvHYBrfFocemauNSxv63gZsqW+CvNQwQVfiIaJCpn8+DXvcvdsvmtMVOIDExk4Z
mTr7weCoMQ4JWJ3A/3zAc3OAFFD+GS16d46i/behNR5s+v5of6fTXumddLt4er2n8KmUc62rU+9I
ry4/48IyY0t6VF2TUUTentFmMIAF0DmSI4X+DtS1ivBagIHdMKxSn0BQTNvRs7AIMCvlixJ2OuVg
E5vFhm+VfbeXwjpLIsW8LJe5foS2plyklDS8XOZ0FZrGeNHHbQLiw7ZyH2WL+gu+KOqlNlv2J2Tq
6ts8qFUTU+6029vzaD/oWps3fhAozYXTWQ5q/STEz0qUYxOBZTtWdwDGEm0XWW18VU9Gj6hN0FZ+
lVpOgVkQrGP3M0N7d6u3Dda4BXf4oh9y3VfLEWj6Yrd3JSJuu15PonhPF0O9C5kEDJvCzQMuqCSW
AOa9g46v4GXplM+lMRN+vNg4wkXBrZ4br16M6KHtXKPPP0LPpMs2Le5TYJThpxRIQ7spBURlw12o
7jUvsfbJpKHKHgdNhke5Gz+adt+eOcocfTVb8ANm0DkoooxUh/ai4zCH6xyvJpTbPQJ/9UWsx4WP
yBZdMDMNMCur4u9uhXkNia9729BJQx7ODM8yF8fPbMACGP2l8DJfhuqyjudrvvi3pLXzb/WiFQw/
UQksU4PYXRvdDnhuzG8xo7tIzc67hrRk7ubYavZGPYb5xhrjyk8sxTqa1WRvnEp9RFvHvJzSCQ5g
ZnSH0dME5J1314+bKvu84ACO9je2mmBvOu+sMofmIyZ1GUpqaRpfK6GibzmEy7uimYYz21OWc5Vo
dhjnOTgzWTvxncFU7iJ3GBD3o++Z7ackjYtDGrpR8izR9XQJBaJ4iV2UItJFE5oh8VKLRpykjFUL
iRquaiiMk0XqXhjD11rLRaksIbseq+zIimprR4FPuluR7CkBhXpOtj3dLo1oHMLLQyB116H+l3m4
NobjEj84EGfJYxM8IPgRS2pakVyJolTO8xb0Yvpio+Knk84bmgjM56a4C+s/A8vLp+FHowV3Mdcg
7YeVdu4VVmF+W3uvjC6QAt22Oaq2/twPw3IFuibE/yhgvIE6VYgX7Ia3zi6uk7zvhn4TelaX7HrE
/KKd0jZG4ytKIRQM8Ztzn1UkV4MLJOu1HBJTSoqn4G8w7mvG78WtOdZB8rmzwrKrkC9py/gOMc9A
02jMppmuXjL0nSz7gPxBiJVaj6QsYscjAvozrmWB4iJ5U+OWhvBDCE8rGBMOrg3iG4IO1U5M3NYJ
Z+JlUPR6jUzHlx0j76SEVmNTPHsgXuK8e0ZwOO0BSEJIsL7/EKHTKze9GpkvhxezavOKuU5ZHYIU
d7CMvlu62E8kZE6865OxVw7gWtLiw6rKny+MxkseR8hsUE5JPABwLjUIZp0cE4PW/kXNKmA26jyK
cgGjXNGKgXcB9/hapsaxqog22jpeANUPHXQDS61ub1cJuZXR5QVmZtu7wODwa67JpeiWjyuZSQ5O
jF5f8gQPP6WdQzz2woo15WBRWZAQPJf9QTEEQb/qNCtZscLAkAR+lX0uIGIoxwlqqRxJRPLv1nHM
SrwqR11okkfqKAbCEnku64iVDiGJroMkgtVxIVpsVEGida2OsFWQCpIcmHWGJL9Narg820ICl9fu
4TrZGTQxOYMwGgh/Zn5w0s4jZ7AG5ZxZnxGjfuNwa8oD1ffc6DfBUDblX51nO01ySV0MFW0zMAFW
q4slxIJj2OoQQStYLOjQ85JLz4oCqfYWhGEk+VJuyVgcmqNqitFF4IBAoWkdaApy4I0+gMhA8TyF
EnpYWSNl7Qo2Zh2NtHvXEajs19mqy01fKYSdjqFj5Ic61UGHVycSjs8IuGMsunECF/8vdo8t2osn
5KxAIkTuOcU6UqObEscQZAmWcUF45aCVTT8jtC87rbWpTxOgD0cZdGTxTt3jQdpMDLq+gIZWypT2
7Qb315G9sRJg1iayIecwRVmJGdQPDK98TD/asgyraaDmQbkwkhoiTzzQgIQls45Jalb0/9auo3NC
qa9UWioL0Ta0p0ibkkM+wrcm9wnSZiYbRBaSr2Lq8L2g5WHJyeLMNhmAwS0V2xHXO0Yks1Qw7BcG
JvhfwUMKcyE4U5vYb5tCN7IDP6NG2zihcoBtZk0utqWScLfOoVfSn10PAzXKhCGjWm0ydNWmhwld
sPbrSuMsvRjG8IqsaOlKxXyLsa3nFsGTEx7Bi2dv9lF+nKfHhLCgflRR8K2Izl6U5HuopcPwSNUW
PxVCZXhkXu5p6Z0aZT2Sw5PR0KdvmzoxH6IlTLJjbCPuvm+ox+xbGUs6vGG5Z+Wpr96FOZwDxYI0
Gm2Y3/6rky5funXMuBIxBkmLy4dY3FE96wgUK9F5pSwPJ5Q4Dk1syaLqxbweGQc4bYAlchtRHok7
bnhrrcfRmTQP6zhS6a+p1YlCv5HQtfWlPZEjZBeoDVSB6oByLwZBXQVJ/S6fyyB/wkk3V/sNDbVp
VjeziaByvJXxaJUikhgbJIzF14HAjkXmnLsgYgKnMCvqwZOuU+WNgD7kLWrStMpFs96dA/YC5eP0
WU5GtbYMuVOm1IZfTjKRcn4gT+wUoBWBq5hMcdrr7okhb9BQ4S/HQBVTI4lnkjF6PeZnh4FN5aWz
8dxa4DZyaN44A9yu3GWYQQLnIsdAWC4LQ4EMZVZ98kPA1dZHGcoQJhbMunUaLufOrWygqMgjAi8Y
JW4/71rxg/1p1BFg2gOqS5Lt6XuJr4ihonhTqwF1uf5mFd9pcggzJZ3RE76Txo/gDMptQttMHD9l
XYmLl1LEOB6I42flbJRYb5YMQwY9n3A8kYHYBi7A2w5FWMB+wNsLZkw8IMUR+R6oZh6X3C+dHLsl
8SjACwbmW8uDPWCTWJ5PM+Mu1EBTGsA5+XyZJrazW6de9ZRAtjgf7ExEAlqDIueRE9S58gSPqAAM
UNYbLStjIv3KG5A6jD90VudAzHUHWLQcZKMEWsjntpKg1octiX0lYvd8bt2EItzYYyCO51gyKpzS
OQ0EThNI1BN6Il6ByJ+CHD2EVo/k9yTt0JzEHMwlHfrmLMA028D9Ds+YLLug/enWzUFrcbtiHu3Z
04RipY3v5nxAvStVYa06dHOGC2ygBetwQFoUiH0PIgE5oU1qZLB4z9aZ2AoPNoQ7Id85DEVWCkXf
iKptVmRV963NNCz37o3GzDHss9Rhdsa9ps1CAkxFGpI7I2fo5eAJLsgPDB0JvJieZ6SPt/bpyFGy
Vhy0UrUhpAAVlMgTznrlNJISi09FjVDcQMQRRAZQnaZhATBE7pUq1TLl4cWUDJP7jSH4tAwSpWjf
UC6FA2MM4Y6yOgPPgZjcBZaZJl9tOUHizE5dBNc5Z/Cc+YNCSekDO8CD6RpPDEpTPzSiyUn91Rdh
5XJ5LroV+ie8BIFfALs9vcnrNpYvdBENnRFchbEyLWCCkOQs60ccH8d6V2IGM8w+43OTq1gzHUM+
/zhXHKP7iuPJaXud4GphWJZs7dQDapTvbKeNuVeq2Yiou3KYVyEAyYmLJQICeRQByFpvYNokAipn
jZkACJV9I97QJIjEYC2eHHHMVs1JBbRlesItbJQEqRyUKLHBpk5pIrZLdBLZ7U1vhG69wiTWOfQK
E2LwKQbuK2NvVX9YBd8UzNV5ldeJ9YrLqWAO8JgNU6V0uU1TJKuMa7ze6XNgTwMzAlIwRzC/F5b5
gtxWmmCcHPoTngQiNVCDkIFfB2CSW1TYCDJhYNKRHaHWNkE1VrZLCqiLjjOoREx+ZRq9QgsheeIm
dI55Zey0/g9FO8yweC6atJeqSVr4YpImI09E/KyFBoMC7YJvsJKmrTYXw+oZLyDmkMlspnrzlKbW
SW9AprY0YRoeoERkls3cssnWPdNUuhjEA+YRcjdd0KCef3C9gBnDIYaedSKHF6RjZGXitZEgMjdT
xUu23lekv8WbArhAvIZT0Im3Vx0JJ9bGa5HxUP2pqUYsa+XZRitdYC1mmpHjzjHUpSiBLRoJuqjr
nlkrD8T+TwVIiwrk+Rr2YymHuYIs8ZUQRNu1TMJfGpEmv4BczPxDVqRh2Qp8WpdEHfdMHvLrO40f
nLx2auJkX0vBvVlzsJ/hjMNtOd1LVYA1YCuSb87FC/2A1T0slyCEFa3jSHiDOxsi6q4zVnPG1qeB
NssnIgByko6EYyuOnDVkg0QSsb1X0XADwilJ4Rl2vvxJ6koCaDCrA6ArY9TOq1P2vaIDlcrAOeky
ijUi365HsYyLkTdabjkPhCL3SP6VLmFBUvNFl3z7H09TIifDphUPXzUn+k0bAOCkUEuLcgT0+14Q
URGh56gWJuS9Ym/mxQO5uVHRcSuqTchkizY+LScV0TEJo5XPwehc8dAltqlxQ8HhlejqUKbc60Hu
UTuxlCclGNY/0T4Qj2jFaAGeFQe01lqRi+WCa4YW0hbypahbmFPJ/odEuERwIOQjtmshSfGRhP82
qKmTQYHbVFjvB4pOfuWummgBrIBLCSOMEMbhEa1YLwnhweVAbHV5DtiyoUGP8uTptSwCsNQatbj3
6jwJuQhxMwVgRbLDwRGKUOtBc+B+h3opKrHVxG7QHNFHQe9LaGssDaIKyKvS3kBCeOgn8TBmQjQf
VtLB5lNWMfJVS2IterHZFkiKVbGgl2z7HqMRPlOUa+K7nHKYNVscvBGwni9EfQHGdcEYttAvJcia
+gtcC4YyIvh3p4xNNm1Cw6WDubXoDmJ+7XDc8GwoRoX+wCpvkCtsW1QVTrqc46QL7JdMdtejG29O
skxT8rfqCP8o0jAJLAVLTnZf09Vgw9in1ojEIa4iKjKLak/o4Fxm+qFZCShkIiNFmvRDRW+U9CZQ
LjRp44XwHfXPioxZzwVGbadumdzr671TImMSse3UblnfOJlrTkBCuI5VrmFFg4D4ENBVmT4FcKvr
r8DMKfkdApl4vLLdpcbVqU0mdUBWHwC1SoeCBC9tlaVFcBQD6WukatRl3Nbq5GlkPaKcKZNGANZk
qs1MQcBuVuabsbjVLGS5VCSIgP6K0xRKt0hjNeDt4mSS/TnLSEROnAYa21xiFDnIZ6HrHOLJ9LDq
bKyyDuBCRXyXpYAro/x6q+FRiOM8oovFU3fsE5jfmYJIn65c2om2ubWlg6Wmk8tb/iqSsyIiV4jo
GoCwOhB5iex/yQJImQAOXOFxo1n0iHtjLN31EMlbXTCRf6hS/Gy2AGjt9NJJUCI4I3GLWiOFgFkw
3wO2WuyQERcU7h88XQkkohYTuf5a4AtWND/yA+cj8Yi8plSJcjusLUzsHGdkpLAJgMOanzBva8ul
CpPO0bEmmNR9ZCviPFzxe3IjSzFpjNw6bh4CTOKZSDYgeaIFZN5Q2nYVWWpgXLdXOeG7hIMy5PNN
VqPs7m4kYnVpGgGeXek+6+ko/WBWg4RVtC2uKVO0HTjGpRkutConV9nDdmsGHHGUUMA+17jnjKXA
GK5KVbWUKPuBaz3laCF8S97ytZ9SUtSJtLIZxKu6lkqGPYq0oZRGMGuwWuWsVq5DITO30nKFIlgE
uIWESlc7oX+BL5fhthyk8MuqA5AF8Y0QWhP0As1yo25CSSVI6TGt37b1YrjYNytclsmyuKDQnie1
OaDt72qzT49O6GpnQIl4LyWq1xbFP7dPCmxhu8WuozfGozZQ7eOqeImF54YE18u2wIrWlC+Rk9D6
pyitTZFmNKotBH7g2ItPdfKC8Y6/wpzrmlDGQd2eSDYrb41+6cLlWksjtsKamAxSKmaRmRQgXAEi
FvIg4jNVt+cXWpnWrPQLBedQh4lYl6BZvJW0kGBBeUs/G63OIXVca8kVUy7zA+1U4vc9cMJwF9Wa
2aX3hDuRmKO5LG64q5rikWozgxGaoZiIugEoDweW7BrHowxyDj/YQd2jKyGlC1Zut2mKJLpKcaEr
N8DdRHBfYejrS+GE6Ph99ejp8vatgOdACmu0EhraFBjN82amRku/fG1ASBWtFV/uTW3Y73K3g/PH
3OmUiq4t5xV1L8i5PMJIZn2uVK4ZZfOwkKDLVUFghL1gqttyLNp5eFAimrxUlG6hadPFomHrgtmE
nWf9clUB+5+sa+hiSM+JXukSVFn0PDUqOdTeSQs9uetS0DX2IdLtwXKhOGlhj82Qg6TyxqKL3Pfb
xO7m+jnUq3KYfBiMS3pNqa1lvl1hMdz/2SJXYrq+DuEFOVlrWQxnVwU0hw7L4FS2L7pR2lWbIOt1
OdSAoqKDl1GJf5ijoTfOi7kos4eCbfSXpTDWfcjs3hv2aO0uzDWTfLZpxwOduijHuv+sVnVTXsOK
C/JDMPD9QFEZILpL3jsUv6wdIgjmgZ5f1H+YGvbWPteDWT1UpToulzqqMH5aJjqI+lJ3yAtCwi9w
E9Mr500Hy7v31XEC/2W00XjRWINd0qmhvtOOxYKiBgSvKrH3iNt4qP/oy1heunG2qM3ebL2uY1ji
4n8W781sVPBiikulv1KcdMrmLdhcEP2bmBHgpGysIhhTA58ztTAcprUKGoHbfmnGGaiTm7QDpmQA
y8xpW8Y4/SSbGF8p8NsR8cH2VV4DA0K9qVrHAJixXm6UKB0c7wKlqLizN8agqdPiD8ysxpustPPm
qbQKUC3eEFnjJSzSvtwj5KsXONFl6lmMHAXKzrBdbqrQdarzmo6neeVlbalcWiU6mN9cgnL1rVJt
O6EHqsBRf8wX8E7pLuqnwRw2LTDzis4wagdf7Wxk5oRg1J/QUBhfbaxVcuuEbmaLCEi9xcEddfQa
7SXejL1jlI/WQnolKG4T3bbVNEc2Dh0tDJUjyBjd/gBIhjuzaUxvLg38KVJmUUj9M4SK59wyz0Kh
djpvctikqDfIsKwAYiGuruDvNVGWKb5kIcRQN4Y/XTrtFAcyRSpDQQk8SPkZXVorSV12iaaeYK+n
VxJOLD8kkfNLot/A4Sw/RdMWh2vCU4mpzjrLSHJjdHnDeA+C2Zcg5fXAkS1POSINUH46xWb0tdis
Dkh6dduXtLLB/yN9glGMvizWp2CoG9W9mcylUNxd2mkML+LYESXSooH0e25xiSqBEZ8S0X/VbCI5
mrSa6NbCvSg/dpUbFF/jLrWD7yMO8RAk1UHNb7usM9GVaAW3UV7tvPadTn8l0fXxPMZ0mK1M7XSG
QW324HCSzbuS7mLvIvOohJPhI0sr+hOp1MiJT1lJyEXqYDjwpo6Lo9UnlXuYpw5oZqDqOO7d1Fof
ZvB8mUbjhtNblBMt9sTa2JJSwL69sY0iWD73JB54ktkAKYctzDD6BTujS2GGPOmZnmjKoWyzGHW4
O6fl4536DKiP5g2XUdMT/hS4lHNUeohhx3GIaeW2rgbUqadctapd39RNvQE0pStQ2bAjva4mrwb8
NI9hQgpgueke4atmb3VjlB28bgaehB6A4wFcj/T7VFVq9bqFYeUPVj0xMsqyLynk1QfEu9OzUnf7
bxw+XeU7izrvAs8K4O7MEYtmTtRd0kRE8b4ZqvF5iOnBnVHXlXcRXczrPBmMCzcZhl0/eryIHf1l
83uFe3HhtxhTNodoyKZvjQmkbOMu+hhvx7avvtZhhT7LDAbIh9Xt3DeQlS/RQTWPqFgYxWYZk2je
61ZeX9vWlHwFLl7fEN0ynnJiRggo5sanqGqUMycgzsMYnYczPdNGuNgU2eojsGiiWlaV3Z/k8uFF
y8PPmk1Q9objh2A9z3W6399hXkwXiLFGoD4aD74KIwhuXlq1+ldGEKl1pVPmFYh/j4m2jRho15um
iemQa/ZgH0KHTG8TM9ayzy1riVNILm6YAAbT269LkYNACnXbQC2N+R04igwRklmHiKUnan2FdQLT
4sLJ9NRPKJCY29XluZPHhp9oxnhMglD77Kql84jqUPwtjtL+AuSjcTNOGrvMs4O9V+kq+KXMvNDH
NnW3HX37aaOrQXOB1Eb5hbONk2GAtPRF0cxiH4W8d5R6n3qQ958D6iHcqMfkQ6F6+b7TO+9gWeq0
N1Ddf9RzPXoIYsveWl4a70dlCe6iBOyOM+oZk9hen7ZIutTXhWkQUmMlGnwQdnl9MHIn/j6Vinbf
um007dJBbb6BfZ0cH2QjDUAzUoZqU6UhkSVAxXJbN/Ag8V5COytT0ura7aam3am9nuf+4BUGQFM1
Hg7QxMenxKMW84uwVbe6GQwAQybzMkGY+crijL9cwh7cYDRb91pRZ/s+CTCOR6n/HLm7EExkN47B
OdjNPtwRl8p7t5/DI2KvrburyOBuxzAev+tVF1K9DS4TeSOp2sbnQox7Q7ieflAnbImYRCeuuq1Q
RL5iWUirYbDs66HLv2UKEtMfE3fA8Zvf2LtiPvBXzJn5VChqEZypymD3n7wZMJN15Y6TA6OQ8nvx
7I+WyxOa0q34kTg8IKAOoBfAOgNUSE5KH+k9/Zoy0IzdMtMKhmfZ5dMNfKi0w84ICsk58JxKO6eP
lmpf5xkfgmTreqNrPYTwLJJ+42i8bcQWnZZx50/YZ+c3qqrnqCWBGEWyP/fTWbG9xYACiIVechNj
CACSqKOiIR+8QPyH8z1r5tHPi6B3riY1UZlEl6qqHsc5ZLRbDPBYD/ocLx9KpEecjZpa7Yc48eC4
Y2OgR14DQBFI2iZRGbCfzdDpSrwkmBX5eJ10EGb6sFbP2QaZ8SHpM2t5187wJU4YRRVUOgzaCw4g
FSyvX6mjIEIyaxZIrjPjRFlcC8SOE261qfmPF1rk7T//kz9/Kyv6QmHUvfrjPz+WOf/7T/E7//qZ
l7/xz6v4W1O2IBN++VOH5/L6KX9uX//Qi09m9fXb+U/d04s/7Iou7ubb/rmZ755xRehO3wJNdfGT
/9N//Mfz6VM+ztXzH799w/K6E58WxmXx2/pP59//+E0YSv/Hzx+//pv4/n/89iX+2nfx659/fmq7
P34zjd9NngoZCcQVDTgkDwekoPgX7XeHFFvwRdBmIO3QfvtHUTZd9Mdvmv47D5LDCHse4N9oxf32
j7aEq8A/qb9jZU0Z47kWYjhMGn/78b0+SH6GfF7/jbT8i52DuIyGKI+DoBmfZHpAzV+yVbxSwfeJ
/sWm1sbwDNYP2C0n9w4/3Y111X8Uff6hjIuu5creWgWJOSQONRtXVyE485PUY40tmjfOrOKm5nyE
WBY9ZFqjb369Crv+1Tom16Oj2ML90XUEL4QGx0/rZMwfDX20ARVjvYJqf9TMIN+rwP3g9iDZDkAw
TL9OkRsBNqE727DqqGQ47LsPlYfE1wawWPGxIAWzd6QrWnk1BKFuXNSobQ0bI2wmhxmqY4y7uADt
7ncd4sC0yvupBQ+u9+eAMoP4bFmm/qA5oBwyP8THqoeHPJUOX2Voq8JX+8C6i6NMrS9DrzKCraEk
pO4VNfRtUAJ1O1P7gXAGCMCmiRNMxjfTW4CRm1OnHcAHNSAQ3KKZN0qfJjdBaTbGprTH6XKEOHVn
ObEb36jlpD7Muh6kKAon6adhyJkchFNRXpv62GV7EHd9sVdAG7SHGi9yFIR7dRloNY1lCpDCctGG
D0Q1myyc21v+Qq12DeYZZs1MD/mxM1qAASVnN7hbSwfIesDGrax2ceYFyYFTuQGHzkR5YJgVp/mm
0x2vIOzO4XmDumh3HC0YTU84hnu5b7ddWTxA1KkuUbsx67MGLfgPQawij6I1oyA/eIiUwEwAGIlj
WFE/JVXgPTHHmD4VblP9BYrPhuMTdtljiF7AI2m09W0AOPaXaXpW8UVxgqUmLk+DBiVE1d0z4V2L
REei9PGZtmhoXKGJUaF2zCgtufNsJgRcGHDXTVi7bX2pJhMu7jleqqmPw1yvP3YIdhR+CaUJfTm9
M8OdqWWTflC9uhp3s+epyYZD3IO9o07A6RskhChrwSBAXKFxqJKfhdr4mdS+0wDyp0V1VjNnvbGW
cDieXo9/K3T/z+LyTfVc3HfN83N39VT9fxCcBVHwvw/O/6dvoW5kMUpuMtSLeC5+RcZnfPh+1xD4
IsY6OGMRQH7EZ7LK31Fe1IVNqkfYEkzHNT4r/I4J/x8cBtk35q0OIW0N0AoR3zFVlA8tiICahsjt
vxOhX4omoYuHvh0iRcBHDVw8kOV6GdMwRTFTxxrgLroa4vW7ML6wMWPErvW6qS8V8z3trZe8Urme
ZcKa8qi+HbBmL9cjCiWWQj5xpDviJxmp87dGSw5RabwTrl8KIq0LwWK1LIu7ZL9WGcsdao+Z1tKR
dPW8jisEDqMtgoM/Pes3jp43ViEvQsyLfNp2wDa+vJxsYOJT5qUJ3WUYP1LGATZB54XSuTXekU17
efqcLkikYKiGAsDk2b9aypmapAizxjzWo457JWbC/gQD+h0W7BvPxyGrxBnJIKeg9H15QcA1K9IM
wzwWYx37xmB97GHR7ZbKra7moTXfeUr6WzfQArGFQrOJS/PJUPKnM3VwQzrqWBYebZMaZqvkTv6p
HEst2eBMAUU9Uw032wCUH+KNOw7qRZqGzVPfIB7pt6XXWrsQewJULOGwZ1tamc4TMOQq3EPUV6IN
lMLkYzl1C4MQNfkronqKkeDWhy9h7Oj9h2EevbOEqam1Syf+8Z3LeyVEKx8a+r8W3FOH/uRrlT86
9OC20dg/GvQXdp1WXzPBDv1IgWakLg5IB+UmN/tH5ECXi6xVWtBWriFD84uk+uf86JUZ4+lboHhH
AFJVDQrO6SH8dJPtKqhtjlHziMGV5jNKosrurhJ3jqkkkz3Gxjur6jaFhytaQxvz1+/IWzcBtUFe
Ed1jEs1/Xu4pk/4jgI4FbkNalRxM1XxbaHdt0y47s+vAdSamj35n7SMje54qjXFjOZP9jsvRG9/C
VVUyYUKnUCXXX32LzkUZpIt764iHSv0ZfDrVpeN+GQZ8R2Jd5zzNVOa589IfGINVO1It7QzLSOX8
17fjb+8xhwAxH5U2Nj12rfrLu4FXUUtbkY4tFkL2Yfac6V44VbwTmP7+zFkGajyhiTE8ZYDQtP3p
mSMgCukFOY7LJvRJTS4mp/rupcqyMWwVsnFUbUYNZay6ia/C+3//CskxOFUIIx4M0ZdLT7CuRuTR
lEtXu2g0WuX2468XEKHuv8jh7GeLehSYOzR9ihdC4ssFyszReoYl3mU3GNpWi617U2n2caMnfpIE
DOsgq+x+veTf4uKrJV89tdZtIGKmjnfpMDT9oumf3PRTa3z69SJ/C4avFnn1zBDgCocBAYvLUH0c
iydLOx+z218v8cZ1kIfo2HxZqAigFfjy1lEMYiGIq8tRUZZtErpbT++3U3g7GMP+1yu9sc9frPTq
IY1tgpraEkXHXgv2TGYPfTz9+esl3tgHIqlCylPoLDIJfXkxNfoAE53D6DiC2jgMS33upmGLlKx9
mQbVfNVG8Xu2gW9dFcewaxPQOLCcV1c1gM3uoBuzZNgc6nn80tjOOxoP7y3xaqsNwG3rErTKsZkb
empOE27g174TlMU7+OoVwqGXhg4yhBap5KtFtCXoGwSOoqOu36LCcuEqh5mDtmMbFN6lW993rvFO
SHpr6yHXRqaLMKbu2q/CQg/4X88Mlgz1K4bvYtcp423chu9c2pv377/Web3FtcpL4LyM0RHg58Ec
tWEDM3p6ZxEhJvq3+0fGh9Co4bqqLV7ln8KrmgVNbA0sot3Yxa40N/2c3UDKOqCIo9TvpUlvPq2f
Vnu10fH0dSD+zdExD/OD3udMENXvgq5ZeoYfJBoiPBXwWOedoHc6E391la9yTqb1g4JRKFsxulPr
7gCXww/rC/i5ka5/HuoZsTgwCloDJqbHquwyyp7D6Cxvg22sPI7NVR5/GweTIrW7CpHZGMsdwNx9
7qWAaazDVIKfp8GqKWdhM/8vIp3IyX88oVdysJ3q1G6eqdGxGqO9xmnPLfQnDD6t/OnfD0M/r/Rq
Y4OLsHvs5qNj1N8ytb+ul+h72PwZxpFOD6Xd/nq1VxIwp9PPEdKrtOhs+giiNvx56w1o+43OYkTH
AZb24p7RKPXaR21pNsvcfzEG92NIFTfVnxEAy2FkZbcJnBuaVX65OH5fXCTDrZ3M2MgFUPn2Ibod
v/6GbxxjL77gqzsfJH2kNqiuH/sSgLlK6nfdT5COzGV+71h+610Xyu4uKuIq1d6rFyNWJwQsei06
Zgjz+z39zk1vmvn5ry/orcj18yqv7vg82CDArInXIH5q++ZqVB672UQTNH/nzr15OSeXaUsnVX+d
KScZEqmUrdER1n5Ulf4AwfnXl/LWs0GSmO0qVqD8f7l5YhXgZDNwKZ2CLwGzBbe5/d/kMYA0RWuZ
pi9+M6+eSl928wKvJToG2i22pWelWm8Vo3qnIH7zUmhV68iFoBV18uv+KQSXcVUYgJEIwWx9ZXio
lsexeqdqeHMN20DXXkcgBeX9l7cLKokKa8OOjklxFWCQkbYHVCffORj/XpowXQHV9K9VXt0vDKK5
QhwQjhPUj01Oc9lv7TA6X4KQfmeiX9kG4oTxiKuo9cVqO9xzkKp651u8lUz9/CVebfLJCo3A1LnU
ZWoV9IhNz58BqG7ieYK7pIQ7yP3vtU/eXBOcGQMMmgDq6cb89AiDeFbrtOcRnufzsEGLicm3uTX1
m/nu19v+zTf4p4X0l88RuE/fgLwhJMHXVowni44Nh9TCYO7/baFXKXwiqpZhcqNj6d13TG7hV24t
Bv9Vtfv1Qm/uTMc01FMVSdH28oo42zxjpMVxLJRPYeLsmvmTEr+XALx524RcvYdZNnL5r/ZEr0N9
gksTHxP9LydcNmly7bmZb3bRO4caY6W/51OIr6FrLOpz2qIvL2dCuNEB9B4fB+TUGG77bn6ox6vi
awr4qCjOpq3odXu+WuzBZ26Udx7bG3fTpd9lAdgkK6ZL8XL5dMwSJBnEhXqfOvAS1F/vhZK3KvIX
a7zaGnqjdsVksQYWVQeyYOfi/5J2Zr1xK0cU/kUEuC+vw1mk0ci2bEteXggvMvd956/PRwW5nqEa
Q1wFSIIAAlzTzerq6qpT55hjuCv20GLdjGV9kJLfkr0moCPYV4QeiMWMidnUAxahpbXUnkTVD0+2
1z9EpbFVZOic/rUr8s7Hs2etNYMi0+XmeVYLq3WWhievNfY8jaEw21VeueIiwpWcWVm8vFoT9hS4
XcJTAA9Ga5UwCFlvMEF9COY5k/9yd10uhDHiANXOJjxN9n2bVXu/M1csCA4UD1Xq3iYVXMr+Cx8A
2Jf4Mx72VMlPoXrfD6CD1HtNTlZKfiJ/JjSoyHzQFuYEX64khK8lSEoDfzaf9fSj1D82kPld/+yC
Rwl9g782FmcmB0WjRIkenmBKbo8+E4+g3pgwoth+TAvrS4SGyIMM/0wfxWvPr7X1LfaxmeRSajts
I1nrdE+R8a1x/lxf3twEXz7xLta38Abm0pVhqM3wJN1Bs34wbuj80sH0QJJpz+kIyZFy0CGl5Oll
we923brIUc43d96As5sRdBLqTL0WwimZMIW8K40vqAVunPjXG+zQHTEUjcsfxs9LO2amMJ4yWVwj
o9PvIPz5aFYqAswVuNdw0G33LeZmdCk3lqoszVlIAqWlSjiyghkHVGzN5piUqGJCyHPdkiC1oOLt
gHFQX0o1i6A06HrZVhbRtlLg1lce1Kh3zbDd6kihpu3ddWOi6+vC2uK8KUiIli30gqep2lpf0EHe
VMmDMm1omAT13czkUAyPPZA4x9pBtbYZR31lZ4Wnka6QrJF2w2u8OI0ZXWNPYbz2NDCQDDWnZbrt
2NubSu70baU43iYptWnLpHt/yL2i/nh9B4QH8sz8fJjO/NUpVaVR5u2WnBEyGmvjSY+rxcuXLGBR
j6B6ZM79SmBIqrH4qFMa2JLcVnNYazaS9B5OB7z0Pkq/hlwKTvXFelTyW3KJLf2hlaeAoOKDMoA8
K8GBmnGMxUlpZZNSEqRhp6cRzqUgRNi0C9w8vrMGba9Zb3jdXJhbXNxwVfopVEbhCSLDjWE9JNXz
tMYBKfpo50tapHc+LISWOmCjYAgw/xG2D6OxsmvCrGdGKCE0yGFkQOPSMTwkpLSZ7+WEaIRLggcL
60e/kBmtk363QXGSs8kDBHfbxPG76y4pNq3iLzNmh/t8YbroE03J5wsqLXzt1pzSkCG8dtiGCthl
mNm7DaK41YFqlXLSqhrJadi/1tY/O/4rl51H2ChRO3AqL4ohkZSEpazIrF99yM0x38dQZ06d9jsN
q3uNvYcc/XYugmmFvEukQ9ffhpm80tUVfuizH7GoUMlNVSFBPoSnUrl3qmoj1w+rTRnh+UBGzYJN
mDx+WXaFlCjukiYnHaiU2M08B6AvElA7NBuM27ho9U0FeyEobf3X9e8sivQ6wq8KqmUwIi9b1mav
p3kH6cWpKRL5qHT6IQLN79qZ2W0Zc7S3YTmMKxUhYXLAcwGML4MzKDUvwm1bjB2z/CXhFjRtWz7G
gKrRa2mavSJtHaprrf2EAB4c3aCUdHjvv11ftCgb1qFGtmnhkKwuuVv7xvZas5tz7si7txro/RR1
5UYROs2ZiYXT2FFomlVPwi3nT1NRupN8r0H7fn0dQq/5a2RZxKmQglStACNSWnwl14riTwMygGkd
PnThryRZ8RVRWoVzQmpuGpqtLAGJk+fp1egUrCk9TuOINvWR2mmQrtyGQpc0SXIYw6PZuwSfdArM
Jp6JSw42E0sQ0lvG98TItkq4fu6ES7JUGvv0caiCLTxRSSIolyFrP0WDDVEUUghMgajjzujXQpnQ
IcByvuh7E9IXCbHTw6JS1ITynMmOwfs9zx2A2Wa4PPHcW8cuEE+5C5sMDLbrkfmYWbfvx9/XHWbt
R8x/P0s0ssbiMlE4eBG0okzRNeFxCn9etyF0Smoe85MWZJSysJFC+ygDFQhPDmmTYd8M80RD+cEP
9lax96YVa+IV/bW2uKagDZyMEqbgk8H8UVVtU5CisHZcX5IwXpwtaXnVZ3oCBSvfDm1v1/S++/De
Xrewtmnz388+jAX4P2bQJ2T8y23Mj5DQ7eBR3yfd4DpP1eSvRKeXj/DqYj1b0SI8wWAQVQN4x1MX
ea46vId+ZRPV7/Pwdm5stOERNcB4Y8gfEdk8GJCYBjmqX3hkvAYtWdnbZVCJTaWPwpSVB0nkRtYD
Q/sreyt0EZt2M1hSes/LwsQ0SU5gJSNRMmz/1K01oYZqfM0GLV/JmYTB5MzQwvNL6M2GxGRTh/iH
kkKzm5HqpunG6+qVJa1ZWni94lVwsYZYyibjplTzI40ImvbbLP9x3S+FX+dsSQvPtzMobbWmJ2BM
PrM35nMcMq513cba91n4/ggZLhyD2JisxzTQdln9U4lXZahFmeTZQhYOD3iTCUUZN2NKBuz0H/rn
q0mc+Ksgkyzr5BW2vfj+jJXVqT7gaKmSHPps2kjpn1EeTk244mjiHftraPH5NT9Dod5nx6zSvEu1
Z3u0dxLw5+vfRXgP2+TeQDTRynjJ4s5iElSoEG6rJN8wHVp3Kq9i5oGVFxmfXZWEyp3tK9FKYBKv
7K/N2R/PbOZJCUzRwGbb/ZCVcYfHFUOxYkQYbEHTAaU1STGWAaGQ/YAX98SrIv/DmObG7G708LmT
3crcD5l8e30bRUtC7PUFk2yaTIZcLiljFipyBofKdZDJhzKXdMSxov7AIH2yYmqhKvrS3aaZZ+nG
zDwBbc2iksJ8ctXqYO8A2Ew3DMRvbC6tONnVQX6AdtZp9vMjso9rZuVGxjAfDKv91LT6sZbh15KA
vE/MRF1fv+hUGAzYAJtCkAHw7eX60SGZnDzmN4XhsCWVU7I/0BhuhnZ33Y4oVBlgieEncmbc3OJQ
9NFYNIOdRKfE/zj6f2jpXP/3RV5z/u8vQmEUQORoS2l0goDbThlAV+YBgS/F2LoVF2QWb6/bE77A
wRADA2RCibr3wmAQG3o5NfOCIM7cV2Ws76fY1DYR8yo3DLYiU5A4vluasbNhPjD9OjpgQa//CJHz
zmgtgE6UA017GTatuIGFj0Ur/hNSCy6NHcl8um5D9OFM20CGAYg/YWb++9mZjzOUaCc1j05Zkj7W
vPYhMy6LNwQzQrKJNg6C5WBYL42UYTmO0KpHp7LOdBeir86VwbZsu6L4VcMLho6GObwhztBgNG1S
D8YUlu0j6rXViARjdBrle79+7IzEjfNvipe6aXo/OvnKEudvsczpmK2i285rRoeF4HKJjPZQcQ/a
6IQIxlOBFkD7LVJvhuwmHLwPSvGB9+eKdwgtmsidMuKozJM6lxZzDYp9KTGjU1fvyHlyO+PdMjZu
rvuUMi1Gc4avpWHvr/uL8vok6szfcSZs5jyoKS6jnFGkRTD4YBd+QUqfbMv0Tknc9qf3TIVmUFxn
OJWwYPYuiPcuPsKo786DoP5qmVxQUuWXMCZh2vyYGVB7uQFjIJcaSHggJ9AEb5pwO90g3/HBHMtb
2Xjsh2fII92+Khkj896NrbnyxYUbQR8MRlSaVdoSml4W8B8EUx2cuAtQYKg2Pf3fTqncZtfo3+hi
rdh7nREwO8M9T3xVKOMai+UmVpExUJcGp9Kq0RP+XjOE1fW/EnMP98XKtSGyBaEOEBV6r4zzLLw5
KaQ0yH1AB1pX7NT00/RZsiaAtyht/ev6nk6TDxwiICjgNkvAjdMGcL1ByHyS9D9xRJKDEArsE9ed
9vVR0enyAoJRUd6aY+mlp6RKIyFdTammCWkrpI8w0rrOj9H8IWXP6henX3mxCjwDcwalLW7duYt5
aa5K1cGoGSE+5X1CN0Haat4X3dur8a2dOyQ8v6+vTnQQLuypl/Yg/3Ogp+UZrpjJHn0SNOeM2ySw
DrbSPWmgVP3hz9R8h0od9ei1ioOgnjhv7t/VLja3Cuyht0fKGlIAU4ONrtbk7T2rONbhMYq9e6eF
Naewb7y+2atyzqyn4ZKjr5wOwYXNz5gbK8ysyDpf+XITGNSwc2OufJjOcKs26AzL38foaUzCQ53U
rqZ9G1t/02lrd9vrS5pDCbMDlWOGqNAevLTrpbLiO3kSnByTiVI0Zmh90FVdc2FB0QDQNsC3Gf5O
/W/pw5RT0d5JwFZP42/5EMjbIkCWXQ/cQFc26Cc9GrcmjEg3mYSU0kqTUBAOCLMUxy0Qwzj07PBn
ScIcIMrRD6kqWb9mCcEk+lxVz070IYp+rfjyHFku71G+4ZmpRc4DHa9uSz2mSkggxufceBemUB/6
H63pgAyXZ+/z/MuKzfl8XLG5rILok6UUNDs4r3G9qd9BVRDmkE0chp9N9TEw9A3/0R0qXIcVw6LF
0uKhKgJAiUfwYl99DzFxe+DoBMlJ757l8kf8XMsaPNotZIWfddvfp/CcXbf6+kkAFo6ZST4lk3Ik
65cf08sVOOYG3q9DtZsLr57tMDM5QR68EgYFreVLS4vc0o4hy/LnOlc6QfMVfZbqL1ml7ngSaQ6z
k24uJUiO3gVF8EFV00PgfPTG4V/DSfgNMyqGuQfO6UvYOHPdofamSJ5X20mS4lYSvFGeBRwBxt3c
vb6xwiPKm0EGq0s4ZLjjcmdHr55m7ZeQkUq0irXmJinezwo51k2p6/FGt58UnSlLy9taOrSodPHU
JD4hLL+rVO/x+o8RXHms++9vWew93OOR1ub0zTJKekXmbBgJh9ZqY5rWZkK+D1IMd7X6LIqF50bn
v59ttsMQ0PzcJgYr8aOD3lyfIfXVP79haQ4tZl0DtMWr4tJKXZjQOycOx3VSbir7oLXOtmnMra1X
z5G9nXTNjVr55rrReb+WMcKSab8wZ0SquezI5lnXmuh9UxtJAOV3hS5BDKe1K7eY6GyeW1lcJiqs
E3YJ3+9JlZJDE6g3bfmg9RQG1vrnQkMKgZsJVbrb8vz3sy+VDkbXeq2Ee1Do2gEeQ1/VsP6glzDs
ldq3V7I84e5RFdCZ6KOpvZw9QubZ7stcZ2ZnBFkyPYx5u73+fYQLmkfrSI+NmQLkckFxW4Pbk4jh
aenAU3yvoAIo+cfV6p8oz4AV5K+hxc61o5RNqImQbAXGyUqDXRmobjR0t1Txt0rdIaI4DXvZiX5R
Fvj2/y1y4R6DBvtiM9/D5nQTQUSUfCjyaKP444obCj8X7ypKRvRpdWNhxy6YTPMQkTiRT7mMhmjp
tLu+EkGKDJKfubf58WTyqLn8XFpS9QmDCeDsoQikiemRKZvK16QJ9wXtYGtYuWrnz//q+MICxHfj
f4DJXtobJa2LmOgLT2PzMYJnsvaTjTquzQsLnfDMymLfNAP2DCkHFN7/yWEYs6wHkP1T8eP63s3/
yrW1LLKGgkyUsXDWMqjVJk7KXTncxcO7IWrdIlr5TmsrWnyn1MnopoIwPrVFfW9H4zGH37P8okbV
x+uLEhqCHYISJYAb+eWNcxaQ2ljqFOi/yPvkcauXT4hb3COtOvjVyi0t9IQzQ4vbA2xSZfjzW7BW
ChJnZX6eOcZ3LyuNlStD+J0YVQRD5MxDg/MpO1tSlRaKg7AIIQlSrVFD+tCNPjcRPSk9D/5c3z7h
eTqzNa/6zJYCGnKYIkAVFhSn7/vMk9HTtN83lvJc1VZ4yNLxpylP+cqxEn41uDygrSSbfHWsELhP
IS+jg2/JTb6zfMYG8sz7lOkG89kBMlrXVymMSw61AstkQFtfAtlqmAv10sBcMqteGohd7TvGzVZ8
XuQhlH1tHpKQnvB/LvdyqpC5RIf6v/g1znCjPayH2DUji4MVxnba2TNEJVaOjYHCt3Nv5mskDqL9
mjH0aK5TXyFruVyJV5TAtB0KEXDolp+UDuJZQ4ryldehoPGhg1T9a2bhfJHfQuaWkfbBzZXfZFEJ
w6WSfE8qpLKSxImAysI87cOmuxucFo07NUb92pNmURIk77oJDiQE9LQbJQgdMtPJP8LvsTrFMJdd
lnHz/GfOznx2RhBVN/+LoKmgTjVRd4A4e/BhE9CMG1s/tt6d5sQuT7FmtQAlCgVUuUxL0y2baaGF
aQ3WUi2cqNCQLNwBn7N3lZ7tYK+BxLoI3iOYvHIwhWnKnNvZCjF1rpJeLrYfaUf5I5mkURTOrmil
fJv2Mjy+WY8qugrRV9miOo7mChyNTV58qwwIXK8fV6GPc1DJluA249Be/gZkG8wWxSQuD+U7U25O
VMGb/fO6DVHgoxLNIB3AVss2Fi6e+bHaw+VFg8vayuqx1OqtxKs5+0433q9XWr8vlbtXLnRmbbGr
igOFIUSVWFPlveW58jiSZY4PNDh2XVPspep7qo0kNO3OVuvb60sVnmYDPgwqmUyhL1NcrxtxLYmQ
MSCHBvHnZgrXEr856rxa35mJxRdDNEka4ZIHCVn2+xhufFW5q8f2JpI/59qTMWxWEzPhyTizOP/9
7FA2Rh9J2sSiIv1XMsDJ6wQxdOlQ5IzBc6Tsr2+h0CPPrC1CeypLqt3D2g/tqnKayur9HHNbv3pD
0YErUYdCkIoDrn+5KE+xOzl6QbTHP8roZxRBrLla8BSFM9JzUMJz7ZEL8dJIS289CWSqK0nU3jV5
7kbp58kExQk/d2LpG1vrmRgPeBeH7Sy1t1aRFO0l1SNaeho3JWqCl/YVs9TDvOcJaah/EuAvVO5b
TF//YILjzb/OHnIb08xZhjFNS0M5yzFSdfRxtHpTtIck0ra8lJEzQkkyWzlkghOAQcvhDWkSOpeX
P1iC0fIUWpXgotzIi97rMjeFCr3Y6DwZRnhs5WNjrfXy5nO1OHfAHxk8BmWNgunyoq4ksypb9HBO
lUPByDSlz3UY3zdS6W0z2Ur+fVwmioBzBiUIzYAxe9bZmcthiE/0IX5p1if0xQrlvrcfrn84wbm+
sKFe2jCiDGS4F0Wnhq7YqHvH2BrRXb3v26cqtLfXjQm9ZC6OQ9VEBX7ZGvN6chPN76KTPr00d9Nm
UxowSKuenKBi1f+QSj/nUWk+X7crOAJ0d3jHMrnCt1u+KnMSe9lJ+ugE9e697zV31FC7YQW8Kgj7
pKGwIYHZpvgkL2642uxa2fExYqngKp5za22CVeR8wMEZuIMz1SFTvPxUA1JSDGhZ0Qk6EJsR8XBv
gpnLvI/XN0vkEedmFndLDYc6rwX61WECfUayV+1bxD6qdKtHX69bErnDuaXFnTKr2WkVap4na9xL
XZVtEGz7OhiwqXcKQu67RPv3w2Fw2J5t4fyLzk5UplNXlpERPmnOD8O6N8NdV84yz2+Ihudm5uB1
ZsaxxqYmB4pOvnKr9zC3SPlprjDET3FZbZKiWgmGQv/+u6xl8TzqNKOBVhX/nujbWR7CTDP7W5v+
uf7BRHkV+0driVETCjRL6NQUwz6eSR5YhgxMjZV+UzUVJenqXZQ3v8pu38nP1bMRUCSacnmNWELo
LvS6QQ1Cx0Qb+nJXK3Q+vBqq2VNuA8uaiWhNJWMMOEqghFd35QSHzK/rC14zuShCQPTjIYuIyV5R
3idtgEQDtG0RTAJ1fasnxS7w8zcE5Lmj/79VLsIITH5Z0alxfIrNyC0C09+jKYhQVq9ImypIbtK+
i1dMCt2HHGh+HcKlsew0FRNUktUM+1STXUvjNaImVpsrpWWhEYtGAOMsEFstuZkGqS4YLaAwr7c/
QNkF7eNqI0v4tXhMzRMrELaYi9OdFEEEXSbvmLBX3XhkHEj+6RW8pQCiqTeqt3I9i0/Dmb3FMY+l
PMiyEntFGD34JSIbxdGe7pVw36kQ5nvqJtVu4+RbsfZqFO7lX8PLQSgHCQkGyTWqpHDL60yVmTZq
QsqH684vtgIYbL4yOW+L7bSb1KtDdB5ODUVYKz9WaDa0+uG6EdGtCVUccjHwac3cXZeHGvowK2xS
jESGcoqr5A5Nyx/XTYjWMUOgqPBBuwAZ7aUJUw36+alPCQdU85j90J1HWMHeYAMCF8DT/OJX7cvM
SPPWCEPS0eYoMZuVjohfUPK9bkWUAYAQ/ceKcrkS2+/gyjB94nz1kGnTbmhgtkqPhmSsXCgvw13L
RPfc0iLWmkPi+WnecFEGfnUroRC9GYAWoTaChEQVFhXCv431IEswupWowX2I1OSh7vtvVj8rCvvT
cMgVf+YEt/NtMIblRp7aCQ0DGcLVyv5imz4DyzkzyrXmO7cQrDORhWrjwRqa9tQAtoY6kFdK59dr
LA9CdyD5nIHNdICXKAKv0KDCoOh5mqLItZJmR1odWmuX1Que5NUOMhDJ1A1DqaDBLr+V5k08lnyA
qUayB6B6dDS0n/R0Ru6bu1GNHtXkk6rPOFVwP9UDqs9PSlS6nflBy362EQKXfX5b9+9gTE3tB2DQ
e1l99CWIuLNdk7yT4Fna4NT76x4mqhFqcxILfSnNU3KKy5+doiI1yUFBklncRX36EHbgMaf81gii
rTxOpzEK7psUVG9WBs6mCyBYzdtDWdeorYRb1dKOY6juvBI1jOu/TPjZzn7Y4hTHmon0hwHI1mwH
d4iKTXisde/muhFhNGLQE/DrzGWynD8ry7HkY1YkbsPHyIkQll+JRcITfGZgXuVZZhjUJbreIQb6
ZAsvIt9eRRPIf7q+DNFFiNbaP8tYJNYVygJ8AU6varyzpO0AyBQWv0pyqPD+5rNdtyaqYQKrZP4Z
9AZes9y1drIh+C75NOQPmjq5vcWY4JCCG/lY19uoUu54tnbSWpY9n6BXJ+zM7GIvc09S8qmnBFAF
OxvuOZ0scFNMg6sE1qbWHNcclE2rlGsQYtED6Xy58zc++4ZhH9pJPD/LNQ+VAldnYQpzP4azq0hD
r++t0BaDpPOswsyotoj4I1JJ44hSzKmzjkkTe5tYYfg46W5qL6S2uMbZKTxkZ+YWYT+yjLDTK+ob
jv+DDgDz1I95unJVCtMm8N7wkQGRgzp9ERmdKtWNfACCrXqD6SpFcJxsV5l+eAyWppBI+M2hSKUn
mC6zKnp8y37+Y3sZ/LOpTLuhx3affPDG+qbRaxdAxaawn53wLfWbs4Wqi48XdFKVFxbQdomnA7l8
kh9a0IcPWTylb4A3QnkPy8o82EFPbBG3dSXIq7yntHJXGKWrFtCEysNKWV3ojGc2FiF4aqEES3sl
OtVyu2ka2x3TH2YVbREq3NCYuf6lhK54Zmz++9kp4zigMzZSTkmt4osihTvPsH7Ljrm9bkYcvBjy
hDqCYWrZXpxmsy19ZFaYvCm0ajMayfvCQ4E0PXY5qnrx9K7IjoXjpj9XzM7f/lXwmgVwUKSWya8X
J21o5cxKJ8yWHup1keWmxaNefm66z0ORoNuYbzS6QYepXIMuCa84m3yeSwB6gZfTebavErd+NEFa
D0l5arlWOAy3vSfXh+vrW7OyWJ6nMM5ZqbMVSCZdySrGrRcTvq5bEd6m9OxnbkOowJd9Zr0EwJ0O
ZN1aFKhzJdhwJ6So3X4MXPRxlDeZgwCHbh21RHM+H2dbF7eDEWgj9xziJ4P2x4BgqPkcZekb9m6u
yYLnoS/4oqp0bmZELDDse4Jw0kx0Y2/HQN9d3zfR2Tq3sPg6qh9psarW5KbWr7ymqeu9L8vVtEDk
AyDWAIoAA4BpdBHnpXCQEqnnnqzqI5OKg7+1o3jrKOFWJ/cf3SG5V9IbCdHUzP+YZu8yr1r5YKKA
xQgMfQJI9yDSmH/h2Qcb46lDbYAPpsMdDF8zvEGtvmsRnsxCczsZ8eMb9vXM3iJm6YnTOE2KPSm1
b5ltdbW2uJfycSVLFUH5Ge3RdKYY4SSh/XG5rtJPwiQdGAZru2JbWfdoU22K8kgJx1WsDtqwAJUf
XgtatpUGyHg/t2tM20IPOvsFi6stjGQ0MUd+gZ09tZWxn1LHtaM1BkqhBylAVhhJN3iOLr5fp3aS
ETc8RmxP+xn4pu0GhTJt3/LR/hpZfLSIiefMm4feeLqHpXq0jV+Nl618MvF+/TWyuGUQ3Mu0fpoT
q7C48Xx7WwzKzSpaVGjlBUQCJRmzxvO74Mzf7a6Mclsm4UD+nYn6FtqoGsnPzSRJ6f76rgmPFgOr
M8U70FN74YKFgvieH2EqUMyd9RWN382Q3xg9AlJv2jvwGLjbrEm0JH9MgtygADHNrT7ZzfzvM2S0
TlfKk6KrZAZ9/M/IwqE1HdVnSybdcNTQ3Chonh4CFN/2mp5m8O5oa4A94f7NuofMwgC9WLLrhJZd
Ieki49qmpFAqaiIX9Huwl5S42mYOolxm2Kcrb2jRUKDGFOI/VhchWQ/SYmoqGgVTXR3VenJNRT6M
CrQxebabOufWGrut+kPvnP0QOr9Bdr+zDP9kRh+mODpq0sOMlpjZGq47k9BvmV+jMgw8TVlWGumo
lurk2OR61Eli61Dpvmuv8kGsWVks3kjqejRKh9sAHfCUnpbzaI5r9UyhH9GufRHkYoRtYaT3Mzkl
vYpPKPluYTzzZGiNnNGduhWHFa/mf4YQnrk8614OwH+UpOilqhl3+lG2mg1CUW+Jjv+sh+7+pRle
LjIq5KwHmbqt6js3ph5vk1UySlHFYu5y/3fbGBS9NKPXiGuDH2Dy2FP3tM4+MJLqRKHbNvfzsA94
7ZW3jGj7oGxjlppJYMbQFldL0fdBOckElaD/FEzPY3ffhms1QKENurVUnQG60za7XJSaIycIaSlp
VhbdBLl+wwRjZAQrX0i0dSC3mOwjJZ3Hmi+tSJJV+8goxqewHjfwie5iOqlUhRUpc6Vy2kTRytaJ
Qpcx64TNU26Woc/LPrtlNObotMlrYpD1bbjJ2tH77U+h5dolOoqFA0W06ilviZeAV+CVn4HucM5e
GvWGxLG7Po1Puv61yPZcdQfpyQjcsCoO14ORcD/PLC08w+izasj8Kj55Xb+fp7sC9LbtjsFtIpJT
ojIqa2sBUGyThwUzHoy+LukfurJXc3Sb41NbAnikwZUfikZLbicnRlskHuQd77ldGEfmCgJK+PyF
sOEfy4t4NebeUGQQ651G5DgZf/PBG473basg3uQCgQk2KoocVfQTWObKbSQ6HqQOc1kLShTGCS8/
aZYwdKbmRgxbdfxlyMbxVh/jr+Fo+iuhUrhIJlocKAZQSTT15SLLwM6TkDxS64td7hn7MHC7ON8b
P2vNvOuKp7R3trX9+7ojic7JmdXlcLY6enaX6iSWuXKPcntWSOAQPw3+EcHFla0U3TrnphZROu1V
aOAi0suU1nsNbqes7uvQp7nyeH1NLwjYZd3i3NIiUEusSY5nlEuVb7Iw2ZUhQI0hfQbFE3sULaxu
H8toZI/0c7z+a5seouGY9z+mvHvXrx3V+Si++jHgERgohsmB9vGlB7WWn1pBTjXPrIotOiVDWuyv
r1fkozDG/2NhsbEhLQZoFLAA2962ja0dG7uatov9kwkb2i1kgq8mEGTPIuMLBzLcwDgkzHrmMpMA
ZISet+2nbpNrA2LAbXsnJWvDkEInPTO9OIR2pYS5N5HHV8leIX77w8ZJK+iMG7c3V0kp5g/y+oP9
XejirrKt1CDRJusNnEdAeq7ph/umjtGgQqG81g/9AJWbI79vImklxRS6CmNMdKA0xN1eoSC9yFJ9
Y4bI+D9s74/vrxwM4Qk8+/cXIaYIUReIK5BF6BgUVfXeyg5GkO/gRV1ZiNjQLEk2K6qSwFz6fDTG
zpCMFGF1Nd8NyYTwkHKYEEIGDXzd94WuQX4EV8rMk7Tsmxt6RN43o5iaVHbrJJz1TXdhbe9KzdhW
awBx4Uk7s7ZwxECrY3pWbKDk3Hs2HXTYnc3v11ck3DtSF7oO6D+8komcVCerO1j9Tnr0qZG3mvY9
gvtgxRPmL/3Kx/8xQkn58gMhHm4GhcRjBk+TIOCFA1Q1meB+pkl0I2nRJhnWiv+iCW5YumhN4hNM
bS4HASMvC6peA5fVDp9744OkVduZhBcU615DbRM2hgF5JqvYGblmuUHjplm5K2B5Oxbpv1f0wC2h
WADzDI+1soQpelKkxE3NbwlhQ26m8D5/iWRQZ9lvqWWfm1qEk2Ls27iNedFFcnCo5WpTK8pKNig8
BLxJYUPiYfoKdAaTa9CbA+8frb5XA3sLgfOmNCc3CaPNKsmT0Bg4LHDUjGKQE126jmO3ndQUGKsQ
mEeftNGrPfr2BwlGkgIdgOunQXjiXggx8EnG4BdXucZd3cTA+KlWPnhW7FbZMUGA6LoRYdxFNgu4
L+AykKuXS6r6oo4RdI8ZrpO+GxGS6DLDuO+vGxGdayBfoNuZt4CieeEHzIuWRqwV8Umesk2U3lNE
aoCOgDvP2hVTok8EXRUwYuSYqX8t3nQovhdS1JfxyVK28qQdsiTY2sl4LChKIfGyv74w0SeyqInA
GgKwiPfW5e45ZdIZWUssGWRzk+ZIq0aO22Vrzw9hAnJuZ+EKmTz6Ep1lWg7JCYrVTQDTnVV/KUHw
wMS1V+xqMxTPdbwWuIQfjhc4XQJotaEWulxflyQpSpfEiqw71j0MVOWXIP2dTNH2DfvIeCj8W4z9
ghm4tINmJ6DYkDcy3FdFXO2YgQicNYUfoWucGZn/fvYu7oI8DtUSV48zml3gLJJPSmzWoH+PfbPG
t/7yOlpeMxD4/bOkhSN6adb37TjHinGfSajvGVB2+q7yragPZq6exsl+n8ifzGRy/f4haEBa1eUt
M2ZToG5D/3taPaTtLUgNR+Fy/8jIWTtXkIbS+Hh970X3IVB/9MU0yDbQ5bjcljBTPLPW2fsscR3p
u2pKO6P5jcAg8gq3PFD8t8BZzw0udsbuaz00WxC0cuVtG6fYznjWbFzpTwu/9tmyFq5Li8UaQhkr
TfucQUIvxTey89mItkmxpvgliqF0wnkXaMzgU2y+3EEN/Jw0jIS3zvJ+OfFNVw+/rn8jYZw5s7C4
eCJvUBq7pArQF/muqNIIKqzCjRoj3F03JDzwzECZkG5RY1kOQwVpbYe1Su3Iib571Pfi/th7kM6s
vfiFX+fMzuLAy3nY+4ZEEYeK8tD1yD/cDeEd5BaHourQ4Xa95GegPrZt5o7DndMX91bkP8A9fpON
A52MemWD137P4hBUJdSxDcLIJ9g9g+imN6xP+SzFXrYHvwnXkFHCz0liRLmMHjJp4aXDxADlTanL
OXIO2PjyWHXTpl+b0xXVrGakK1U5yircUZdGUEZ0+mmYYprI/dcy0B+0sN7TETTzLVWsfQSudyWX
EBGoaTa8wdTVWRycMpcmp3jWd2MM+eTbmttLN1169BAhtWjulndmnm91HUImZmJa17S+/XvPJY2x
aUHxQn/1dsh7Z0ylJMO29EGaulsnZyo5ad1MXpP6EZ2Rv5ZePSDQbqulSubrKVN5DDJpD2917xgf
yPw3/8+aQN9f7iclo8YyTSw5ScNQ9fge7NW9lLauHMZrPJ8inzxf1cInnThOw0CCRymc0GuXvlf2
hyH78Yb1vBRQmfUCzbO0oVANShFRPzX9QdeDO7++j/PSTaZ6JZ8QonvtM0uLkGxUkuTLasd5Hm2X
0o0D/HXneFuJOSmlNn/7/XifDNXBSdMPY6S6qZU9WEn+YSaRUib5pv5Rt8ljHHV731co21uHuP8W
9NPNKNfOhqm/20Bqpg14S55Q8lraJT5IsGwZFoqVqA8swmOf+Qls8vz8rJ8eI0ODzP5Qjb8UO3Bt
w62l+A6h23dGat8FfrNh5HMlPgtd3KITCSZ/Lv8uwmGbt0UPFz2HKfXigxLZ5m2Xp9qTNinlu0p6
g5Qlmfos5M6rSmZkdHbOs9QMZYshUg0d56MJuNXl1tw3GdOHEJKqN9d9UJhLMyHFKD8MVKplLZyw
M0e6xRK2cu9DJxWHybJzN0+KTxTCj7I9Ptp+tTO9bq+l9YfrtkWJwrnphVc2QTMUY6nEp4QJeBRB
OnBKnbpWdRWeZNui2DW/UdnXy81UAY+R61G3N6Bz5STTo1vviIg8hBc3KBeqrw4XzKWRyUPWr849
0tusuZ2s7DaIq5u4besNcKOVQpdo24AwwI6CNCVllEX2k8daXVqZxENYjT9ZlF/VvI5WQq1o085t
LDxQbaTMDPp5PT6ssMN9M2Xb1ZxUuGlzamVDnMOc6MKIXaIXbSQOUakZ9on/vaDlEITtPoKw9d97
mnNmafF5RodPYXg2lrQ/6B9s5O7PdQPC/TozsHCyotS9OEC45BTKB8pZmxjsx2oKs7Zfi3wCTtvI
Y1KZ+0K61xKKLNV/SDuvHbmRJko/EQF6c8vyxTZqr9ENIUvvPZ9+P/YC/3SxuUVoVhgBupkKpouM
jDhxzu3QQn6a7v/DYAA3gJCnQR6UyeVm1jpUm8ScwdC3k1E7B1a9WkRY3MQfbMzCMTBF0RD7bGLU
etsK1RpUba+PYnG2UEFn3QH68/a8HEVb1XTuJFF8U0TZrqzqQ608FFG982ijvW5piaGRtw5sze+N
Z594WOja8YrUanAxVdDZsk9AJwhRt5W0Fr7+RvYip/VcERKYUtiqbv1VGdzbBp0iR2ujYJuJsHEa
WmeXpqD//ca8+LTZxjSEvg/RB+J12Zabrj/XsW6vduUvT8CEzp2yZtDKz1yS4LVJ0zfgIWCt3XpA
B0LvpUMzW/HszH2lVKv3Z8FobdXLN4FOfoFmHdH2/4OYOxc0qXKNSAMgnjqLEANDakUjI8tglMK+
FnZWJG+U7OX6ci+c9QsjsxtzSD3zvdZwM8keBgqCFmZk18YaNeTC/qWjidZluim4ltXZysV+HxAj
ACEQQmOLgiM0B1uBrQxr3t+fFAg/yHdM4EzeYbPVcxOtKnUBS3zHroA/yW/yvWQ4GiQ+16du+uZZ
Fki16KcFuw7RDLzGl2cSzRGlFmre02SUab+q1bORgh0fheofMkfZpg1yb+VwLq3WR5MzN2DlelJr
EtkI4J927g6PsRpuvVDaXh/Z0mpN7ZoQe01EMPMwKiolLx2lgdXq5M5u0cU8Fu3Rb+41LV5TNl3w
nTR7ER9OxE88o6Zv+Rgepm3caHS53sS+ntqpJmub3irXnq8LE3dhZbb/xDhHppGaOSHNvm96O5pk
rPo1lq9FK0wa3SBQwiPldDkWdL4KtAnD+AZFWr8eHylYm3WxEmhO22q27TTEdf9nZDYUOfaDxEQ9
9KbIjG4HcOUJEgBt64e1aQdqFu9qoTG34RiuPPCWB0eqeGIJRkFoFuCGftOAUiRJLUp9sBWLCj3E
rtsazd+/Txjfv3ZmBzgWLC/QkV+8SfPwaKWvvtHZVtZvjPZ4fZcvnF8Mgd6bei0Bb80OU1cWcIqV
ZXyDfsHRhadkK6t3ciwfW0GC9TDyT9ftLU4grQXvkqUQhc/sKVZT+kaZwp2WyHverVsBta/YWNke
S12kcKCouNMJlMY/LjchnfijHFcMqwP1T2XBsxEH3xmReOvTOjo07l1n/uhC46tXu5t6PPs6sBF4
HKJnWG5hCngx07WRL/iTi0+ajVyzfM0lvRFPdNotL5YIyQ+umRbag+tTvLik/459DvuRstYchraK
b1r3pXfVo1QhC21km7TfJ022sn+WXvIwwSBvSdPuFC7PjrsvVzVTm8c32SDUr00Sh6eik4A3Abja
CEmSPpi52Tym0O7sxjAKt0hWfoeTJHwo2tT6en3oi7tLhyh2YnymrDM7NjpyAVk4srtggXsWxIL7
wRAR/fFW7oYlFBJvNYiReM2jrCLPFtMc5Xq0BObYHePOJlfV4Hi0tLTV/AGO7j2Y1YOrNocWjmlX
PKjRn4QaZ/QUxQ+9v7LZlwb94VvmICRlbKO4l9lYYcWji6q732e71a7JpV310cosEJvw/ijzsM5i
9CZktqraqNAq2j9rReGlY/LRzszDqkqVVIrJyRVzZZeQL0/CalMkL5TqVkKXxa1LYZ3c8eQBoV+9
dBJ1qFueIDJxbfFgVFuqf/iGUTtL4Umutr7wJBi7SNqE7dP1XbqUoSG0/tfwLN7MlY6rLegodfYu
xEPnrtmNip31e71+L52BH7LbIl7ZtIv75IPV2czmTRl7vtlwUkPdFsCSTiKOqy+HRStQORrktMDT
K7NJ9apkqNqxIJSBCsir4Onr1tkuFjcjJVuAHiLQuzkrNK19QqlHHD8II32lPES8CSrYTxAsi9eA
W0vtwlyNcGpNaCeJ+tflNgG9nQitmiY3ptrsalk6gcc4euO+1p/gRnC7ducVO634Ftb/YcGAOvLq
oakdeM00Cx+iwoBI1zOCKrlx87vOo0iF1n28ZmRpKicLU6frBF2YGdFKKdErw0puSkP/1XTiMzpb
+z6Rn3OQQj36Ftf3/nTxXgRu+ExwQjD9ULmBnWJ2XQw9OVkh9HoHsjqKe4Io7X1C0UpyPEU9eFW/
ModL9hga/n4SZ4MC8XIOzQRptr7rO0durOxnagTlBsfubVETCvdtqn2n0GMes5BWlOsD/bxtGCmc
wjwdaA+FH302UrHQ3b4Uu86pG9pXEs2PHvtIfwvU0TqmUXQvKsWvphblGyUN2xsfpYiTpaTyipP7
tLx8Bb6N3tTpuHxC63UprJy14PdO0ihkLr+lqWbHVnGwckekJH59zJ98Ny9NIDYaj07YCZGkv5zs
stWi3IsMFre/g0d9F6naLdCOY5DqK9towRK5e7KM5AXIan6684SxT0o0hJwBjNfQZRvLjHayENmJ
v4aqWDLF8sFvT7mYiZyt4zBWZgOB3+D0QOGt4oy0zkSEmEav1ydvmpzZyaCDAnT4pNs1Qb0uJ89I
Ml0awmZw5PDNK75CoX7995c2JKxeQO4mygrxkx+zKAclSmQOTlYGe8F4DaV0A2ZpE2bpjRnDrp8S
+ubGZpS/grw9XLe+NDqAnFNURlaCl+7l6BSxGdGvt3qHFzA0C14CBDAu1ni/F9YK3kOSViToaD+c
x391LwVlVFNQr0Rtp9fiQxmIt1lVhnZJuuX6iBY8C/wR5HLYGhKSFbN9IcsjZA6Vx3TqebutW3T7
2ryjdy6Tkx+BEYg38DpQaEuqv+Ydh5uNRC7RNpAssMzTl324F/zRCIYh0XonRxnGl+ppOxZ/TZc2
GaH/G/9BSoLOxEsjoiJkUiz7gyPSNV8V2gYjsrzynF5cL/hTeYJyLcBPe2lkgMlfiZpgcJr4dxTV
tkTEbnUbc3d9qRac4KQlopjqe+V8nl7JZE8tG/QCnFj/aQh7jUpOHJ9VC0RxuwZ9mDby7BhztKa3
h2rACTCv9GmKULtBHYwOyfBDknvP7ZicB+VPKMobWd5I5Uuj9w/Xx/cp5mKtFA3oIeUwcBxzLtq+
S4WCT+mdWg9tV31IzXhLAmFlwy/NIu6WhtupmewTgZ4FTsbPAmNwckAdkbDLK+V3POR3TW44XZyu
rNmCw5hKYbAgvdPpzSnmMlEty6gcRycNmvK3mcRNa4MlMx+vT93SDoTYBr4pvDurNgtXqz7Ws1DV
BifwKyR/dQufoWjKfRvh7TOpllcQ4EteY6Lu5S9ZbdLalzteqdXOcg1ldKQ0OYq5o/jCz7a0SyPa
V8W4h2F1JQ5Z2I/cylOqCm4RRjlzU1XYWEic+qIzavXOl8ZdSjtjobzq1SGRd726paKyYnJhTjEJ
NAeSWB0XNTNZN2ElwOOFYFfh72sr2Qk9bF2/lWJlLhc2JPR8Ei3CEGVxqU3H4oMfHEaDzI7eiI5b
Sah1DaH6LYP1dp/rvnkQYjW+F0e3OFzfMAsLOKXugcJOarHk1mdGdS2oUkMenaB/MKtm78ZOJGm2
5Wo84HybZu3r9pYG+dGePLM3xGbpZurotNrJiB+6uttZ8kGPb/M6Xhnaghuhqj7VC0D8GuRyLk2l
mmak2ZAMDricg1CBUk3aXdm5K+2bC9uDhwaeaoJRYW12BOq+qNNBzQdn6KXQDtzygfbCsGmdOl+r
lS2Zehc2gHvDJCyd7ZAkisogTVLul3wT1dGLoKLoplXy1qSp/Po6LU3eR1OzTZ8Zg6w0EqZi7VGK
JBuv744rzmphL4D/oqyjsUoTKcXlAmk8csQ67AdHbzJbUu/Vn01LfR32qLUE14L3xe2S4Z5IWbnK
ZrsOfj1UqyLcImyFtgBiUR5/X5+vz0kQHlYETvQ+c6FMeLrLwQiolkm9KjEYL3/Igi+ud6TZNRdP
Zfd/WZED4xyJz9etLq0STSr4pUl9SZyHoexJiL99GXevCYON2OtRUaLA9rzm769k2j3Jq7NekPXM
z1KohIrXGYyO7eC5BSR0vHettabk5UnUMDE98bAzO7Km3pWDLrBO6HttB+FP5H7v9sF9umlOrXA3
rKEuFpwfNYKJ/5MU3UREf7lmtUfayhDi0aFivvVEwI+JLcCXEMrnchjOviLsrq/XwgGe2uMnkR16
YMCVXBp0xWz04yofHRWlXBQ9s5fApwDv0o25z0f553Vrn3lt6EMGMWWiNkZMgM1Lc5bs+UbTV6NT
FGp3VgwU9XrKXBsj6rpjTgsLDPVhYQdo2TpR0CtHtLXTe92I9dIOBqt2omRcE0dZOIqUcglQgNFC
GDDvkpElpDbkuiYQanyR+BFWyLbI17r6FsIEOr8nVi70kojFJ9fz4S6tRdNTxawjLnGhv3Bp9Hg0
45+xEUHOFYsA++vopPTZynFccGgoAk/8SCSgaPCbvQqFhrOuGwNj03vbrdJtO0DEhK+uxm0z/lhZ
3cUxUn/nP84lzudyjG5fsOwVYyyN2sll8UgT1LFw9eeh+RnH95r7QuPHLcIwxrgtcqcQdzJ9xkVC
DONtEu0xEX3xGCiRff27lvY4OTEDOBuuFodx+Vn+qI80BTajoyiPqnwbdqGtjnfh3zO+IdINVRN9
ZDQrw+g48+meCe+KrHF49e5FtZ4M6rJFfJuVfzSpfg0DdWNa965+Fty/fxJh+F1JFiZnslGzveWh
6jrxc3KIqx8Fwsce0ZrZbnTtd/nN12wfArDrM/p5oWmXoyjFxQLVzCeQ/yBCHwzR/ehoYnqHW6HI
1rCC+U0jg3jvTmEuddtYG1bi3s+Xy2QWKmc2l05/1uxG6yzIQI0a76HHb4JyqK2nMVjxUJ8dMCYA
PlrwXkzp79lUlk1Mi4+PCehyhiHYDp0CacKrhVqm2GZ796+hluyZqZxG/xc5G3UeqzVGXAmaygEV
Y1k+ZirVPQJy/5uUBysV788l23dT8E+QpUQK59OrYRjVHu87OvnPtEgPidBsG7W6Kevergt/C+v8
vvJSelx8p6/uurp4SEaYG+JN1ngtJd1uo8bSyooubSQ2rMl5AQfFn8ujGZEbkSbKIkdK/gH2bw/7
hrqXfKy8m5q82UoI+dnT80zjiAIEnqANc/9E0r10I1ViBrq3dvyh/H18T7MEXQsUnuiE+sTOBcu5
niLYKTogdPcwunAu/OZVMIKVTONnr44dBgBUj6wDkcnlrI0mqjlKEYiO7Mt2KDV7ywq2dEw4g+dv
XWtljZZOHYAYmhN5csrUSS6tlYOWaLU5zVoabt043+bUSPphlWx/co+XiR1GBTUKT1rwQNyUl3b6
XCu5IXn4CWx/PbA7pUGCbkjhFC+2nf8rtconqc/vu8g7KAIkGKt8htO8XfuC2W5kH6YulyVurQ73
gl/dTB7A8qzzEO0JYmOxfoVkZB+4W3iQo3rTi2sItsW5RguceQYqIs0fIG5TqV1bMwdifmdSkM20
G6FeaXBdtAH1JFciCRJqRZfzrAltnNctD169+56Oj7RQrOY2l441ITnjmFraQK1dmhAn5aY6d7mQ
dPlW8Mf72I1+0576qshH122foS8zEBxYSVcsDYyXG1uVwzGlpy+thkLcRp0YiU4eVZuwvBXke+Q3
V07D4tA+GJkFE1BbUEDXQtHpW+s195pd1rd7ums3uSlvzEiGItrYJ1l0uH7jLt1LhKbUSVVwX4zu
cmwBKoJ+1hWkfMpn3fiiwxqrqPfMbIjQ9lC+Xbe2NJN0NpDNpZJAvWl2EOQ4HyilYM2q+6+V4DlC
X92gknL6D2amcJiyBUDKeeF3KFQdXiT8mCaT2PE9hFfeLBzMdSufw7+pLR0ZACp0lEbmBVirSYsK
rK3omMFxAPbfKvcGafA2Wkm7LE0a/AGwIvBetOi7uVyi0lW8sKxavH9YblQfii7Pt6Xwx9+P5qOV
2dKUqZIUjd+JTvfQVL+liZjxIK8BwZcuGBww6UzaM6gdTEP98FgRWJd8GBSRJqG7lF9Xm2rTexur
HXbrCf2FW3kSjUQahJNLXnP2Jkx7mbdnL7TOCF2bU8O7bocwdD1dn7fP7dSkMpHRhqkNt0RJaXZw
+XaxDAe3dYrEKYyvXbp3Myibbkz5H0F6LYutG56H3+oXeCGT1Ano6o6HG/MpEM7+EY07NbLdjfpD
abZVvL/+aQuv4stPm92wYWSlrunzaTXNouNt54W2km0Na5cqJx9Ksn+66EFVjv4LG+q66XdnP7vy
LmZl5qkjlkTpWkyX2SkQT4p70FKyNbYsnbXqmIRvKoyzXwX49gd37yab4DkTvuR7uvlLIbatx1En
QeHdRMdR3cnW71o+lPpNOd56/M+ZLe/9l/Ax9+y0Lo6VcE5N+udG201Xjvh7V/G1Ycz2kGl0bam0
VutUtB4GZ1jlTVey5e6llnQ7IjlpGHbIe7Px92O38RFvu62SbO8Jj0F4iEAJhtnJ7L9quX9SHc37
KhVf0nSrqald5ypNCdt4jDZag2bZSyj8qTrPDmjsDVfulveE+rVhzK5m3e8Nq+i9zlHTL+S6eziv
EO3TvePU/z/a7SZ78X8mdnky3O2Ih2lSO7rXso3OKhROTMnXPwbGnbCJvLfB3EL3Wbf+NgpfM3FT
6E59Hzz0J+8s71RIaqxmx6TZLEt5lpKnbJ99EfqNPNyrD6b1kIQvkXDXQ6Rpd0/9ayHZQXTf3umR
ncl2T+eFfCO691ayhXDA8lcmYqGUzomgUA/9MTod9NpdOqB8MIWq58nhQPoBlmRIqp1eFuMpKTKI
Q/tUdsIsTmxP0e/jIemek6qBTKsf1nr93jvvL1dElgimJeIYyqeQ719+iBS3RdN2QeeMbBfAPRtJ
a59bUkRlI2/GsnbM3wUSnyV1wayQdrGl7xTxZA3fEFKzw07Z9Zo98MaqbQF+pRjJX2hSjlP6JfZR
/hUh4xM29aHRy6M5JcNoVTITp670o7jGjbQ6ltmkyk0mF7nlA5gRzvCnG1+1o8CxyO4Vx4sQYDYB
d+36/ggdYICgVuLD/Ug2PztF0n14rxi2KhyDXdAesmjjyts2+5Xt/TMJBkN5yBobN26vyRQtuEbm
HzQF8QEJSp4Hl/MfKD6xcpx0jkuzbAGTeCIfahPMYraZcnSCdGe1464ekn8a5abKvdtR99fSK+/t
gZ82ASBnSMaJaQnBLj/CDMtQTJqwo4Y53Aui8AVWE/Ta/C9ZpJ1TWEVzuQS4hqfJyLIN8lYsNq4b
HzLZemzM8clvh588sW/90kQCsa1u28I9kot8RIKJed8EkrL16PAQ9hak0enY7Wplr5iO0Tx2KVA4
Q994wsoR+xwVMbFgD2gukS3KwLM7JxeVNonNtHPQBgd1E26zpCVDuHNJFF6/Y95j00/T98HU7Azl
paQWpVd2XLv6Y+mltDZRJc30B3qnXxQt2MapAOYP2WhluG27+Gsb5dv0sfZ/x1Vt05N/bE3RbpTv
XXlWEnUja/1BTo4rX/k5DGFCproZ8QHp/rl+teu1Zlb5Y+fAvW7sB6Hdp6lUbRNP17epgEBLJrh3
4AVxyxEU8wL6nLXahluhGiy7iFNpM1aCytlomn1BCXOv0qx743spLbp9mu6CwrRxZAnPx1Hn1VDr
+0pW68frw/hMAE0/DbRcyE5MHpTO2su9CuiVvmWr6pwMailDhlqqgY1MyLSTOraHSjuZ5qEfvqvC
xvJv4Urem5adSvCgSsMpJ9joou9yscbA/vnRBLc7bT60utGKDsLh8qNkAFnT1HZOZ7qPqXWoswfJ
U/dNlRwBQhWt44/1SlC1sJyYpB1Hh5934uC+NNkXdGVZkYjJqNyM4RmSqpWgY3FQKIBP1PVIZc4F
WfLa6IQ6BvmYckf7/qGW7ww53lTtIaaS0pyzYQWTt3ArMo0kfKYeU/LZc1BeaQl9F/eMSTKOYRYe
iU5utTtPvKt+lq9t7O69NUGMyb3Oji7UTRNBIFAqqiSzWWw8NYKqVuocM3ftZPhmucI+SB4Vvz01
ybd2LYG24JQuzM0c7SCrQxENDLBFPS1Df9n7ZQg3cHKsbI7PT7VJ+u5/w5pDAdOitzLVGDoSPce2
uat6DK5VHRZt0G1GRgukEq0blxtQ6IMUIVW2B3C5c1yxMRCrStcw58t7YkLBilOHCM2Il2ZqOisj
egcZCmF4K4/H5qulZTsjdcwIRXUR9Gb+D3wJm051Vw7AO3Znvjum5lUw2xNKbx4cxWNd5bWrcS8W
/oMaHyr9zYjbg5rejOK9hqZp4/0oVVsN6YSXUc1EF8RzmurQlc/D9HHWP6K199Tj3xNEIVBOAxQZ
JXCYFKJmTtANshZ6qBgAX/CYd3+E8dvQvV53tEvLC+qH1kVwq59lLUUhNbxcwsTQf6/kuz47qMbD
dRNLDuajidnSarRdc/FEPeC9J8OKbD0UDmNMPUI/lOKpqo9/3y4/zRt53qn+ARH3HN5ZKUlnhHUC
iDTp6JUo7qX+hy+0d/R6Ha6PbXH6yJDDtQOTCyDPy20rh65ayxGWNIjM7mJBs6U8XQk8pvmZb09Q
WdRVEK1jJ8x2QZSOcaBbae90cOp1Owp2m6R4jpov14eyYuYdQvAhWZKIfdpkOmZa8yiUT+14P6p3
w+rb8Ppg3nttPlgZvIzm5qZgMPpXsT/4vmRHZQ+RzMqhnlzs50mbSFSAjFCXml3ViQE/jcvjy+mt
kMrhnaQXK8sy/cJnC/w2oj1gvOZaEIkn6Gqp5b1jAmrQXxPvqfgCfYu9msVa9E90HdGDDY4drpbZ
WGCOl4uWFCZ1UV7SlncjKlulOoX3vSJuTMRuzeEhtU5e/ObrPyzft61o73anoP4Zeembl76EfXtX
D8pxWMN5LB7tD182e9YUNPRlat6wZ8o3VRZsJd6Nhi3/TIMHb5LjHFbm/HMr1nSy/zU4v/EkV0UT
DL0YJyxO8Zdy8AAdvenl3mufS+lXEX9rpRZa+od6NcW0uKE+WJ6FEDU694Hbib3jmZm0LYQeNJUr
KCux0eIh/GBFYdN9OB6BLMVIrnY9TRfHUraldlrMs7rm9Rev24/zOI32gx1tyKLIa9hShP/tSW7/
ScT7RkLl1bWVXJ9yI5lwryAfft3HLLlLAJgwBBLP6pTdL80mbumHiIX1TjbAqd0fWhTruuHxPxih
mA8aiMYyLF0a6VHbTMNK4UqTz1YubYr6QUYW+P/PyOxM+hm9E5or906svHqNaYv6qU5XBrK05bQP
A5mdrjBXURWWsWG6T274Q4DJ9/ogPtMxc5wmfAAYJjICPKgup6ozTbOrDQliweCFthIS1u65NopN
k2hbs6L1p/pNH1s6POVFSepcpIO9bOzB+2flOxZ8KZXm6SuIdSzgiZffUbqeWoeGypLFAWJ/rabk
300z8M+hPMQoNcWaPthBJ5LUlWIxeXL9XAUMHUpSf4pKwzq2QOviraAWYkS/XWKeNS3tb5BKajzS
tPla7XHpe3lGTCExu/kTBsEMzVioO1ZGrUC2pU0i/MyKIj6gOzNsUlfzHWNUhMP1WVo0Ou1niDUB
GcyfTb3ciwGkN71TtC9y992qTkWucrf9ytWn65YWjukEfSTopxduUsa7XI4Werq4i7EU9Yq6VQtf
P4ZyiYJs3VgrUcfCoKAZgjgGUgFgsfOV95RcaFSROhD0d2IRgacab+AldYXbQU+erw9r4RVIEYhM
ERq1oH7moM7BKlUXnQQKq634RtBLqtO6myAxSnYnhuMWXPZK6LvgzkFRwIo8AaXR7ZRnE8nrDUSm
JDppaXn7ZIysrQm/76mht6+C4m1lhyyamyaSWB7Y2jy48lMzzbpUpN5JL7TC+1Oo1UMkmr89o1xz
gAsLN+lzUX9XQF1+6mwPzARa2S6WHDVzIWgoN34/bpCP2+vq+FzWaw/EpbWjMQcGGbYkvnXm1Ivc
N/SaEiytOeM+GI51VVrbIBR2pmecKyP9WujS7+vbZWk2p34BZpJKKJ3fs8UzPFF0E1N0oj9KovxJ
6gLGrZ9oGf/5D3ZYMjJKEvDNeU28DkoDUvxGchIYmqLh++h0tWRXf68nTyJt6kxkf9AKQTXicjyS
XGhpVLd00Gb+V8PK992obelrX9mEC1jjCb0HvA2YsULEOluqrIoqnWyj5MhCPj5oWlJvE6LSvdRL
/c60WmM39HX127RCASqC1ju1mrnWzruwOyeVgam3Sps6FGZXZyNHvRcIsuSYlIfqqN3HZr43Pe+2
tuSdH/26voJL4dSFudk9KqmIZsHgJTlGKKKfrB1yo9iq/Q9cqBVHB50LSEcqrk/1vQ9X+so1Pv36
7CWCdaiOqDBQgJ7zE/SD5BYpjfZOJmW24XLlje6hs0zKlbd5fohF9Vcs5CsgtIUDyX1Ne8aEq4CT
cFbANyFgqJh9dm3qP0PKn76lrXISxOdMi/eKnq+AYpYWVKNoAeYag9r8/JtS6rtWS8GMPqFtGlLc
dfOboIj2SeXB+a65K9i0peERe4Gym3gWxTk9gRyNspjpiex4/mYUSQiR6/eK29aDnaO8CUnqXd9C
i+ODSY54DLKbT4/8ehgaPatb2cnGxp4YLawbLQ6OCVXRRF7r9VrwbGBI/mds/tTXx643C6OSnaYF
rdJKhROmvGeSIPC/1O0apfRCGEtPOTAtQIU6nfWzS9DXYzkykEAGpUD3GlEzBWsIn7bXJ3DZCuBw
diWX/NzriFHlNgjbyE7V1dRVAv2PngZrisef6e6mYgQ8NpMF+CTe6XY/vJsAdYxNrTYsE0pruV3W
4fglFcvhC0/zasergJd3ou28HCGC3IXgV8jgfQl72HT9nkvZ9wrlnIujbnO1rDEXf2abef862Agn
ngba3Wdezwz6sSzkTnZ8f6RVUIaQ0DpEunXqUM5MYsfVku9N0DhV+SCah7QwbG98LZMD5L00xK0A
dZd2NB27aCASSkIMOPOJgiCGiaDhICh1N9V3K6G5Oju4qMzo0YqppbWnso0mKvwFMmwKlzeb741a
lcmC5ABCbo4Re20TR0Asr++wpfqpTp6PA/r+Xpp3icVpmSdt47HFEoivslFWj53rt0etZ3oDMxUf
R54x28z03jKXddbANx2Af56gCH3WVb05NWbX78vBkHZSXRT7Xh69Tdm1ykbll+2wdEHJpDBFmnUs
74fOzbaVK8U70wS5g5ahfmy1XLPTtJC2dYesoBIlJ7+VXKZV/Fo1vbqPmsTfXR/3kis0ofV6p6pG
+3R2fgsji9puVGWncEP/2Jii66h5Hv1U/eqfLiFbqEulue3jUlkJjBYNk/ac8JfUpuavUz+ylKz2
LNkZBX1fQm6S+uk+r9CsgitC8YZzFksrL5+lnUSdDfgboQu5vVmMJNBD3PtqrDg+Ea/tBee+AmJw
fT6XXt0Qs0/qkMQm4LdnRqpU7Xvg1+wj1L4BSoUQgXY7TXwzwx0q2HZm8SJ5DUXBjsM/QGJWzC95
fwsHCbsK6UQKH5enpc9cbrfOlR1BMEcgCGr55saFMW5UmPJOSZZ3+1bUx91oShTkPKHYF56RnTNP
NbeaVTylAjRpulRHuy5Iy5tqFeO28PyEARt8AtheKGfmbiywBFGXhVBxpNwcHzNAMTtZqbVDpnRr
+fulLfavqU+tGNEwpJYSe4ozKjsdsUVdPVmyC2YuO3Fv3chrKrVLCcwPYyMKvpz8Lhr0Uo4YW6Pm
56Fob4dE3HdCcce7Yh/yxs5lR1LivaAPG78r0Dr6fn35F0f8Dmqe2PUQI7z8AMApLep+gULqwszo
mKi+5qK4lY3xW67DrBCO3iEN1oqISzfT9ORGKJoqCaD4WUZBF91e8ELeUoFyjnrz4GreRh3kO2v8
Vb95D0VNRru/9YzcQZ5pO/IhhdEdBlgXyjUio6U7HGkd7gmuSbrK5ul017NQIRt5uRoTikF7divB
KQJ9E+zi9m5oRFvOxbOY33v6sUwe9dT94pnfRNdb8W4L9yPXNR1trAGN/sZsSnzDq2JF7STHze5Y
6S+t7+6G0QWG+DuiD+L6qi8uwESySd/RdCHPEflp3xVd7k4PIsJlTYLiLx0OZh69dboGwBDEZL4N
6ngXyw3RtGMY3jZNvIe+rL4Eab0TVlPBS28mAyIFHToKGkRBg19uxHbQ/SQTeLWUYvE6yi++6tpu
nDxZbbLTBrine9OzLa8/1cqbnK4hApZmHyqMKctFiYidcGm9iXS9sUgVO60g7JPhLFXRLkWTlAKr
ZD2uTP7CrUL2h4AMme2pWjS7QUOWw4zzSHZUpSWnP2xoILX9Xw9hCQw1sTuEZPV62Ay1v6GFunAf
BtqVrn/D0idMfD7kxCmJwoR0OV5Lb8JIbSw2vWfWWzje3Y1lxN7+upX33oTZUxToEcEChVeQHfMc
Jdi5gA7RgFi/dQ+S90MytGeF1LFeUstX/HPWl07rbtFzO4lFarskM5txn+f5H3+QDhZeIe6CTeD9
ytJ204/JScr9Q1uIp9BbqxB+doQkribaXl7NkJTMX82xmsNUHPEIqsumI1jfFd5LUO8q5SS66E4Z
v69PzYI5Qhjagmg3RJ183lWpUPWWyp7YPPfaqehhFXapHUved0GLlEU91bL0bk3VbgF4iIejDk4O
i0wW2Z/LdZcsP8X9SLITe+Cw9R8JckmJtbW0EO3ksw670/gzLn6pNC0kqEVH9Vom5v/xBRovErqv
qGHPbjwA4ZbQ0ZqMrlEXbqoxo63SvWlE989g/kikP74QPnkdpBVC9dsNZO7edNP27eH69H/OkUzz
QL8lSEELqpjZee/9OPVI5suO/pJoxs4Hfjck+wbFk8bSjkX0MKyFzQsO7tLkzMGnZeYl6CrLQFoa
oKiRUuyNcVQe5TrsduZgJFs1VNNfldok+zJW4k2dBKYtNPnfd2NdfsgUEH54tGaolgQ4WtmxhFDY
97FffBmsMd6rZSs+XJ/mBQeALapK9CZw/FnxS1u6QEYv0xl06av7UFUBP6nBa2ht01bbCNV9YD1A
Wpmh/p67AL4zMBP2+FrrG929T/q92f80KDBBpgkSdwJpQ9d2/QsXbsLLL5zNhuf5UV3WMpmdzP2l
Ag726r1iobUF5tXtz3n8JEvqPhDfXPOUQHeYbTzpLrBGu5HWPmVxU4JaJZFOECDO0SN+Hls1MvKy
IypVZ3fdPZrqY3dT5qYdatJJNn8VYX6UskOvoRBZ70vpeQiKQ+0bBG77ARBStDG9lRL0Oxb50ocr
xGlkolBwmySkZktYyHmRCTlvoKpp42d5CKpd6rX9VhzGW7qDhPtRCxFMBbj5GLb/h7Qz640bWaL0
LyLAfXkla5FUJVuyW95eiLZb5r7v/PXzpQaDVrE4RbjvfWhcoBuKysxgZGTEiXMah3CSy/ugVZ6h
BEhdGEm+W1077BzftL2qCNNd5NgQojvN3/xHJ8gqZRSi1G9KayU0G9P8uUjU7EPXpt1upGns6XM2
3fdds6WQurbbIPENkWyJ8ZnFu0dcwGbfS2/v2KF3KfJMz4Xi1J6tF5JX2OaT5gRW7hay4rgWRend
bc9buwGYqRLlaFE8WjKl6XBMqtqMfbPXdxUNE/CWdhm5DEBIk+nWTraF+F5B0cKWRs0f4BCXPue5
+BotyfKrMNdOmdkx9dHL9ecRfPCui9Lwl5Fb01nT+wlynQaWaaOQE6+ctXOQKPWdmkbTrq4D5++h
bBUviKr01Slgx8vTKjxLla9tfA3iu1u4HRcxT2/oScQA1eKeoGCfxpXSayc5mI+VrkJZV3XqrhuT
zlOBXvxxzQh6HLwbwWiGw8hDL7cmH3sl7pgfpUf2TdUjeoF/fuPQjaW7B2QLHp4lAqmPgloP0kE/
+XnDdEK1q2zb1cxnM/K9IO3u0sRtvt72sOukFkIOpIGEWBZg4SVWs8iK3irbWD8hIG3cZZocP6Yd
szFaaCue3MXxvuzMLeX5lX4PmCQb7ikx+06GsdhJkyDW6mlknOq5+GYG+n2lhX/5kXM3d91HQNFB
MB6bOXpA/mQjVK18UbzkaLDyiqIksCykjE7uVEZv6yenVpkR0udwHxfGuHf60TxEiQTmq5ei1zoP
6o3DFTFw4azikkMIlqYkSd0io/cts7N93nSntHcYl8jw1S/1tHGZXufsqEnwZhAYX76LJYzRLhVK
NRSjT0ktxftgiizXkSptox60ton0Oaibg7KnO7gI92MmFXE8GcZJbvvTAA+5Ff49+vdhEO5LhuXK
Zv78x15KakCfA7gkfJhLql0CdNOVRWYK0EmeHeTkGAHpn4LMy5Nxo2a78kXQgQSXT03cYERELP5d
6qOOVdBRlDeZQVGPEYquSqXAASsdNbSJnfDb7ZWtfQpviY+pC84NoIGX5jqlqWi5I6CCTpM+P8Ck
l0fHotBCV02e+84+O/qOoWrvttnrE4Snhh0FS8+AMLQtl1brCqSMMfnWKfOHfZArPQAaEmnHrF15
HHamhq65U49b4kfX7olZA1k1MhiG3JaEQ40TzgUPOfuk1sl0KBUQa0kc3N9e20q15tLK4gqbJDAj
hZ7bp64Kv2kBxOtK9InvYefbxUFrfKB41dPwVQsYWgtPYD4hq/inj6N9OW5889e+xC8hvFI+gfiO
Au7lNltSFUtyF9inkgnMLHqkPltOzIsxNhgGG0d6fRle2hK5zDu/9Z2m6k3C9ikP46fZHnmfMpGX
fiwRPt/4/lecVtiiFkhuwvDykhuM0Q+9MurahtKJLZX66O8oaUZPTspk1wU1rd2iVh+CzBwh5bCs
R7NKhq+3T3nNlTQyIkox4LUB6Fwud0wKJpqHxoYzowdL17YDMERd3zjA1ZXCFMqMPu4K0+vCl5h3
1RFe7+xTEH8ey9INM0iutY9ZlYNty46xX7lzgBzMFhvP2mlSDYGwhYe4AcjjcnmqBW1TGbDDRZVV
93Rfx2cjkB+tcJQfNXOQN76ZNXO6QXx9Y9e/UktNpMbJ+2S23y4nSfo41D+ikHeEslVdWDu294YW
t6AzasVUVZN96rPS4y0Z21sg6zULnJUYgoDxhl7Q5c5Fdj1kU2rapyzxWw+oUe2VCiTDt93v+jYH
g0VXj9F62j5XXJ19a3ZjXTfWCUm6YpS9CSHMdItXe8vI4m4oEweCtKi1TjEsEU0vCzbm/9nI8kS0
Lrf9smMlaeCp5QfQMbtoq7O7shKKprwqBJGOiu7l5aE4Cs9BdYIfaIqCuyH1mZtJvEqvd7dPZeVa
IzPnm6FE9zYVdGmmVofBiKRMPplM3DhB8bFkQF/f1an+VYyPmM24AWlZ+W6YkAZfDxSWb2epSjnl
czYTesAHWkfT+MvyCq12nXgjaV3bPaZT4FYi/bnmIcrlYOymbJZP5GP9nR2lu4QhnEM4/jnYGv0/
wsD/RSCSSV7un4Vmidyq7F9sFD9qs/Ly0Hnq62Ejqq6thz6d4AMkglxV1oAlmWrhY0ZLCje0HsP4
c2e8/LkriEFBUSPBF3QRJt5dh2GZyKXuNPIpq1p3quFt6Pd9+drnX+3W3eoJimh8mdtDYy6ghpoo
nJJfXxrLSbRBx+AGwYfWf2yrYleZJqxwD1v62SvBDcp0QZ9K2OGNLvzx3apiNZjl2Grlk2T+1P3f
Q/HHT1wW8u7vL66dRlEhdB74+/P0wS7+/m9/n4SBNq3IP9+u23e/X4OWNzUrmGI6JHAJmsweJk59
d/vo19xL4MgEtRpv6WVqUBlZWJcxENqkeE21yhvpmSv5r9tGVo/8nZFFbPbRGqHPr7KSPkIdu/+I
HwdG+Lcm/yggybhtbC3MvF/RIkarTRAkfQtKF6jVUVP/zsfOTcxkZ2wBxtcCKCHa4Ip+Y5hd+Jc2
mahVcnQnSF8KhuK/jPMnHZPmIdt6D6+6ssCwwsrHJ7Mk4/JhfHW0xiFWN/R8Ztf8D+yXbwxc+Bl9
W6bwF0ekG4Mymx3OnGfZ32qrf5Kn6gHpmTTYmqpdOx8KNqJeJlQwli36UDJmK6S1dTK1Q6a7RsW7
yi3QQbrtBmunI6IzTVDow2g9XH79NqCaMCPzORmd43YfWkQ1qDsqSGHLcugO+kZSuPYd0e8UQHTe
LpRNLs2VURIWGm/hk+VLH2N6kfw3+yL5fntRK/iGN6Qftw1Pe7q6i0idxYA3DCsSfdXqMUe/J4Id
mrkS+9AaD6bTuW0UuErdfWqL4DzK6Q4K2ds/YW1f4el3hKgk/c4lf5XPDEZUw0t9mmAr0bsvhf0k
hKblCUqfXZE+/2/WFm45m6WJXnIG9CwL3Vov900gDy6VGjs4QMi7B9lQbGSra8GK2gISyqLEAIDo
8iTlPElrpTVIU/yjzkyQPfRHOIsEc3QP5vjP1wfRMS9D/AHkxiIBRxov6Rmeh6er5BhH59RRTLCD
aQe9MeAs14i20MyryxPUD7SqqewtLZpxoCljgaOqIAbVDOXDvHK17I5KJknmVl98pUvHXQ/qhVEe
IfqxRN9nc1Q4RkJjYiQtBwLDt6F7rf3XoCi7SVddHfnFZt9Hv9puw1HXFkrI5F2IWBDLXTx6ue46
tRlqRRSLZrghi+DXYEreOB3JBQ+3j3Ht6xcctxasGWJYdXEVKGGvdVOALbPy935ifMmr0mubbMM1
180ggkYDB5KbZUYj9ECmRGGUwSmetc5tOL0hLTeMrMVnDkqwbxM7ecZf+j/VrkoiS1ROQ1B5Q3IM
YGiv7ad53ICAr9xpkCWBBBQkntcc8LlZQoQiEnVIgmd3pD9zpxaNur99MiurEd+wKElQl2Bg4XI1
s65MY5GP0Pp12bgPNL3Za7Pi9sEIFWopbYSrlQPi4UEJCyDrGwD80loxFIYWDiQ6evw5th7n5lM5
H28vaN0ETBF4NsQCy+vT5zXT+R3XZwrCxpUD8zFH6c8Lq2bjfLYMLS7Q0W6SsmKxJ7P83UWnMnye
jI0MetUEpXdRmkJPYVmqbmlyqpFYyzTnTFk/cLm4+daGrfoZ8zLQB1CkvhpLy6RIisIhVE6a4reP
2eTo97TJvt4+lVU3EwMxukYYkOXFZg2g0o1EKZVTqg/trvSNxJN0w79rZwYIIwe04W17a3FVpIJQ
vDBudI0anhtnMIouV07yXHX3gyTNO92oYo86jEwhRwr3VpQZRyWpcPQ+BgytqOWul4YtAMraykVV
E8pkGFypL166fOtEJCRSTD6ADHigPjaO/6XPd6bUfbq9ZPGlLt6NUGsJjA2NRXr6i9RnpGbcW0Ol
nMDCuEZ5509cyCh8WGV50PWX28ZWshzR1QXPpQnF+6V4bxkM0yg3bG+RMYFzkmyAg+aPuSt3tval
szfCxtoeEs2JTiD2BFpqsYdtTJTMWFqvuJL1s8x+DAZiwfl/+NzemVmmbungMNE3cPU39tferD05
/DtzNpaydkqkMxAPCUpQ2NgulzI7dtXDb8ZNqJXouzRzvtdRe7wn/em8HCGujzOKI/vbpyX258I1
QFiRyYC8o/dP02ThGk0Uy0yG2c5JnWdX9YP7Iei/td1hdJz7Xi/daP5nSMIvt41eBS9KGCKqcEUC
uAF2e7lSuY70vu5V6SRlxUepuof87ZNjNBt0sddFdWEGJJ3odIvHzDIdTctMcnRfOqVZtVOcv8x/
9MqtAOcz7xEcuqi6H/ONQt3KyohkdLuQQQQov3wL5skMTFmXw3MCZAIF5bafkYPbcJQtI4t1we+s
ahmMvkhuNq5JeQanLzeusLXNo4MLKprxKCooS8W5PkodObdYyZB/oN7qGl8d63s6HoLxoS1+B9mE
8tyfu4WoqQKDQ7ePyVax7ndVm8rUy6LN5vAs5DAjp3YZy/LGfuNTvooYvP3odkB8KYoPXKGXVoYg
pEzfmuGZFMuT5MQtkRNTULjrf9/28qvv+dLQMouWc9uUGlULz33s8zD5mkVnH2IhYI7yFqLj2iN4
pTMVImCErOkqwEP3UZi1kZ0j3K6aj20Kf+ofx0D+8Hsji+PpG53H64wRKfQfZAcLUnNAFPz2rq0u
haFNkdUg2bCEQ/qTEfd9rGfn2f5bHxsvTx/ycONkrlu3YinvjCyWAmdrQilHy85WAEAiG/Z9Zu3q
Mvk22f2jE2eKO/i1q3b6PpxAHWl1B3tSdQaX5I11CTx/62m5tmpTPH/eRO6orVw6pT6jyhMqYXQe
nR+17Hji+6oYl/3zvX1vRVlYSUIHKdEoOtfmi9GUbqZ87tQtHZ6tpSyyGqHXW0bCiBN8iuTSU6Z2
Z0TBRnx6o1+4vLgoHtIrpcmP41NTuVxLo0ZRUWdydm56tBzt8G5C9SXRXTqmdpc8yl25L9AYY9Ty
rBRfI/NVS+tD32QHBSxZkr5ysHdyo9+rUenO9bC7vdPXQYanE+06fiF1R8Z0L3+dI4dDCZCjOJd6
A4wPmb9Dp5iwO7cQ7U5aFx1v27vK1OkRvre3OFkL1WIlscLiXIE/0Odm53f/o4XFsSZpB4XkkBTn
MQk803yNtvLG60zkcgmLW62X/Sk0DJZAH6jvBIcKdqRXxXyuC3NHOWlvjht58dauLZOfJCHbL9Pi
rBUGHNSPvSVv7NrKx3BxLotA4wxFXXQ+OiudchxnBwnLByOJNqBEq0agzjVR1KEssByDnIwoDNKx
LM4TtWiPhte3viSG+Hn9+udeJu5mXk98cHQjL706iVAPseaqOGfhLFjMo0j/wNzEFhpi5eOxuJo1
JGSoPcDgcWmmaWHOjsgFzki0ZqX8XBXyb725B9m51V5fcQD2jFEPuDepyi4HrvKBgbbezIuzM+fF
yTdD9eBEzZfbu7ZyPKKBA+cENVHBmXi5HBkcdalnenGO5aC5H5U6+AnNaOy21Dy2gu/a1r23tdi6
AX0M6mnYiuYXuarvDeP7yE2mQ557e1Er+aHoFFF8IMbRAF3S47T9BGdmb/LtoEecco96c9Idy7r2
NC3d9XLmFVXwMQ1NeBSfbtteiRQXphcbykscAUTVwd+F/CZeqe5SEriw2LfpP05cuwj8ndFk3qrf
rx4k0osMPJJiUXO+PEhfU5lo7nF/ebB3fvnSxSFMFla/VUZf80petJQpmf6iXrlYH+gqFIm6CYdp
Q/1BK4pxN20rjV+npxwgDDIC54im+dL3Vbs2Et0PSlIOmhBSdhqt7gNlhF8RU1Kuo6sbz7HV3QPN
jKtAygFPweXuaUWn55rFqdkR0l/JNBd7Ka3tQyGjsXTbQdY2EHFMUVQ2BSnyMjdIOsOstaQ8O5V/
bNSGKSrf6GjI3zaztiIwDHzXALcA+S5eElSTM35BUZ4b+2lCPD0ktW8QnL1tZWUxvCYFzgRQBq8x
cY7vXkVtlNqzVrXlWZePqiJj4T8kK7yUyaPgWWOwfHl/hC3CPmHdV+ckKp/sIj0V4fyqq+GrkWt/
fB8yPA0KnFQXUiFaRZeL6dIsyRUnys5x/LdUfEXCWbeeb+/X9alcmlgcfpt1Q9cXcXameTH2kQtK
WMlfbtu4jkDYACVMlQuO4yvOlzmM/B5FguyMesG9b56q8KUaHu3gE4pnMtpI8h97GtBOvlOYmKgM
sXeX26Ym/I9KYXYuG8jEA/OURo86c7G3V3W9c9ztBoO4DIG8Gbq0YsdFYEr5mJ3HUd+P06dez3eb
hYXrrcMIAsBo2FJZ4OK9NFJVBLXK5BU5VLNXjGgeoMow97+jcPSY4imOTbHF0HV9KV6aXMTTdlJb
q+t5UsaG5CnDFwuoDgc1bNUiV/fPQQUJSmowgcv7AXRBZI6yip1B32dA7x0GSjeBdCurof1IF5lk
j36JsfDvqeRySEwrO6tl6iEDxhMj43Uqf948quvIQ/R8Z2kR36Y5k8vWwJLTfY3GR2fYIny4NgAs
QyPgMHSEqueyWqbakkLlYvJRDLpD1P0wRVsYnevNEuB6gQCjsgoCbHHpJHmoKWVTOCeEWveJ9AUl
T2b48odcLTc+0evpPQHIAMHA2Dzwet4yl449zUpZa1rl0679J293jvyFevFhtnxXRad5Vu966YEp
OsmefpY8i8v2HNT3WhvtEVv40+/4TeuS6ip0MHAkLhZdxk43a/0MGcpkD+fS6uG+Hajn1o68Jepw
jargGYAjMklEBd5EDf1y1WEdA4BLWp+idXss7dc2jPdaW9yNkvowZumTicBJNTVun/6MyvmlUOM/
fvwI2IgoJqO7yXzn4kYZIGJpeBhIp1Lrd6p2joKXHHml2zsq/shlsYFlMnlI2sJdTGvjcpVj4Wja
0FLKq3T/4EClTHQMJucwhT9Qzbht6zqKAI8WFWvRp4QMaxEgbaOutLIPojOMTj9T60euPCe58eW2
kZUvjwDCFcbdxYzQkgIJvbY2qYwkOEdj1e3m3lIZbde3+uEr2+aQWQK4Aa/E2O1iKWraVfNEFRTI
zSPD9x+05kOsPytZ/6BPP28vSES9yxPioUgnDUk9qHVpV16ekJqFcBT4ElUnu99lIQyk89HXmgOq
N15a/t4UYLw+JewxrSlOiS9sSezUhaSyc+hEZ92f7vRwPhuldHKYl769rOUOijIob23GAYXYI//3
clmRPs5WlHRU7KIMYbVGqnaaneUHuZDIaWEV82J24w8/KQZJqCIAMwZfwD/fZI7eZZxZHKQ6D7f4
3OQPkvIi2gvt79vrWvofJoSugeDno9111QFq/MjK1SRKzqHVBdCbBp8DI9ua/7vePLTVBKUEjo4O
57KfEA127CRTm5x9oDI2PVzfUvdTP/wqIh/pqC1vX7qEWBOzTjC3AMqwWNbirHotlw0odM5WQ70x
dqnERdb32/u2zJ7ebKCdI4SFcPVl88Lq7CiunTE552iMTxD6g541xyeGZN2x+yur3b7+8ecWmVPj
LiHt5FG1KMvNcPxlpZ2k57JWftVdND/FhT58tAnsu6qp4/vQN6fjWA3NMamaLTKU5Wct1sutAnEH
L35G0Rf+D/O/XNdynJ51h8HouLXvys741trDrhvGozY/bCY9azsMFgm+Sr5umLYWF9pYt3qkwvJy
tme12TG/pnn+0B50ubLcVEpiz0i1Yp/VMnItDJlvfO9XWQQL5n0MQJEwRvlrCaGTOqmzRyNF4KOz
SVajqj4aaKQhd0mJ0mqG8ii3ZbVP1LK7U0onHt1gjJ37fBw7zc3NfNpDq91/Klo/PUVZXXxKMzl6
uu0SKx8vg5+WgGy+YU8WsbYPDD/ONCU9j6mV7FNJr3+khlRv1Auu6DnetkLoujAZD2ZrOb0LW0xu
K5Wdnv2XovwdfwRXVRzNv+DA8h8T1StHr3zVpLvba1uJGQJbC7iKdIZPbPERO5pvq7PC8ZfK77p/
DT+o0kP2OX65bWXFrS+sLDI0vbOKjOZFek7yU0BylJSuYv0F7UllpK68xeZgLu7G/7uR/65p8Qkb
WouSSqyl5zYzRm9Q6wBSBEPe+6kGdWjTBrvbq1sJhDT1mSvn04VNYJlc9EGSAEJR0/NUQJTFff+Q
6RtN3LVjYlkQeoiBfP7aZaw10qRr+ILSc9GVoYdmsPPIoyh8yJXUeirUFMW4eivTXDs00AQEQ9Jq
CsYLm1R2ojbJ8MfOf5r2jju7yvwrrH7Hr7e3byUCwW5OPYYXi05daWFnssNKtmqe4U0vMVkWBPon
dAuax9LPq/00SMY9Fcrww1RIP0HnbfV5Vq0LEj7xZmZ0feEsUsKsJXwL2bkakwNk65NbVt+tChxo
ve9RX5mb8EeebHjMmoeSXFMXdChhkdBfHuegDxV4OZPKg49EPY08+M79+rO9v72za47JDY1GMck8
DGfi379LbPLIQFKsxkzaPjSwHGjBY7nVW37Dkb/PRMXXhoQ0WBrxXgA9eWkk6gN9cLIyP0/lUxSh
8BjIHsSZcfOsya6cQ3dUHLKOpvKP2ke0svxYOJDKO/vaDNwhRhLG1wBZtpaXj9HHZvimhHd+Hz6U
89aLdW033v9Q8Y29242u5Of3cZOfNXgF6Yq6s3aYk2xjz6+PlkcGRB+WGFuA337hzXJXTcOUALRR
+5fkk8ZbeFbSOwhFt66L6+UIYnluBUjTmKlffp5t1QHSKuX8PKKLq0DSISk/qy525bnwxOS5MQAo
acMXJflsyxLv7wQoHJKvnXEIpX9uO9rKNS64oJGYx2vJm5aPuHxgUmMyfQAZ9aHL9/6HFE2++Z8o
e+DiPoTtcJfNasKI78ke/ymN6LnSam8yfw/R4fYvuQ5a/BBSX7ZfpPJLwYRqrOMK6rP8XCVJfUi0
GZezrdpT0q47ykas7ZvQ9Pd53m6lwysHj2XxXBai0HAdXLqXNqexqcZxfk5mCZHfY9V5deo27f3t
Ba6ZgSECHKeYA6D2dWkmk7gh5LHKz7KRpiTB0AvrxWOdhl609TJf20uTRNQAngfyWhGh890H40y0
ApySD2asIQQyAHh1/VnzT7C1gDOovhtbgucrKRAwfC5SwY4HPHaJbpztdAIaEubntLo35OogDa8W
C4t/IBWhob+cHlN44YKzodwNG8OgVzBZ4vB728vHO8MxfguSLUds+pcTHhuFWmbwPa3anR+5VfHc
jb+K/hBsiX1t2l0EDH8u4yQusOvY5sEanF3WPBXhvfLg4EeF5s0dHFPTjwIS6duetBZAUM6kaySa
LVQML483Vos576eaT0WqYy9M8pg2JuUDpSm22iBrnkQHDXwgVN1s88KTQn0aGKBBxi8yIPZDgkA6
doz/Q5E/zIfCaeN9bFodlEd5tfG5XEl2iWN9Z3qpUzVk1ZyCPc3PgWl4WqK/OOaPdjgoCJX2enuv
tKYL7GmGy+uzM+14agzjQ6R+Hev00Tfr49Q+UbO9U5/MigfH7QO4KiYuf9vi6C090izm0Dl650G1
do1yF4QgowVJySGYnhy0kz2UMkfHu21YbPfllc2e8GCnhCkgj8YihrR1azpSMhCq8mMXFV4xfZyz
Q5Hmx9CtYset52bD4rWvCRUKjgIcGnWWZesQeu1R7SCAOcfpjLxzHZx8R0YyLKzubi/tOjy+N0Sd
dOHUtdaoetICDOrtk59YXwMYQWrd9mp5f9vS9atQWBIgRJR5RGvi0hKs8QNPV7rWThf+5EnfeX2a
hRuJ4oqLXFpZuEjTmV3Ymj0QFMvhhm+hEnh1qsojjfamYnZDo94rHWS+0h4a4cYtDX2jILJ6dJQa
BW8qsP23X/juFjD0YZZGsaOW80J1rFYeZfXl9lZev25YJHScop9g8G4TW/3OxJRoehV3MiZaA+f7
qsSfnabzovrBhgXutq1VB3lnSyz3na3Qbyu7DLDVQmOg7Scl9IJq/x8ebJdLWiSbdmDXWTYpxdmM
ftthTD3jU0rZQDI3h+SvP+ZLS4swPnVJlpepCkqjK46dlT/G1li7iJW5Koi/Pj/4k/Jx0oIN5PfW
mS1CejNAwp+aLLCe9cfU1++suN8Zwx1PG+TbN9CP62skbFioUwGiF4f67tAaZQzAEBoYG3/70T8G
yo7oyOEfShZ51tOoDBtesr66fw0uji+faUtPFZuqGD9R4mvsymvuff2j+em2N65/39B9/b+VLU7P
7LmGQ9hbznF07r4Ykv3X1O6H+MdU98d5uHPI8Zyku+cZ0SOxsmF8NYS9M744Q/jiUoUnQnkGvpm7
UdkkrmQkFABrAE5uYE7fLGWixgnaydrHiQOjk1ZFX33TjHdmFucPdivBcyXBLLnxy0TwvLyhcGox
5iWI+ektLiKCoWWNE00EndA+Rvo3lH81f/TMz83gtfJ3FdV7uzz+J5soU0MJrIuRlEsnc1IkXxtj
JDIcJtnY+863vvqs2kdT+yQNL8H8OlYbcW9t/2FtQfKXKgAjB4vgXipK4/cZsWgu86fQcR5bZdrf
XtXal0MpmzatKB9djZsOcjp2Q27jX9Zdy6c5ZKewG7xBfsr81A3bH5W+0U1Zden3JhffjjZDGRln
PvvYfZPb0VNqn0xPgVDegXY6k+GQbHa6A49q9MluPoWT/6d8NVBUIAvz76IXH5UTVFEb6RIoVP1g
tQ9JYoTwOjRuYmUnyhW7eYvfQVwaS3dVQXDy4Iczy1imN7pMedH0WbKe3nW974XZHXXVjRxq7eZi
+BV+MADWVAIXWds457k99mBrR+MfNDV91FxQrwmMre9AeN1yMW8L4RnNGOzyhSn3QTjTRiKxCdKd
rX5zvFQpPAVBZdjSj+rPvvjcQtZ7209XKgi8Qni6cjXTd2GQ6fLrkye9rKVZL87BF0l6oBeXufFf
MgQZeb7TjpMyutU/fnSoqmM1eaO+a7qNaCicYrlsXZRwGeYXZdbFHaN1ozYgt1ieU/LvNv0YdbqL
qK6XRUdVeyyDLQXdNXtQg/KIp1bBsS6OMxsao5cCrTzbY/tS1C96ET3m6be8DMFzOndj0z7f3uI1
JyXrJ9N6K/QvsSFKaZSFU4TVWUUx6cOgTt19OlgPaT0pd7ctXYFlxQeIbot4YtAyYaDq8jCVek5y
GxJZgObfCyn2fPtb7D/GvoWiu3QoK+MhzltutI14uupE7+0uro1Gt2cxUFOB6BoPerbrM9uTHMjt
X9hVBYrmCvWe4FuQHpRPkP+bxcc6aL1uy5VEhFu4Et1e6O2YJncEc9Hl8nszRul04GckzrBjuDtG
V1uBW0YTWhvFRm60Fm9hY0K8AvTn25D8pbVk6rOpGbGmUwwib6ZSH32fDbqk1nwvx3Ajzo+SzeRv
Mu0nI71rK2vjJ6ysV/CjAgXitqZRu/h2Ez3NM3vImnM3fBLui1bIdB8qH2OoPW971spHQ5OKbwZ4
k2CFUi/XGumhPKN01JwH+0MrjTstfWzk1svnh3q8a8P729au/VjwaIH8B+NGj5S61KU5tKzCpMnK
8JwGP9S03yV3tu050GOnquVGCDaX5Qdf2fDiqytbGFVUchCAFjyXF7sZSUnuGO0QnuVETvZzr+Zn
aQLsbfV18phnauExZZd4ndZ8bJI52qiDXZ0llTdRMIF+TXAkLoElYeqbczGKocQ0i88DU4Veomf+
3qms+iEYAiGM2WUb+d5VIkQOhMAfIxAkfECrFh9MPJa6nebgjQpV9ipf+T42/daowMrCAGELBD/w
b3rN4t+/e0NoiW3PdskcJOf3OdIq15ye6BxLlf6kbOlFrzkO0Ck43xQSLx4tiwDYd/JkG7nCLsZf
687k+ffBqo7pKUh26Slr57uxfN3wVfEnL4KO2MN3JhexL1B7iSlZsYfl+IlpXRovrReNxs6cWsYx
eU5H7aHzx2d5RN/C8mb9NUuS4+1fIQ7q6kdwkYupAUStltOMfRPP5aSyyU04uWk2e5H1PMPZcdvK
dcgTa31nZuEvU9LmOYVrzrI5qkUNbXHhOsg8K9FztHtUul1efKpnFyKg24avUrCF3UU8KNRskGDT
ZxJZfQ1thLlG3RsiN6u3+LT/PytkiBsoFBzixmKFziwHbT4zVZjYKIJEJbzo5ECR58zFZyVWIg9g
+XelnH4VbZR5WuEAjwnzv+CVMp/+fM0UZyyIaaGYvBrtS+pwzKeKNYPBeDCivW33e2eYXWnDzloM
gKAQZizNEpfnYm87B+WnprDDs5GUzbEr1K/WoFcbgebq/uAA3xtZBIE4K5RYmwwWUyev5uAVv0o9
QVYCNoyo3JllF3v/YfcoEfLGE0yG2uLC6ppEi0aVVTnyUzJ9d6zSs0yvVT/fNnPdRWBhb0w8DHVx
Ey+BQ7YRmKC/huhc9LvQOlLW9uL4oZeR8Pg8V+6ketKTynTAbbNr28kDVmAemXJgQPUypgZ6lOcG
fNbnRL4LxwOlZOtn7Xty4Q7FnxLQ0uukr/qvrYV/DF3oJ1GGLaUovQGa200o1JoHvrewcI7AH9Vp
nLDgMGYlMVeVdhswjrXwKHrDgmMSrMFy8iRF4cGexCkxq+aN5g/DKL28+dOC7dtG/WtkcRHIam1I
ssQywuBF73gvyZXLPMz+9tGvb9a/VhZHn/pOmk/6FJ3nxHCj7nmzgrplYHHevm4WTGjMkAioAYSp
zw0y8f/bEhbnrdVtyxpYQmfxhThMKEYbTXrxG5fXoUoyR/DkNiSxuvw+JEUJE9XmKCrF8ip12uex
vXeaH1W5cRqrH6J4OaO6C9xjOWfUG7AVVJmY/bb1e0Rhvjjax0b7RFTndaM89sl0d3vvVj35ncHF
ygZ5smKTJ+tZsV4CQBRV/TiYW4OBV7wF4psnJ5TRIAFjClXv5f7B4Z+NamNG53Q6DM/zr2xnVifH
f5jLZyPVz5P2hf568lH6FYQlVefd7TWK81+e3nvrCxdvwhRuHzp0Z7n5W+tthtllqCwe7eE1m/5L
dKPoQuINHAh+moUtJyxCI/d14e2m4xbJkO2YjzM3VrT2TXGFC74WE08wFyVOA6iNYpRadEYK6s5x
4ocJEeDbm7bm8oy4MCEITE0Uqy6PLG+bzkBYIjpHsuzqCEx/M6cv0KzftrLyRgJuogFa1KF4AnF/
aWWwtUhtAx8raFTmLjnKATFoj/YROi/uPPWeFm4SFIrdWfrDe6OLpSEbZpS6idFs+kH5cvBlF7Tq
V1N5NYPpQKPu3t+iiFl9SIgKggnCB+q7JYQrMVACKJowPlvjSJp7RJLNmiJYXUOap890DtwYGs9h
q4JxpVckvjxGPJl5p4rBa3QRG4umqVBBx/c14mKk0xnoMtWzUL+ihlEFH6avkvKx8qsHVWgkeurP
7L6vDvVrbP5Ft3TDp9ZOW7DyQBrGROAVEEVtmiaSKzZeHV4qIR2i2bQJvRoaQOi6AZRCPbthci2g
iuFTvhXwj1donjKIkwg0T3xG5uHBRJvO6h7hKqtC5xA8ZT9ve/Nq9sbokphJFctchu9I6Tqp6NL4
3GsQeWamZ5jt78Dv3UlHpDypnsR1rjnJY+B/j5qtaZ/VxwZ1T0VUkcBgLtGlYVMm0hg08bluxzt5
eGa081eEnkaBCN7w0taesXvZotxe3WD2FQoYiq40XS6/YCYy87KPh/hsGF+c2b9DuDp3zrr+t3Tf
15t67GvXlUBww7NAlkqV6tIabPIOdIh9/H9IO7PduJGlWz8RAc7DLVmT5JIl2ZanG8LdLXOeZz79
+Wjg365KEUXYp9F3BhSVycjIyIgVa52LLPXG8FBB8ORV4Smy9+Zd/3nUjsAji8+N9aBSEYVB4PYH
XnXgC/PLZlzUHhLL8WcD0cWz+qBPyMEwKpk/WNYnUoHSNNxqy5/WItXlcoXbOR7tQUnoFZzzRnuN
Y+uYl9ldaz/5hen5xp0/vg80V023spCNXbbV62WqfV/OfcMygyRyZel73z/W1UZ2u+o33C6UqRZS
K1HEUtaLRdZ0is9Jccz05xkcp9N80IYHY3oECL3xfFu7MJdp9/+zJny4eajMPLVZka9n3T4xrJo4
2G1VNdesLNjnhX1s8U/hczVlSOsB9c0zYnDeMlX/x4RZSzinqwEdAarPC83t9ZcxEDnR9cghnOmv
XfqklT+zrWxp9cq4tCFeGVoNGWzj8/VtRIi60kOT/FD46bENplPpz/dS15yioX1GR+7RdsL3/YCo
VTrupHk6akq1DxT7Ze4epa08f80tGd7QKC5A0PiGAa1JGnmSsiBh3r/e1coxswov3hpCfSPW+GuL
f1v5dZNfnHG99xsDep3krNR3UfxTGcOTZZ8czvs49U8jtEuh6XhqX3pxDlZIG06h4mX+hNho6aZz
9mmQLDfv2qPmF4e5bHm36aekkvZBXO9bS3t05PrBr9KPTuK7fVPtb4eolbyN2ROm+8gLeUSI/Cal
MtAaylpo4soZsDAcKlroqQyXbrH5raU0TA7T4+M+p1UqprpZO+rjCHnTWW6rU2Gnj02NRNzege4h
eem0XdMjmJJau9vrW3EC/J9JfGaNmFh7c8amtFbNrInOARXtug8Pmgmio5g3qlgbZsQMewr0pOmy
lhdLex/28W7BF7WQq//5YuhL8M6D/AahnCWgXPgaH7JTYmDO5wb/2Xfy6+bre8UdaHv8trCs88JC
JTlFqze8jdM5fwdX8X1mj4e6nj7PnXy4vZiViI5oIZys1HRJdUVGbL+emZpVeeir6T7po509Kdo+
HeddF+9Hs0mPPepbt02uvOwwydNymSkk3RLeQdEA457isH/DuM9BStXJsI87sFlOfqL4s3GJbFkT
rkW6J+jsSWp0bq15PPqB5eykzAGhn42vnYGELOq8W0/nlYxjmUMGr0cCu5AZX3+/ptRLNSh4OVe1
+iEfwoMS+J7USqdxVvZVKUVLeVAat4g7Vt2GiVBummWmT+R+StWs9o3GoCoUD/+Oxnx01HA3JGnh
JfTyb3/EtaPGhDBT4zgP1RXhDShTedTthJemEcvHuLhv52SfVRutzbXcmIGO31aEozZUPVDZmY0M
9e7IpOSh+BH2R9M+K9r3NDvmFqpBZugGzeQ1f6rlwZUCycLCuIIuKleL4KaIhkimUdGG0+bXOXj+
c/yR8PeFHNzS/KbtB/5+EP005O+bQWTZG+HBzKkG0AnMnNtXpPLp7cZyJrS0z01Z/chCxldH1dki
1F9zuUsjQorWGllaGCXwuUi5o6SahDrn6cnuft72trVDTDcUJh8I7hiDF8xMaGXmacdaxvhs1tNR
DiRXBVDFtJ8Ub2Usv/Btb3buwpqQEYaJ1fl2QnktDgf4YhS/aHdTGCjMMLbInHZqv8/kpP1UMGY1
W3W/IBuG912XG7tByZrdkA8vdoKy+O1NWP2gv3+WCJGz57qwgApS9YsCyRsYhjwktVxvWFmLXSBj
4GgmcrHZglv2XT62bVfxRUv9Y5EmB2n03UgdXLODo1l3S1W/b7cYJVe+L8IPTC+RJ0KNJ06zK22o
LCUIIhfKD22fvGua8qnrGIdoF0hDGJxub+VK9LqyJ1wKlp2NVVVhj6/shnS7reBhqv4iHl9ZEWJk
yEBjESpYKZ0HfUSD+CdMSp258SZbXQshCjTTsnMi/5gOy2siVxQvkbw7pUZ8p7qyveEUb2eDFMit
EQOC2VqGJ84RNqyDRdxMdAJxE3fxIQ+iu0YKg6emLfZTHClulOTFobCKn0mfJOfYrKgUa8GXqdbm
u2bstjCGv/ACwhHl98ANCZUYQwBiAcMMjEjPUq6fwEnf5WZ1Lwc/ysT/EkXJwQlN1yy1Y6Lld8zc
Md7j8ihy7fSAwvrRSpKF/P+bHJv/3HaqVSemhoumurHMYgphA9nMspUnh8uqLO77VD3Jc+9WoXGn
QOVex8XxtjnzbXznVlq4s4CpLL2H6yRDiY3WR42DzA0ZeuZmhl2qfdX6jVrvStDBCnkaqDJQBaJ8
d9XoetzNlECR7e5QvjEsjwHLrRrjShZ6ZUWI7wBT7FxXIVSpnXvLHjy90Y7+/NTIsWvAw9lGG4nF
+qf6vSrhU2lWE5NjR5RojPZdbJYvSfq9TJ9kEwrosN7IQG8ujlFdIZHIlFrnYU41M9ZUJu8TNwJX
Ln/tisdEDb3NJ94v1oA3ZwPwC1c/0lNUoq4do9ftsagr7DltEO3jzKqQUAkLb6oSyZ36PP7UwR2C
JlSS7qsYYHtgV19HrRmQ1Y502L0aH85dtl5vq5/TSMUzCCGmmKM+83A6x5vH4YeRNohYKfnnMJyS
nZXF/jvKRbbbhBqESMnkU2mbo+mz05W+1ytB+DgPgbJDBDrxyiqFyrLqGZ5xxsLTR3M8KyGYVx0S
+L0SDJKb67UJ1lTTNgLZ6qEB1UHRE5gMvAHXe8NhsjvKBDEDnM9KcNamUyr3qDf9zdm8MCP4s9m3
tVlMmAlif19rL/VgeYH6NMafb8eA1dj/244oOqAG2qT5KnYsdETGCM3nh4Ka3G0jq4eFmoRBYANg
KMZavRm6loFeynD1ByeVEdjomFSwXevV3IJTrpqymJlf3tWwHQmfJwUGKEXIo5zhXNFAGuSN5WYW
MnDlfWX+TWTjqcQ7lJlxUGnXrqDOfebrA2X/riNrbRLdQubZf7m9d6sf6MKI4AjI1Ge1JZPk5+P7
1ng1ivsyCjfiy+qmoc+0SFzaDJQKmxbw0iYxIDNmQC2ca3dOFZeRZLeQz8OWztta/QjRKWDFiKCQ
EBjCrROUcMbMRBcm7GMdfqP5vTVU8jFAg2UXTF3k0Qh/0O1J303dWLqjrZR/4fNLLRFYD8VU6knX
3820wzJPavolVdDu8sR0rfyfStv4bmvNb2ad2E0kqWj8ic1vrQJVG0KYdy6Hd6nMzB+v3XPbPo1d
6mZqBRMvs0+F7mlseJI9x519GIzWHY0nCy26P3ciAi69Z4Cpy9m4XnFXxKY/hvwWBSrIHWlx5RVp
+tg3W8wYa97KED14Ioe5c56N14agLvRVpsCjcz+rr7OfO3stkrpdxLnY317SyiuDy2khhHDga3sL
sy3aMSwtqMb8Innpy+5cTo+5fBfOqtc0X4vwSZq3RNnWrmF28Jeo8UIIKuyiMXbJWDcjD5skOGSn
2sldRgOnQPX8KXD9LRDh2k1zaU5w0zBrC7VWFJ4YkXWnONknBGKoTiuVW8vR3V/s5u+liQIAvVqA
q+tZml18BvTmhgPsEw5ibVBgPGvhvJO3GohrTVPAteQYFIAAKos+mbdVFM+RzKtjPBhKgqQ7rbsP
tjLubSdz03gXolf9WEVbs4Fr+SiD09AI0lBYsHbXLporqtmjSkKSXUXBTwoGrbdIJf1FjLm0IjyC
YfiZh35gdXCWnEptV4bxYW63KOPWXOTSivCoylJIHjrE0M+WOn1XG1dT53tGNLxI3+qPrB1sOv+M
KHCp8moS7roG5wh1mXzXJyc+NVn2D6Al2YMG9y+KFEwikF8BcOG2FkkkxsrOen/JfMzZbvfZnIS7
tKm2hvdXveC3FbGErE6BJWk6rxJJe4WszLMMaSPmrr4waVkA/6VRYr9hEG9zP1G0lsqWUe0d+xi0
h+JFlt5XAbQQ75z2tRvvpv9AxhnT1zjIvXT2suJObZ5un+y1ux1idoIkzQa8fXGhi06ANktda1Ul
KKjkLhqCQ1jcVdH73pwOWriFT1pzRxAeREhGh4AACxFLsuq6LWtaAb2fHfvG+5algRf15sbOri4J
hmkmzpkwVUTOp7pqzRSlaYA81Ppn+WwZX5OaCozxrfZPt3dvze2Rk4T5AubHJXu93r0Mxa8wWRBX
+Vh/MCvjQ1i0J0N6/Qsr1CGAcACLYnjt2soU8ldbUOHnrIU/gofV8NGatlTsVyswTDfSdfpFXuwI
11c3JHIzpvQxxnpfUdLQoFI1nE+JaXtZ7rjpdHKyoxkegb66uXYvydbh9jLX3AMWFBhIgebYEA9f
LzOR61jtJzbTquMO0JdzQG5m2jEAX7uBFIQbI+5vzS2sVqQiCyaPvrywq3Mn+VnpkDm3Y+X1LTNc
1YAE7YNslBu356ol4jCNBhvJKWvxooszNneOFVQ1eI1+oJKSdmCP5ajejwBh/D9VG6E6JCNpwigM
qDLGAcWQb0tl3hjk6slATzpWtPiUFxmkfGbkuLaV2Mc//WjX9oSMbl44vZu+o4khASJzfmr5T/x/
E2r79qAtZiByY36At4FIqdbWVVD0OrgQ1veDDvtT3qTvpSDdgryvNIQgq6NKzD1GCNHFOSI/tzM7
D1iPkuauGoSelcmuSSJcBTE5I9RITnxKG0AczY+uvGtLa397Q1cSH37BwsoE+7OpvWHTkfNGR2gN
b0mjfVuXyKGSbsW7oMo4kqHr66HXI1ejV3tjs3m/ts3IMvDSWzb5jUizYbHacmypJHXS3qhP9rcS
cBxVHeCru3D6d5x2ldF7DFlr7ESXMFfh38eZ+mVjD5Yk67rCRBWYhya4yGXuUNSDlZ2sGPycrxDk
LZA43WsgqR6T/dIENP37rkepujuH88ZDd/XrU+mEsAEiX1CZwksX8XbQkhKnR5cMV67/hfxlH4bj
UXXGQxcWD3GbP6XRQVV6jKffjXzaUuF4e3mxcp5IC1aQ/rWICK3L3q/iUObxOQ3vYYs9qE7zDzfa
F9iSH5pe/7ax00uUe7PTlCfogULUqqlC0O1mGJQcdB7PtVzswFfcR9IQuFNpfzBe7Nhr5C/1eGcw
Hugm8j+3ba8udemAgtjjXItjgRYh3fcthaMW7mwUrGEcQRjclaLOq7baiG/zuaWt8NvWEqIvQnBm
zlowWTqD5539b+vobqRIH24vZ9mpNzsJ0nGhSWQzxdLSlNc9z1i+3MwFqbXS3h6PRc/0hPIaSQ+2
1LlF8cfpB6ti+5DKYu4Eh71elWbOkxzOJheLwfkwvwNfV9Rud3tdq5/pwsjy7xdbF9dFOeulRSqc
OcU+dsxg3zuyOzdJ7JZWG7p1tUmMtHZj0hOXf0FWVRDg1zbrGNE7KTPi86h+zuXQtZPP1vi9oP/5
52tjEJc6jwbrHhnjtZ2I8ZBSrfH+kZXsaBD358k3ejTn+shTh+Q/oKXKhs2VChflLWrDzFcsN82b
dMAP+ylzQB0OSK18GacnMwSjEgWeljvemN7b1XNmbYwmrW2oToMTvSLcBO+8Xijsb32v2Wp8htpB
kjw/prgkPenFlpDWmrNc2hGcZU5M6J4hSjz3Y/2PXHxskvDofGG46zBJvrOR6C9eIJ44hlBpJS+F
HtMWvh66wuqYD1lyrubvQ+BDkju6pfSxk+7VNvSm8fW2s6xdjpfmhD0suRNpjOdAAAfDLYZnmzGR
zSm1tShyaUTYwMZBTyatlxZn7wDGf/KHdKeMz8a4c+x9gr6nvImBWbtsL00Khy2X2nGsc0wGxTGv
T3HwmalQt6e8I9Vf2uaoGF/jWX++vZmrDnnx7YR7p2TCbMzaNOGRxtCB8sHihleUx7nbai68ZY1Y
JJMdurgLEyKZvlDQ6Ro18du5SBhZOdYmwxVt6gaDU7lc7o+TFB0jw9yPaPTWyR2yjQclm/fFR4N5
iFku3sl+t5FkrLkRk1notS+guDdaC6OStoZk1Ml5kh8s/YWEeRP5s7a5v17zVLGRXROXrKMTHY2p
kZx5P7lK/3MZ1Q4a01WVrd1dc1eq2NSwLdRLmde5jiuQmjtSNZvJuUhdPbwLeuVdmwdIVKdund9r
c/Jpk8J/+ZPiqV8GiZf/FmkH4cXRW9okN5qenGttdGMy9M0G5wo+Z5nfXO5yHobESyGw1LXjD1FF
Pd4OHk10TmPpYUH2DjvEI+Z3Stl6skZV8AXI474ZDp250T1eXSIX+y+ahgWoeb2rVSiNZRZwQySd
nR/CUnrJHX8L/L7mh7wv/mdEOIF6GE0BQ0Dk+n5+0OrEra3R2x7D3DDz6za8SB+CpnJaWyOVTxv1
LhifqaOctv1w1QpN/GWiHjCamHyVpTPYSqaxmBkQV67YEArlyg/J6baGPdYuHR7WAJyZ8l3wl9ff
pnQ6eg42qUkppd4AEXLo0IbSjZAnmaMcuyaQ3aAMN2i3Vk80VAGMEOKOEDVeWw0ig+qwvNzf9d0k
WWinPM8dn6v6q+UtLBqMwskMRgj1A43PVefL8oD8nGLNOjFRY8Q8DSLtkBUTVBdb+dDqp7uwKJxn
GagzahAksVUy3WnVsZvgtTE28p/Vr2bxAmBAYKHuFi6BRYXIb3v8IzG/gqtrDoZ/pwyfq5LLp366
fbWtnt6lqKtRTbMJi9ffqg3TOqPiSkvWGtqnIFOlxyKruv1tK6seAfoLIRFc8Q1/f2/At1qFNuUr
tfIo7HsA76GWeiq2JMy1tRjPiC4id5B+LEMs1+uRcfhZJSE/281gf2ulxNhNPqy1dGTDe39BGcdz
wHs1mM9xFasewyihq+ud+a7spT0lNnMnp5l+qkblJZQUi+koNT2g9pHeKZPGaIBfzju0V9CZaUfj
wDyJ7NoRpZZiTj/0WT24VtKFOz1Uy8c+5ncEY6fA71JGpzEdIq8wASbIhTnt6Sknx77IwncBf9nV
YlruDsOyGzf4ctjEG2hhf+LxxawZKcX1hjAYXdmFMS86o8nHqdU/8oY2n9MEpdiqDMJvoVRvSfuu
m1wEBXg3ANEU/DfKlETWYpRyyl3hNPej9S2oXyUtuBuMl9t+tea98AU4IHqpuDHIcb24xADK3hQs
Tq/siFZi8qn2q40NXH0C0XX4NYLAQIpYzqPKUSudNCH8Y6unsf2SOPWTTHfbGY+Vc8rywZXTyu2i
T7fXtlLjJjZf2BXuvIi/KvUOuUNYSKU7yMnLjCjNY2nAQJ6NQf4c5EEMi+Iw7QbbkO58VfmaB4q2
G6esvKPj9OeUM/wgmFcAuFNtg1vwerelplFa1Lfw6RgYan2XZqDBs33H6m8vfS1ckG4jQS0jQs2T
6dpQFOpT4jRWcoYbSKaMqLSta/0IX29bWc2cFpQIkz+LjphIDZcaVhL3Q5+ce+vfek8hJNW7b1Le
ntB9gMWH8s5kPxg9hJ8wJVip2+db7EFrkZ6HOvV8YixoK+Fw9lrP3IvqE61Q5IwZvqrhRSmrzxMi
lo1Jslhs7Oza/cWtzMOawXgSYSHcU1qIdCVD1EmJ4Mpw5Og/0Kvvs2Trab1iR+FGRn2Bthaas4Kd
Ru+t3HT69JyVP4H5MDFQDhu35IqT0GICBY8B8L4iN2QQJYktmYtcUGodpv5hAbo28us2yGe5MoQI
ujQA0YBDyIw2ruCNVEd6LWzoaMXxizXca8PkzXT1HZhg5XCXm7s08upiP6RI0P77F4nvlfFloy8y
UnhB5rjk3J/TwT/Wxn6Q1aM9H26fhJWAfWVE+FpjB72mWWLEKD8RtjPpgzx+gdTb2XhHr7ULaD7i
5zw2DJQJha0MfbmzUonp+RKAsubC9O4n4Fvbz026Dyq3TF3LzB4zawMUvuYql2aFpEA1pSY1Ihrk
Vmwd2hE0WDKqZ8Xsfph9uEUgt3KmWSNkmssbfhnyvv5iJh8s0AzWmKjmXdwcybWVPDikJ8c4NNbx
z78c9yypPYcadgChL6hHvm+UC4KzQf09RuKGF+6+KZ4jeWQkeePEra7swpjw9bIUOgC/BzehhdN7
w2oegu6bafW7qK5QzkoOg77F7LP64aCtBLa/9BfEopkdkPmXOajEuKEZOZVVe+xMAH15rStuDDjr
dHs71+3xLEMVFxy5iIJ0YinVnR48X6Dcfb+LY0LkuCXOsnavU+Wh27mUU8mJhdMmR2OgNlbBo0z5
LJcl2g+ILEQf1eprqN8N3V2ghm6a+iSSr5V+yuovt9e4FpovzQs505RH05z6JWwHiEq4oPaQvpg/
0vP9cNvOSibOMhf9Gx6fJK7CoSuRIA/AAoCN1L7psvFOi9tTncFi/aNSntI42/ftH0s7KJBUXpgU
jl4AvoE+DWBIAEvNjjG/V72l75mZ1cba1gLmpSEhKgdaJs1Kxiec4vqIgsWuRGyttdFD08zKleA1
uL2Xyw8Xr6BLe4LLzJHkg8pc/JJZp0j/0Nn/3Taw7hS/P5bgFPLQOYq/GCg/GV3olcVH3dgIwlv+
sESXi5usisFI9RV+l3cQJKXRs941O1l+YvhTS1IoZH5q4VbFb3VZPEJ4cZqQDhiCQ/iVnPizspSN
Guufye8Tz1f8h3HcGoJe/T4aWcgyHbmAw6/XZlSpYeft0oodX8zuJBkf/+LzML6A5iN8SbCTXv/9
KOwKkn3adQNjaJlB44dGu9wXh9tm1srPQAZ/2xEyfF+eEskcqDxICqb8Q5YwHgxW/ycPjONgqXSd
Kt1La/sbsMPWzZsnIwEfoo7nbBndBNZ9+wetxWOKzkvZYJk8FbuuEmSSkjHze2LnpSn/aUnx9OFJ
TzbyklU3uTAjHK8sMIeWwSoKLvkeTKyHZpqXplvd8i0rwhmzRn3Kw4LFaJDv7SLJfO6ivHc3x0NX
DxqkfvgKbxqKz9fOgof688xZgmDGd97Fk2N7Wgb5apWgUFF0Q32snca+K9RqJyn11irXkgTuNqqa
wB6hYhaShDikg6FldCnTdNrXVnsXGa03NP0hKz+pzbH484G/pUL2255wzTgj8zqWhD0LviJdSryC
MplZfrntiMueiQH40ooQSIqyUXIo9LjMzJE9dB7mxnk02/a+d8pTnPx5UY7OPDMM0NYu4F4hnIDd
c6aY/8+1PstekQWjp43KvLu9prXCBnUh5iFgOXYQnhLMlEVBU0smqlRGgcruSSp2terV9nCczXw3
pemOufodw2EbYWbtVF/aFY5bCceMBBwAVGz23umPbdYcHAZcKazdXuDagbu0I0RNyRnytl/Wpzap
G0s/5EDe24ni/oUVCFUXPnuIssU3zVBC8j4aEl1kpzwOAJfNTN9uta464IUV0c0dyBnkGeIYQ/ls
QsvTImE4pPK+mF4b7eX2ilZtwaMK4RqDRwCkrwOIBLRSnyimnWkLGjDFQ/KiJZG8Q702PpL2GGTi
SXO8bXTtYzElugQtbiBFhLIHua/gCMiSK/orVSYv7ZmF+5tAr5PaL3yAkPOLUC2f5aKoTVd81JX3
vSG/D1rj/Tg5G+nh6lqAxC30RlSvxFdZMGhjV7YlvX45W5A1MFTC9b/Rd1s1Avc8g0fQwbOk66+k
9TodS3lgLdSuqvdxlqP1EXm3v8ovrh0x8MGHzuULdQIEOYIvyFOjN5YWpWe5RvI87efBq2flmzIV
cuPOvumTIGSUks0m3I9+Z3sgtEuv0EEQya1/Txem9DRryo+xPkhABE3HDXgA7XpthnVk7JmamrT5
0+1fvXYHMQcMTkzmGgSedr01bR/HQV+T9gXmu657YRz8UW161+kXVqPXQav3t+2tfQqGnJmiXOjq
iaTX9io5KIpOoQWaoR+461FgeacBUnCdOt6SRFk3xXjwMs4qA5u9NjWnQ6eATOd6RbOuySwvhCPJ
2cJWrkVo+OL/Z2WJEBe5eq3RH0l1rDRqvrMTyLan1HO6H7PZffyLreNLmWweBkXwVKMqMIcvbHht
9MOAoD143izgrS6GkQFqd7CY0Cu/XoyZdtWUttymRvwyQclpwdJpOs+bmcha3gWH4P/sCAdSd5pE
UmeutazT9kYZebpUeZUEGctoe+Ekew4ETGO4sYGrtzhzLEAomMxYNDSvlzdFgdFMA7fcBINzmD4O
0IoFpTf2w8nMIzjc/lUDy4P2Z4tedfnDb0IDKR7wU9JztLGuDZeFGqNTQ8RO4xilhJ8IuvzF1boo
xPyfheUwXLghqGe9Dhsy2dF/YabfR3ln6D7fdsC1yw6EC+1qgJ1ADIRVNNT/p0gCMZiU9mEuBnfU
H/3gaOmgWVGEv21sdcvA0VD7YAYDEOv1gkKTIfBg4v6xAxlF6ix/Kop0Y1TgF7OC+F3406R0tFqJ
SoIRazTroa1j2jTGs4MOIxSSTXR/GO0fkrpvi8/6x1j35PSLX+/jyTUaeo+4y7grYXdJ1Pxwe8lr
+8uQJg4KHTyqGsLp66R2nsYU3Fsv5/s8e1b7Yjc5iWtnz8OmmuhadITPTQMdiOAFHcHr/S18SFWg
Z8Ul79BRdyvngbGajW+4dsyXw7ZIJcHeJibnk+KU/sg4+7lrEYeKAbpn6b6sZTfplZplpTstox1s
SOOG4TXnAb606LOxj1R9rxfXmkmrVDRWz/KQf8z5ZsOY3P3Fx7owIYSwpIPNTfJ5CMu2ByHtR8V4
iLX6kCMgPVqa9/9nTDh5mc2Ql2SA3tDSQzKU5zpwtTo6BPp4hrVhw9haSnC5eUIokbpRaWJ/gYow
W2uk886E3CEdsr3lv2/SfJ+q6v728n45wptzSFGeWvKvmXohC8kKpwYF0NBPaXjGufmUFZ3XSBn5
kRyq0pfczOvYTW1kxVy5UwD5xUrT7oqpUP/RsxYi+AgaxJKBjrD7l8H55imbkihmkmKKDuXMjF3h
18Nr4NRZ5FqNL38KRyvyl1EH/6lLFdvncPd19CAl6bjxQl09aGi9g3oGzW2KaQiQpSTpUIs+BwjK
86QK2tOgbJUSVo3okHXR3AddLTJr+8EcyNNE6JD8xFVnAOqVK+s/bn+m1VMFuHmp3pFL/2oSX9wx
mZTmppEAKFUHP3oXWfO0L0bjzwnigMdZMmZshkERFro+u7HtJBHKnTzfnJckfm+FtduGGzfZ6kou
bAjBT0ZlUM8jXh3NkEGsW+SSW0V2s7u9X2vxfGG5Q0QEIMAbfoVxmsLJTAFRplE2IYDeNV5q5fOd
1M/FO2mQz6rBpPxtm2uOcGlz+feLb6R0ch43LUiIKh8Os1w+ZNSWmnr8q6Uxws20P40EsWmtRE1T
DwOwg1DXdr4d76pY36ly/uR0MsI6G8SPa4ui8oK0PGhU2ESERVljHgRpy8uqKp5AoVOgMPZSXOxv
b93a54JphjY8iCguYMFKGWm5kfUSW2cwnciwDGKGufOul7NzWWwJGq8uCcQarbMFvPzm+p0j3gsz
ABEfAV4FHfPBcjvzb1Z0YUS4BiXT9HmSqty/xejFPdIo0WHWmE707Z3WPd/evvUV0b4CY7jMXCxv
iwvPKyZmEaoQl+jleoHRj1Ht9uNfvOSZYvufkeUbXhiJCycZ4PqBFBg6jXj2j1Fv7Aw52nDvrbUI
91GfzVMT1ACtByP2SoZ97Kw5RlvDG2tR6GIxb1lnDQSSKxZjG43Xdw3s+BuNpNV1LBw1HB5Z5ahe
b5cx+EbhW4tLx9CdOP/EcQLzyVaat2rFZDaKAeMFMSO86ZW8apHxYh2G/DOvHwIGvcjXN1K6LSPC
JymjFG7F1Abuv2DfjYdFzGNzSmPxUTEPAWfMpB4YJ/WtDj1SHnaTATLKwi9a9zPXjgj6VVva7FtW
hNtHmewoDIeQcKY85Ls6Vshsnvp+4zyuW2HYChgOFRBxDrrueUyghZCeGyM/qeF90joHLT06xY/b
537Z+Ld79tuO4GOBHUEUVibpeVFzUx1PLlF2GKDNs5Cg0P5JoYvYvL/XBjoXVgMuHmW5W2UhSWgz
SFYRRk3P+fw0L1hDGNKk5i5tvV8DrLLb6K/l/KmCZKfS9P3tFa/WEXhoA2cCoAtoc/HViyhkJrLS
ODFV31L3oduW06MeTe+tvtlnIJumx84IXKAY5JT5RmBa+ai0TFEm4ooCNiNW0OdQCadxrNJzPBgn
3vl6Vx3S5JTHx9tLXLdj0wiG+gO+amGF1SyVcaXU6dnWpZdRb370g3WXT8F9QZ67cbJX7l3W9NuW
ENPVKjGmwsJWXxEHs6jtXVWLn+o0eU5GsEDVFqHPStwFIbDMgy9VZxpi158v07SqKXQ+nxx+ma3O
tePD7d1bORJXBoQVpXbaaGPL5T5DDt/tkZA6Btmd/QTq4mDWzVHfUkFfXxFFHsaPqNyJlL1l3RpK
qi73VWC+SqrxxADmp9trWjXB/DRAQsR76Fdeb9rYyH4lyRzzfMxOvW0cwnEDM7VlYfn3i1OFdqLj
V1Acnm161xQ4W7/c8LSVO4RQ+HsNgleHkallIHrSs6k+V7QL0/o/KvYbRtY+PrVTgG1UURd4/fUy
5FrudUr54DnlfhkgQe97ck6L9OwiAaQPz8okfzTU8HT7+6yd2Euzgs+NU5sOOQCwc+g/yM2rpFPP
gdIt2CplrgU/0tbf6xNu+5FyT2yqrC9eaFT9XIV4t2WasTeip9R4TCflcYqc7/mgmzQ8/GzjLbBS
nbgyL+QBgdJ3ulpivvYf5/RTPwzu7HZTiUgyErv+hrX1XaVAxvttoYIRvD7qmzAtNazpkGPNjavq
Oym9z40tGPeaZxLQkW4CbMyDSlhVGlqNFSxxnfkKAlJifbEovtj5VqBYtbNM9S2ztaxHdM6SJjaU
Jem5tV/swN51zt1Qbo0BrB3kRYIe8WWmShhNvj4ByiTVvtSyGE2S8l1WUa2SYmNLtmbt2oBXlnwT
+RKK+cJhntpcLRQYQc+NYu784dmXnyrlvs76nbqFrVxbEIGDIpslI8YiEvRm0pBbWaukZ6cs6h34
dvili2TaqLutfRsAGmgPAyvihAm+Js2q0Uc+KO04SkdX87/NarRLHcbkb0eKtY0Dya/9quSgcSjk
TpOWmmGrsppMuS/r+AQg3AyOimx5TrL1pl7bOYYtAT/wncjTRL/WoqSajT47N1VwoL27VCNur2bV
Au919kxVmQsQVpOqEhloSExfiGqkcnLzre7xWgxAGPl/FoR0PSv70dCSjL5u86NJsvu8+ymnL4GV
bkTwte9/aUf4/nGnOUO93E7LSpYeTg1fwMaDcG0tIEhBiaGpjaMJu2Un3dQlTEqfVV87SjWy4E14
mNvvfrE1cLhqCaJPAOzUPPVfwjsXt3mVFbXVKUQaTf5cVE8OeXmkRa6TWRvuvLZtgOSByP/iMhc7
yqHT+mh4junZau+bSLvj2ySbcXPNyy6NCH5c1G1Sxi1nMzANUvv7pt1iN1tdhgZ/Gv8hHi2yR8R6
5/ddj4UBVqeW+c/GeN0cl9wyIoR/LVAkU83YKz1CqbL7uZwXZxh2t4/klhUhFRn0PkgaBtXPZR4U
u7S3LW+0qwZ2itjZiJlrsYzpJ2PRPVx4YJafcuFlqew7Uj7H2dmpZxNNyXr4rwlK2w1DWXqe8vxH
b3bqhsOtejb4BRjbFqpTsU4IzTSjb2mSEacRTWZat06gYMz7nTm83t7INUuQ3al4BepOb5Q4IimU
qiJndkwxEOPIYZN8htAF+oaNKeTFe4UnPNjHZQARRO6i5yPsYj+NeWlk2fIgGod3yY9ieAcqxOu0
RTPV2yyzrJ0msO70/yGmgxBJiKgwMUy5ZlcZbji5s6m73Varei1LpPNI3KGpxF0nxDm1gbA1qFlR
Uvlul1T73PwafYN2yUZFbHuGazUppme2dK8gyeQQX+9g9v9IO68luXWlSz8RI+jNLVmmraSW3dIN
Q3tLTe89n34+6J85p4rCFGdrQneqiE4CSCSAzJVrrdwJ6qLCXti964r4pSKlE6lwxKe24s/531H5
OiUnDW76f+8il4Y3U9mOtDIWHYa7uD0jyeYvyXgKi5d8D+ci29TQMwhkMdQJzOlmhGq9zh0wSKDL
jCQJluFhjF5vD0ZuQ9R8SHEY2Lm2YVhp7AKzLeiDiNaTkBEMWsN5tRYtOt62JPN4wZmDh5BIgUfk
2hLEm7VWjlhy534CE6aN3BwtcB9eO6tQ6ET98xDazd3a9Nq3ddT3MvPSkQpGA1yGC+XWX/pIyV0y
qiybWwcuHCXVGph7AChZ+KCN+T9GNr6huBMxE8mSpySazlE0H6bxJXH1d7v9hbIobKNaResK/N7a
FjaUZxDuNVZIj2uMuG773LnQCKuKf9w5WGR2iBkinQmVnr3F71i93ZXuaBKn9OgQl5/C5tXMx1Pf
wRE07tzGJETeug7/lihlOAAktgDIsUjGBK0M0bg7PDmjDfNEWwVuiUZIHx8XMERAGObz5P3MuuwU
T/pDP1h/efocNNkecYh04LBTuBw6NDpbm42hhuM06GlcPg3qwxQbpwGlBad87K0P4WTe394aEltc
Q8irwpJMXWpb5U2seXEbFf5apfbst82iwnoWFQWasqAana6oYNGq8p39qEmtgsERwZPmdGvzZrQK
p0+MqE2eQLgF4efKOhW2P3t+o7+ll+3oGck7LX3OlZEO8m/zxJNf+6JVw7GnF6bc01GWbByDzCDK
QbA90E632Tj25CmDNUKeq3v9qTxZXezbyjlp9lqM5XZEMpcIRGzdnBqlZcVqqUNmPodpcwJ61/no
fc5HcJPTHVjRZmf/SM5duCvo8YGVmBfm9lRUlG5aPSb6aRlA/q9ZWB6G2dJ3rEhi25WVzezRnZg4
dLAhfbx8mBATjZNTaec7Xio1AiO1qJ8B6t1m2aba6WKznVDna8uzo78rarr691hDpetzYUQ47cXt
si5K7vnuSJYLUHL6MTR+Io5g/PsnGTkfwe8KzA1W443nw4e31prDSEbdeMjU4891Cdw220lk/bpT
be54V2Y2ISRZLNQaQ6jeoywOMu0hs98mpnKurSWYevMDnDjQor5o5adFvfdoqPe6+RA23cHU38DO
6bdHb6Yn+DvK8+ijtsYde/lJybr7akoB47y17gE7HIdaOYbds7sn7yFbbajghCwN8Gr4Ja4Xoqj0
aOxNKISV4cyhHmQZd8be/PePCUP0BkPcACrut8TIXGjkt4WV0gjC/MFbYdd6F/ZfTOfjvw+xBHJw
oGRVKJgIv7vwK212YOceyJ5a1gqiwY1+tH2iH9awUM4WNCkHV0jp3LYpncILmxtfXmNlyruBwRHM
A7v4PmsPyR9w19DACuWnYB23QP1dj8vq50nXc7qeSTP6ffFMJ2HlnKPT7ZHIohjIRUIzL2VSGeLu
fzF74wLtYOLQop6UoZ93f8fG+bYBWXXRuLSwuR0q89jleii6t+3sTDb1ZM+9P6ofc705zoVBweih
tV7M8eA4lV+O/74OgnX3VxsBgLFt5iQy21FNczpmnSaijyAv60MMocuOP0iEn8Uf581H9ASa5m3C
tB2WDWdES8OgcrLSbzCjHenru6sHP/PNLkFwyvHJqZbLARqA9+Z0RxrXzsYTyGJknQ7Lbv5LdgW4
/KCN93jFHHZRBJLegQegBRk1a8GsO4GJJNQ675wf8uGL3hZ8CGZXe7MHrTgu1HgoWWM0QOswO6z0
kmfhX7GLUOOz8Vz+PevQmYwnKJtP87P2Xl1OkSZomHLkrG47nHTkF9+y2ZtNuiiovrLitn1w1n8m
hQb+6q6y/Trbq07JmFxA9sLjQtIcypFt81BukOK2JhowQvWlTF2wdb2fac9K8xAuzimMEhRNDo73
sU6Oc323iIb7adzJN8hi0eU3bFY6piplFoI7bomKg+C3texgV4ZVbNLtgcfrDmQ3+WcPSMd1mPCS
dmnmlXYJ2He47ej6Q1c+TMXfqvE0jt/tcK9IIP7eb/a4MxNjxaNuS1BjrXXplRYTSx6ySUgT58hd
ojBBZ8Ntb5ElG6DCQzhA5De4CxrXI4vSOlQo+dIeno3Izr1vNCcQudwwqQNvBNlFsOJl8H7HrAgI
vw0QcgLe/rwKuEdemy2MLHWQNhKkut6pWfMAodKw/TG1vvaUpd6zt37SyvUh3bkfyUgg4CiD/MEW
VwCybtd2NTWujXyCI8/T/0mRfU6M6mhZSBdWj2UcHdrYpMK6+H0EK9G6+nbS3XGx3nkOSlf34iM2
3jSHZZJ2Fq0jqvOFMnIw0aACsPg+3eOJl51uZMSAuAlqFLg3N6OdbQgThHJxmFg/q7qdglhJnR0X
kqTHyJ6QadZ4aQkOuGsjTlq5qRulBAFHvV9MkdL255do1uj4Gf2w25k82X6H4N8RwEAcaHt9c9wk
FeUztuJkJEHZhM9enr+GbbgX1GWBFGZ5yC/JCbPrN2faYkeRl6n0L/VGe2dp46EoHleIUJpAix/z
5SlqSj+x3+jeZ/hK2umUq/ZdNyJ+9jHS9sp5soVEf4WsNF9EpN247VxNagvpDc2uRp3du06fHpOo
03bu9bIoh5sg3wazPViojV+W1Wos9WzCTj6G5zhXjmUCIijuDuik+3350DXjS+rUfxDAQcchpUYb
KLewjf/QWgcki3TdUzy6AZ0qTp3B9He+HXBkE3hpRPx+cc/TtMrUJpBAT2v7Uq+fzXiPUuwXR802
ol1a2CxRuPL2syomL/beVvZwCGkysIrqQaUhpnRWv4jEO6CAeDou3qbZs8JNBC4wpC/PddFP4DVN
n2cJfFbJg1U5b9LpGOXryTTOHcQ7WnvX6ycn2cP6y5z88qs3S54trQJ4XSw5XMPVMZpdP8y/JXnQ
Z39QW+N5AmUSzBKgfrawBBpcrKzyCL10MRzE3UAhO5Frpz9YaHBF5Co5W4BlXS/0Su/HmIW/SFBd
MDlJoGQ7WXJZAIJT8z8WNgutdNo6zz1TVmmgKyY7cOOnCvmZ2+OQW4FamKejuMBvxjFEZl4MHbvC
mZ3DSNe5eA7Py862kMVuaK//Y2UzliIJm9iz2BbF+qyH1sGbfpKeHhFZ0PVDqUb/nlcEoT2w9xTX
od9zNt5WTctsFh59Tkn5htRAMWfPAwQIFOOjP5k+SrVkwmDDpMZw7QZJG2ZlF8IMIzgIFs48b/q0
zygsvve3PX9hZTMehrpWjiDdiIf6mA/LizuKfP/D2u3BomWhWWQrSB0L2l1T7OOL+OXYWds7IQuV
w05eUndqrMDK/wLVVpvZURuPJFtuO6A0MlxYFK5zYTEpnUiJEzZSV42HUNdPi4fsmDtGd1Uff2nD
vayt1BURh0N4VWh7/rZiVVY0meCcycrW8+e4te5mu7svy6z2mzxKDhP+dM7ndO8KLN1pF4Y3ixhD
gTAnJee8LboZhmfd/Alc9E/8EVJm+BKFXM8Wa5tQiA/XECKT0DPOgD4yXsed/fIHS0YnMkUTot9v
yjRRGHcgXokZ1Db8wUjv5y/euHKqVGcv26Ool9U04Ekm8wu/rSnA+tcOYpbh2PUKcdCtka/X1js4
Fzzu7yPlodxHDy9+Vh8KH57S/OzYR2ePDEyy+UCfgG5ipLzLflEoXDhoHBmKZuWoA6RKzuM6qv9q
4gYKLVSOw6jauaRIjQHZAqxKlg3xn+vBOkM755lCu9qkLuVhbvMxqPrCOLg0YqNujTLY7aWU2oOx
EWytWM/thS/JXGuypp5um9kAdj5qD8XSBepaHvUk/ue2LckGAEyF5N4vIXf3VznlYiKLxtVrlc1H
JQxgXZTPpAvo9DiYdZjuvBX2TG2CSrdUaazQ9vekhbwrk8HX5tRvtex4e0TC9TZxGdEUcdugu1xw
Ql6vlpIvYzE4gLLbaVxItrmnJp6+3rYhichEfhqiTI/nCDoA1zbiKSqd2gImbTZIs9CX9ahG2XGt
jkanHauk+Ep3aK+83jYqmz8qlpDYQyxPT8lmzy0oRSNe7nJdA6qatd9ycomKcn/biCQSC+kZ8S4n
pQfs6npkhd06ac8746mPuiDz9JMavbceYjiBlU/rXoJScsyAqxB7igZN2HE301gsg62oK8aq8nMB
VWfyzUhDf0qLAODB7XFJJw8cKWA1wVDyWyN3XbcqDV+MK60MPwoV9UxVvwjqdlkOt01JR3VhavOm
Udacp0CNnyeU4dT+2zS9X9y37eD4Tb13fsmcHQimECSDToFc9vVyDWM95MXEsLzo/WiDSIFa8vZo
ZEkiIrwg2XBR8aYH/tpEmk2xMxmEWloG/MhruBouVLCXIMsVP+nWc1L8sMj9eeoeyl4WBxGbhkIE
1/hdB4laVoyaFG2v3ZJ/zIcZfazqIUm9Y/IHZSGqtP+1JL7kIgqOSF0MqU2za9S3daAlNsqI4awH
rpWrO94hc8RLU5vwZKxuOlcVPW5N/FoXr6ifuObD7SWTzxunMxuLvOWWjKK1Cy+vHEajmmlQQSbo
VA9lFZ2SYSdYyLyP5mpBhQRTLGIG19PWGtmQZiXsxSOsWPBdKGlxvj2UX7j4bTSH3IdXo0fKh+vT
tQmvnhS4ukVDSu53RnfUj1UVgHGJ7pz1w5S8ruV9Sj0FSZ4JAZb6Sw/PzBo0+TcUtPz0IY3uIcSP
gY3vfJhsGSHPAcUNWJAq9WYZl0Xp287luxwXBg/l5/z/wLYtm17ysqSC6Z0icG28cmqM2Rkdj0BS
LmTwNYA9eylRWbi/NLEZRhjpaLYhk/nUF+ldpD8v6RTYSEmVxdswjR5CI1R9DczG3HzsW9dvPmTV
wVqcc6VlByN+byWPbb1X/JN+E+GGVaeixAXveskXox4zlPKAyDrVs25/iJcfWto86qXxpjXMe/j7
9kBcYpS/ORlFQHHXEpjZzUTn6qqPNPHTzlO907TmVDs/BpEFKx7t4tNth5aVTUwBFcOZSUZzjF+P
blYKzY4y2k9DHX810zuuCwGSA3eJ6p6zpTv0NYmf4XlezMBNkpeym9+5vfsFTNDp9qfIwgTDBVFN
dwW0Kpvda4ZZrc8K4XUwXqx48vX5y1jD+fP+thkZAblJfo/sD09XQp/YShfBVWtNdFUcEtFDY37w
rPaHF/WPZo6aw5p8dM1Dlh3LyE/C1jlorX1327psn3K75ZIh2teJIdfGu0Ep9AaKjqfMOIerEzR9
fJqrYueQlDnQL8Zs7p0Wr3T92kpkLIYF2S7Qi2z07bRRwDaUYNSBzNWj+U/cKTvZWumwYISAd4f1
I8hfG9T0KYICxaQITyZRdHw33jfd3XGQ20asbXnIU7KQyGMlVBMf1eJhsu80dyefJgtxIIX/9ziY
uutxKPY6TLkAEyjjA+IT/r68lHRpLixsvG+Nw5h0Bt5nIyZh0PENDdKPbHiAd3fHCfbGsomlqRqi
LkNd4ml1nysozJd4J1rLXh0Xk/ULbXCxkcwxBu0ZMpR18MnVVsmps/zxUC6vhvshHnas7az+Npk6
x4o5J7pYGuXQxPUJ9ZpjY+9AFKSJBPCzAq5EIuE3+oo2LmM7StmfqkL2edZ9b9VR8nXOo0eKvF0g
dfoLAcA4L16SwaGonZ/ReTy7djH6fbZXzJcu4cXXbPaxO+txv7h4vJOMSMPPznuzNvYq53tGNh5Z
TZnmzSpDrkrtuDSflkI53g56exY259lgWn1TeFjwym/F9FipexlJeUy/mKiNrwMriq1pwIJifE4H
8xim90s6wF19JNeaTA9aPB6qIg1ceMdvj+3/4jG/anOisLndBW2CLLonBLgnPevVoBwsWw+SIRuS
oJ6LUju4arVYROFsmXwYn6eXVHPhKG5WZ4XeqTLqu0HXyuQclpDUH70+IRHtlcZed5zseAU2QAKa
5wstP5uD3tZW3TYE9qfNwgAgjh8up3BqDqPyc2dGhFdury+XljYHuTomhhstESXlLg9SG3SN95wq
H+f3PRi7T6bnazabBd45Q/tw27R0jBBeI2gMEpRkyHX4tjovV0pD0JDrhZ+khuaProcAt/HA9Ec7
+SPZvdC+MCZ+vwh/Bmqb4zADbomT9dsyRca9U87iGRqrQTPC4rFA9Xdyl3bvri+Nu/DuwpFLuse0
NoZRW2ituKDq3Id/e1x8k+ntoj9F06mN3qYkp8lx3p5W6UgvDG6e3LmlKWgAY3DppjMUAKS/38x0
t8Qa7znLOsTrzotRGutdsCDkjoFjbddxbeAsIlPMnnpNjfJh0brPtgZs6PawpKkECI7FTALOhmf7
egUn6kKLU2GmBASPEE2s/1Ml50XJfa19B2LSrxpKpnu1R5mT0grNugHIJLO12Yhhq4dF5uGkdGW0
/UtdP2hV5A/T553RiXfJdhte2tm8W9IVWfY2xc5Sfm7JDj+bQR37SQ4FVJC8KQ+q8zfc8Dbn2m3D
0vEB4hGPF4tnxWZWvTVRU2dlVr32BQyUN3+DndoZdk5qsZV/Gx0YaRNuUEBuW1TSAgQhCouekpCF
cuYQ2BAxeoc1QuJyJ1UnjfDASQAUAgJlTJuoUtGhVhYG9TvjgwMHgXuaqEm7yedZ006jqwe8nvyB
qqgzmDQTBGH2bBXfC2DGt+dV+lRz6JYjXwg2QXNF3L0IOKla2HMaMmQNNv36R2Sfmvo4DkH5V6J+
a+mXsNfZ91BVKayn1XjYS8XK0KPQ41FdgZobqZHf3i5FkrvWLOpGtRkM2T/mMvsmbXTldDe9Fulp
guBwutfmh9n7sTN06WrThiMgPaS3t+3WqhsjAhRT39Hd0ceZ5+prgigcKAHFvKsG9dQXZ4AzAk7J
Rg9680XtG39dal+wr+xRNskCMBg1wf5J8zRw3euFKD0jt+pcoESy0vXzFgnvyvuQ9JCqeVk2HdMc
cbyJugx9NNnXnakQp+dvjn9hfHO6Zn3dtkpNLRS+q0Pcah9N4+sYPVF9vl9T8003NH5cRMfqNd7j
cpBubDoSkCQFTk7/4fWwuV9FVT9QMYdapnefExd9kLfzXq+cbHJFaRlJPtK7PCevrZRV0trI6RAe
2/ExSsoHvR4YWfOxiXUOnv772mp/KUbxz+15lXnYpdlNtAy7lcr/iln93FMyjOriqISlHzrNc78M
O1tZdr5RTsOTYe8W6I3rMS62odT9ykxm9SuMchXclk6yE/9lhzbNDXShij2rb28JnZnHscJVG8+I
gsr4ylFjVuUhS48LFO1ZtaeBIBOOoSkezDEwXNHJtgmTqt5U/1M0r60mSLrvUQNjRdMh1PXi3Q25
cqpjnrzNEVpzv1uSu0bnedWvR7d2v9exuvOSl04xNW7g7lB1kFa6nuJBUXNTiVlPw2x9RfuUGWDl
nD1kjPThQWMAmj+g/4iOm6vRtKS1jgYheyKhyn0/9JmvZg6IpfEwpkdg7mYdJCXa2zuHrHR4INxF
ozGlsS1/C+ouVhH3kK8WoytIQqzZPkzhjptKRwfCGAVn+tewshmdrvV6btQDBbEkqR7dEhXxzIDl
3wvV9L5f9f7Ey8t4XGr+q3K/GlMD2T5v4g+396asiY4cJeUDkeCmNCci08XJ17dj6im8qZ7G5V2U
HdpkQk+vQZbiznGO1Xq0FOMZIqpm7Q5RGX/VzbvQfFag860EQ24f3d3+HtnkX37OxtNh3LVaSuHQ
YDnp3QDMfp0/lcqeb8kCIS2hgEuBCINm3QT6tVfKaWo4ZYrOOTret2VuHysH2J5Np2YXvXH0xm+q
P2gwF42o/7G6Cb95budLBjvkU+28FvoYuKAL1s/ObPhFsQZEyOD2XMoOFbBJpNygAuBY2ZylSze7
faTDve5ln+jOPiEF5jZxMLg7tzjpmsHUAmb1F4Rts2ZR0oWRuxAPFPM1ViAIgsWv1/cyHVIrpJUB
rkLBxvX32lEjEm792FP/rLr82Rp+kko6RevP21MmO6oQO/2PEfERF7thaYqmGUSZ2nS6YGleVfih
zHdrcSindicCSH3wwtRm1souSwY1rVDhnYwvGk3QhT0c59a8d3KEBlTz3g3nY5LuxlWpV1zY3RyQ
kKsj6gTc6inqwh89iVgrmX+stvK4qsTx29MpPbj+R+/RgXEJAMD1fLY0ZDmRUIQZ+6MZv6hzoNrv
yuLkjm/L6LsLe7y7PjtOjBrwc6T+FZHqq7jnz/new17qPTwLwVn++pDNjrdqT59MUT2vkzTQ9E+6
nfn1er49XOGC2/sjW4BGNt40Fs/r69F6GaikaMR7tCg60PdALtPe8Rrp6l2Y2Kzeso6LrYx4TdTF
b1rbOjhtd4od84cQNL49GumUXZjanFBhU5nTKEaTdK9qDQIx/lnvdS7IbdDqD48ZnY3b7mKrBq6t
CvxTq5aBq/xs3crnTP+TgfzXyGbtc68v6oH99uSuL4LrXB2fx2WvPUIaOez/GtkE96lYFjNBo+SJ
Misiaeda+ahRv17RWaqir38yIPixeLSRYdkC+HV1XEAv4AStBmis/VQ7pt9mO54mXRoXLhRBhwJC
TTj7RSgck2IaY3FBgft+8ulSGu/cuQpPCC95/5+mxKdcmJqqXNPCirkLy8/lUBym5mUBM3970sT3
/rY5qa6DobEBcm1bgpY2KYfQmICYtM6naXV/Krv9stJ0hicqvb/4VmnkuB5I4cS2WXSIVxRORE9k
PL7RzOKxRLQi6odTUvTverYp3YHPSk2aejza6IMDp4gPmRE9TXa4k8mRruHF92zWECT0GMY2qI1O
lFemF/ih6uzz7XmVRCTq6QbvdfTTSPZtgl5bjoxzwE/KYbibVTc9w/RYHeLcWfxJ3aNylHV2XZnb
BMBa96oxmlnGop5OZUu4mP7WVvWTq05fhOBDnN9nzr3SIbtSFEfYLQ+JthNPhImNJ9FxQAsLbUk2
iJjNKitzaNrlgrB9laLOCeO7pQxBq65HxBnfpfNLPP/7c+XK4GYZMztWF8iqQLTB1w1Aw1mOZli6
O1YkEezKymYXdgitmKXJsJbqFXb++qQhSkqJod6DbcqyXVeWhEtd7HfuGUPaUxyDU+J9bL/UyXQY
jOf1LrPewZl3MCtEdZ578LfDuBME/i+mwS+JlytEzJu1g4TLVbMOmt3E/pBxOkc13Ta8K8+Zlhxd
iA0gP392l/ezrb8pmj24r2Q/MnCbXjMgkN5vTW3lnAIrziDXX8fikPUPGUg3JX9/e0NKLpYU8AGG
A/GFWMrYnNtunQOmdqmaJa/wobQvofmYW2her086t73C/nnb3C+c6G/b4b/2zM0dD17kqFVHmmbj
4jSV9/FTdhe/DPlhmN6qbeYjB++Qp9Y/LjQMavQegbvvfmjW2zAPSusQTX49H7W3ylnb63OTRHxg
BmxUUZITiYRrN5uBt6JJt/DeMl/JllfuzsilG4Y+DSoNOjoqv8nnpgNrHYs00Kw9xtPnBBLq+BBZ
r0CVd3DpstZzxsLVFfgObVXexm9rPSJhkPB21DQwaF+m4qCZn/V+9ZcWIrniI9wth9x0ntwqCkb7
VM5vY+vUtMNB4bZt29/2FGrkH2TRJy34m6i4bD4o4UPj2eODoBdCZdSuD9kbWk9Pkf5tKN/n+WPj
eJQID9AqJuYn/VAP31bzLobh3Cv+QPeL2gE6HKyERyenWKiLeOKocbYuCf05M7hYy/rq7SX8pFvq
wsDm0FlbQyu9GU8Ku8+Du5ynZr433Aer+ac13a+z8TmnI+L2tpKGiguTm12spfhBPWKyzD+ZyUOU
jtSXjMNtI7IyHVsDsSuHsgNFfvEVFzNHiKq0tABoXtZoo+QkTo+Z5zknXUVCR/X6/gQuaPUjdaYW
airhedSScefckU4uvIhQVVHjh8/m+hsKe2om8qnEq/q78QUvOvJMLFUQQsYauM7L7SFLD2/2EaUW
FGV/4x0bVSOMCtRnnmhhfptZwwHJHb+b7qyxfMjezWo/7CykNApdGNxslFCt4taYyY6M/XMktAW0
PfeXTqBI6NMlQwZvmyjNklqzMhelQEECm+bfiyHQuqD8286OYVkHiIDtDElu0AKFTmoJDOUm4qd1
yrtEtPI6FkqytfmUzuvRTPNjVChBah1M9Ribe5gAWcYUpXmdnCwtn3QCbXZ506fxkEYx+kGCOrwp
tCRw5to+DHoenosB4q9+NVa4tp1za3npne4s7fvFi5Idf5VuGkDq8MeC1eV82VxfHDXvqEIx35yq
9lmr1KNmvI7WdCral3b4poVPcb5zyZY5ERz94iVGagHK7+s9MoVeb84QiD5B8+3Hzatuf729LWQV
UCga/o8F2F2uLfSLOrRuRytDPfqpWX7Xp+P8qA7j17Ia7+f+rU7hZv4clZ8iWh1WFRC4vbMzpXcz
WkbJioMAJ3uy+QSz6YhFQtfX7uuf2VjWvrNoJ1phAqWf3+ZOjvDmwYrp9Y3uukh/0Ev9bmcWRKzZ
3mXArtKdjuoa+fCNjy1pPtdRR8pU0eLPJeqDgFuO4aoEha3f6a0aqJBJWCU0pzDgzJAg3LYv21iX
5jfLjO4JE+ASK+BigcOmpv2z8fUfGnQV1AfU9mA46c4RIDtnLk2KT7o4AbQ0tZq5FtF3+F4mzkEU
zKJdwKR0YOxcMFwoVwHSvbaSlH2lLloIemjN/V6ljzU+ttNfRvRNrZ4KqzlRStp5+0q3qUGDqehX
gIV/i2rMMi+z4k5lmzodZ8lf/exRovsrKUJIf9eAJ0Y4rS/FOAW3F1G2V0U7lUBC05u2tevEo94s
Dm0fUWYLtsfE3HtGyJ7ccIEJLituX+o2azZO2oIYLtGg9p4NJfWL5PMwN/5uvVh4+3Y3XNrZnsyx
3sdKRNK0NOdD3odJYOQGNyx9WI8LoZiLZ7ZXfZOdz5c29WtP6Ve6t9ya3Naandzm8/zDrb4NaKNP
fj52f7BSnCOoJ9DvxHN+E3Ag+zXUKaXYNFSvStj49l7ThWxzcUHmH6oetCluBuPNc6s4K+nN9UPa
PSsIcyd9txMzZBrigPJAcIBc0FBu2gSNVEXpzst5VPZJr98lobsclqTqD6U3KghiGtodCDpIBcrE
C4wxHw7O1EOSazWWr7tt/S0fEc3x3EMVhWFAA5g4Vpf2OFetG4QIagZeHu2Jk8omhsOTywNfTaV+
MzHZYMRpoiIyRkttACOg6/r2uAdCk21EThM2CH3mtLVt3DcZQkBOcZI/5aRJtfG1rPbavWXOyluM
bU7PDv6zOS7mrqvNWEVPggd2oHCDLLoo6OxnYqlALe2S5kqn7cLeZqnNkleIyzsaEOZLW5insZqC
3YSebFDc36CXJCsPRcxmV8TWaJW606Epodv+krHfNcrA6nz01PY0VOmd2VV3/z5kXprcrJQ1Kl2F
1iDs79F3knsHFXrj2xakl4tLExuP81S6UNpwymlNGZ2z3U4gidV4evSaJjqX3M/hU+7Xc63SQack
NU9oA3cp4lx7QapO3euQlvnm5edsXgX5miuDYzHimDu7QLlNf1CVFSUoSAg8Oid/I6uDhDTMixEZ
Gmt81PUXbYCVTfl0e1ZlBxFEBCDnKJqiQiJGeXF5yGKrbUNNTGrlBWM5+Sk4Dc1D63rnMJfdH8Da
wHZKozdPi83qDa1RL2NpoqeB5Mg6r2dT/ZZa3+LSegjj6tAuzjHO9t5VUp8hsNIPz0kLn8lmeECE
FQWeVZQvYBdRJ+ulKqcgyU0UzT5O43o0li+FkwUOEgVVPB1CD9zc7QmWncAeYFaPnCF0i1s+AgL3
GGprKMYNlZFIfNPzWKZBP7sPi1MelV21OMnut+FpE2pNLtLA7ibErOZUVfqMKnCriObKR6c+jObb
Zc0CG8KgvQNSMj7YMmgABLILWdu2gz8sBzr2c9Y11p/07Es5/9N+r6s3616RQmbHEcgLjWSVDVRh
46hl5lDQslHKKB/N8CmzrbdL132yBrjfdO377UWTvVQ5isEOCa2/32m8Mi9xnVFY65xC99dRqw91
h9xU1qYehTrvY+4V48OUO31QgcJFr9qczhlgx/PtD5FsT3hWgPECoRIXg82om1prVW1A0UBpm2Cs
/1mHg8v9bdjriZPsTtD6JFkF5xOp9c0bokfYqJznunhqTfJHU+937n1zb3iBtkJO/bPM/uACDEQU
kVICnKjBbMJBnSbFnAjxidTmEqp+UOrkoHmi82GP70u2HVwS9UKZzSHEbaYQ9ZPJKUcrf6rCo6Km
pyzVS9+y49NUeUgoNgVZMn3Pf0Tw39y7f/FakVwAiQII+9pb9VKJIzdEacDRpvQNMnpftZDmzdAL
Y8+f8gr6/zorTiGY4TdDtNZn3Z3LT3NWxlBOT+uxNjRecbd9SXL1oCdC8L+AHxVaU9ffZE6otrkh
CiZlNBantciHIInZp86o79XrZZuVC9WvmECtdgujaDMUpqADQJ1n/Wm3y8MIgf2BV8F5VPYqzzKA
CqFVKA5ZAEM8czOsWjMSbUxK5FLadnozxk54DAGIg/2Jo6Ola8ldVVbuMaHkFyzaRFGX4HmcJ0EE
NbXdUZsQcYlzdXqc13I+qd0u4bt0NkAJ0vnpCQIS8fvFGdsbZYFMe1tQXqmqc1bVxtkqY++UVXZ+
XC0zeWeGYXl/e7VlkQOglQDMAE787e3cQay/9qChgOENbyLHeLcsf7W2WvlquEdoL7kJ2RxxsOYB
SBb0E9fj0/IEqYkSZ6/bB8t+yau9LSwZC9J1IC1/yVByh7g2UBqR268RS1xb78fkvQLtiKYFjXl3
e8ok6+SQvbJNKA6pum2hTn1Cx2amLaxTzDHjvsnd1bdmxV/0/r6Z/7ltTDJpMOxx2aHsBCOBunFb
rSy8yI41dmP5Nu2fi3JPYFVmADkDXmicf0TazaTNXZnlWspouqp2j5mhKX7f9c759jAkQcUxIAn8
JbkD1fzGtxdWfoFPrXgausw35jXQ5k8kj3ZCl3QslEOpEUE+Qznw2gHoF6OtraRB2zMpP7WUC4+k
hvUdKzI3Q8GcXBMlKNoAN4dgV8xDRQ2qojUv/O6F78LYOU2ZexflfyDISGmXzA8XNChZt11A8JQm
RrMiaaLUjfPYml3nO7FZ3CVmZBxvL5BkUJTVMCGAnSTTNs+UpnXnuFQ8NG+U/EADKzQmBqR3UJnc
tiO7alPBAIlL1lUQFW/8zSrK2oGkoHgSOZL3ivl5sP9u16fSUv1JeXSDFfrc/p3SH3bsisfs5qil
90gInQt8PZeXa9+I51AcYAbyMFV/t8TZ0Rzfe+X0OGn0Vs7Rc2W1POgfHVvZsSybWSGgRZ0eQR+I
Oa4NR4MXkm7HKcXbojchKqq+zhBM6Z9uj1Cyxbj5waILABiB8m1Yijpwd/WQlE+5/tpMz7SMafG/
bynEBBU1Dy5Z6zdVzWHlrqI6Rfk0K99K51tM0X+3U0yyh4HkCwppWGJ/r7nExezGqV39GoZFLaLb
Y+uQrseFgU0oqmp1bqFzKJ9a7xn43op+RdM+76ZUZWZ48KAMi4qZDSjhetkhVBpbW0vLJ218rF20
fbO/x+ivpPrr9qpLzZAoIsVGXgrMwLUZZdHVthmGEi1u41wcu4jR6H3g7fUtydoH6Cb6j6FfSfiL
28niZFmrVCNrP3i+4fZHDKIunrxwlHfjo7iNJlPj59bHND8kpzWyn9zOe1ghNBt/qt7Hfz1syrq/
Li3Uszker4dtrVq99DGJ8bL8Zo5fQ/u9Yr9L9jSyJFvqysrmTRDVw1RpJXWq3JsevKOVoTVQ75FH
ycoXNOUBKOUwEUqim9AL3l7/X6RdWW/cOLP9RQK0U3qV1KvbjtdM4hchi02Jkqh9/fX3MBcz6aaJ
FpIPM5h5CJDqoshiserUOSmxUZxGl7GcSTDusJa1rgt6YcfZLakbmBY/XV9ApWuoyTqolqI7Lk+l
sKIyagZm3VOq75KqDph2b3QrsV6xN0GNCVJ23ORgWZR559CNIYT3AEna9hwNIw3nstxmwLnHWbIS
ZMU2l6L7hSnptPkNUIG1B1Ozfuuy4SbNO9z/BzzQQ42/JS3f0zVKf7HFrpkU3p8diNjiejt1gFx6
0wsI1MobQtygdZbIwMTk9Y+15p2025Nm0U2NwFTlbOLPc13eM/eG96+Ne19nX2O/WllNVV0D5HOA
tyLR9X2gRi59w6GIm9kADnFpH5huBo2GOVEobS22Fc1JEtiCYD80CUVLqvZWSIVVW/PcuHQe8HIo
DLPCtzQhJmgagWE9uP3P6ytqKz7euQ1pv+AFQeeRw4YxlBEI9yLq1ituqE3gNkZubQGcJyUcDGzP
1WjjNS9Yxe5aGreb2NDI4bojqq0hsDQQhAGpGObvL78Uim0Wb3oHXGpCkMQfQ5p4oFxClcT80naH
rH/k89pDbs2m+POzna/pc9O0NWyWaBOAKB/N/KBh23bu95je7fU3f21sWnXWALfGqxE8W3h4SQfA
TJFRarYPwID51ShvoV2wB4sXco+c3f/Fep5ZknxD5jFgS8TY+ekUjmMVTs7N0t7Q7MXkBtCqolHy
588WPPDQL3eQ+CBJk6dMuUlTT3PQvmrRsdgaxvgwNnr652daWMGDFaQeolEm7Ud3zuvJyqEg3dQT
xDC0LRvC2nJ25mAELf0x98D+T+nN8Dl2DtfX9OM9AMuoLfx6YaLYLPWZ3LZKcdOgQWGbt2Oei3Sr
tV4wXXjdjAKUf2lH8jCfUj1fTDTN8lrfl/QLA1GNDSayDHiKpvvHrF8MpOCQKpufQWo4cII2hgEZ
G61aYfL6ePTxQ/A8RGkdejmYtr88IJ7WWG5TwGG3uLO6JHSWl+uurhiQkbhW4TcQty/RjiF1EPNX
tgZEVyQlcEEMEwpsg6huX7qQeVZfNARraSb2PmudbdXec/124Pds7iHAdMwnMIfOayREIlxdXqow
K5BPaOMinsnhbHagLjcYUIc28w2Sk+anqd0XabHpdC9abdorVxG6MaLzI06GtF8mZkAjZxLGEhIQ
7R5p5srF/fEqgzuiWAQoL5ItecKYxY6ZLAksZAmEMgG26QHMLsu15HzNjHD0LCDj0Qd8gzBToH0p
Jrhafjs7/V85IyAbgnIX79lLK6wxTKePl/8XIceMCfDdoMa/vrEVUx8gV8KWc8RTGR0c6fJnOcq0
tg7axuLOLoIZx7VFQnXH+p1tvjqtFdK4C5M5w8AkBUZr5VwpQ8i5eWklMyBu0rjAwfLmENnrXeE+
mdAz9vRbLTeCYoi0CvOb/avHnE1n1nsCHtJCA6O9uzpj+PHOEzRTKP/gbQeaVJm/x2tLLy5snEB7
Vzc/aNpgvuWNYdRlfdE/1kYuTUlJxERzR2M1vGbQy4zrbULv5jTbQt4hLNKo9IrAGEP+4/qnVp2+
c/+kCFPFbjfMc5GLYgKxX8ph7VoVf4EcS9DHAbwPKQOuV8mrutFLXV/Qedd1fEGyqdNHSl+ovXd3
04umrZwOVeTCdD/iPbSMMBgquZMvesXtGdZSOiRbo8I4YDxrUOskbXZwewLahh4TQ4Tk0fV1XDEs
gylJY3HHozBciOLZno5RbvyYnJ2TPSVAWFw3prrKz7yUcU4sB4iiLYCDGUovcOwX6tBg5hxMAtvr
htSBwEQ/XDxSwSYopXwE465En4b8NOP9O3bvBe3uquS2/VFqR9P6oVnQ+ow3OlTNBjCTreFUVBEV
XQq8XFF+BUu2FAfMmrDKqoB3mIpXTJSk7S1P3q97qDSBUisuHjQSsE8vw6m+gOHGms38ZDkH1t3p
41avn66bUG4N9AzEpAQK4nJi6TKdmrS2cP2A8SC5tcb3BlNlfG/VP9G2Dq8bU/pzZkw6AMvUeEss
kBvORIMuhhpAEo5rerhqI5ggACuJAx14adHsGOR0Xg8jJHkRpCSu9rlthrW9J563HyIHaG3/tSLt
PZAjGykzAQchUJJL+6iP95Z9Gp2vA3m1SFR3XogJ+ix/FFqX11dROPDBNGQnQbQEBAPGJC53hVVC
S06L8clSo592dLHsYPYaIzKKBhRMtWetddgVeHAEfxR0kaf+OmnSVgfzcjem3EPWbC8RiI+MIQC9
WR851u0IvU/cCyHkg3znIaMoOGQolq9J6yq36dkvEB/9LH0xME9NtR6/QA9H558mowHju/yIGj1h
a2Favb6/vZU2kO8mI+74GK+gBfNVyduUPWkx5pfY5+vfUXX5YEgJHKgAmCOXkU8DcdAl7Fhxcr4k
9aEkUUv+4el879BPZtdtzFrbXjf4q1En7xxQgOBjAgQpBnQvV3EyHYxU5gn6DH5jH9vRKoLOErpy
wzBi8jgrMErqLlsk3+mhn8tkAzyptve7tv80ZpUVGuVQHccu1p5LP/7GSdGjxItiglNDqIQD6hxw
DKVshBDHzuW9d8ySBgzX9uTfekbq36AhTg/XfVJ9LFA8i+IJwZtcbmnktNRaNKPzk+a1W2IBZ9ml
Yadnm8b78yks8OqD9fEXiA75pwgJZ3twcNIxc8HbcnLaKTAbsA7VgaavfCPlqwoDhIIHHWw06Apc
WtFtiMpRAWdZqBmHyzjTqPKGrzZf0tAvx28s6/Ot0eShbRcgehjmzfUFVf8ANPoxpgQQMfQlLn9A
artVW48atn8TYa54uemKbW7fJtaD90/Gg+HrdXuqHFbgCv41JwVSNuUpQAc4bahZ/mzyFyOGmJBZ
bdyCRV23MjopFu/DAQAjhwGYog6KP8nY1IHVzScArlhauPCt9iNvpzvmHRyPfZqL+J+pXGNbV7oH
3DGqbGj14C6/XM0ZxGZDmwzFKSu6iNY3QiXQB06JR1qS/cX1CqIqQdaIqSD918vlbIM2fWbORgag
Rlk321qrNnrpH8tq7TpQu/TbjLRByIKnSMF6YQborjLZDRh1QqMlMuPlmC7eml6hotSMbrPAN6Ch
SERx73IN9SQG4wQBpMwsP0/dnoFGoeHN3qYAVehhw8sdynxJ/aVr11RQVNfOuWXp2jHzBIVTtyxO
A41aJ4/0InLotOta7YhtB4G5h+uHQZW7YLTXRKEWd60p66oaucbM2ga+x2gfuAup0/Q2LdeIeFTf
79yItJzuhLoUibFNcrJPwE/HWBmNfehnu774c3gCPh0isw2cJeAwMqTKcJvS7hMHmAG3sMPBmHm4
aCBhANnjmlvKtXNB8/eLjOHDVDRZWoP0w4htaQ3uDTOWOSp172ByZy35U905wNoI9CjSP9B0Xu7H
0gLj8FzFwAl4VaD1U9Qnn3VM5mbVSixWbT9seviCvYCoJW0/lukDBvuB7EmdrbZk0Tg86nZQv3gx
33j98Hx98yndOrMmnesETFgglQOUBNn5tFlSC+DQnoRTRZKtTZDjXjencA7rZ6DKDEAzRIYkcy4b
Hc5sxOIWWlrzAp2B76AoMLsjr++KbOVgKXxDhQRtYLQA8c6XZyb9si+rsRcHud7P7QkY+MQFPbe3
8sEUexBlL9yaaNP+OsWXOyMD8IhyNKdOOhDgjhfW/dFZ1e9WnF8gUBENkYLAI1kN2ZqdZfYzbD9U
PxNqb7Tp1QWXcu++Akuw8pEUmEhRHwH4FBJQMChXSHqtxnBQk/FTYaKYaz17XrktehuBn5Qnv7VP
VvuuAdOro4ZNbe890+1dsotRykiMG4vPa79H8e7C8BRaIJimE4qHUhLW8bnjNoCWqENtkikJPA+N
Va25FdzOCb2389Dyo374Qn2QiubG2/U9+2t+SkogYB6darTjAad27MsPbGvdPNEWEAeepbsqPo7j
odZumkRDqW94QODZ0nbG668Nm6nXQ4e/jHoNGrPbycVMxI2jvcVk22e7sb/j6HKPxnGw3jieTJp5
k5q7ojt4a4NtipkwTGOIJgMQnCBBlXUom0LX+mRp+akmUZ6iJuPSfe7bIVBiSUh+Fk5Q0XmjGQt0
TIcAv2rQITJxl423QqmvXcgOyfCnsV3Lp8VafVhLCEAA8m9DnE2GU+uTOyCjBmxBM0u6mZAn7Sq7
7tbKxYo4g/qMyNcRZNDbEsfpLCvqjbi1nQZDDP5TMh6H5AfhX6GtHJQWCyHz1YzLzdTST/431rx1
xVuSDk+92QQIr1AT3A9NvJKlKUKRqBcB0ow+GzB70u8Z8YkIQA+CsCsLu7x/7xdztzDyOFZrV6LK
FPgegadFiUywel66PsTpEteC7KxIs8hLDqbDgnJioc/Xuhi/5OCkj4n5fySdQH0hUsitQ5Q7NT72
EJRMTS/KYz/U8u+ax0OHOndk+tnumIMnyzxsPat7SuI2SuJ9Zw1bigoNlhoNTQ0afffXj6vK/1+I
VVTnBPhJWmqmeW5TLSD4WZovRryFQIVbfZ3WcIOKoI+DBVw0MlPgVuV6zIwhOVSRMeOLQqC3VAG6
hkH8eN0TpQ0EYNDQWh7GHKzLL+k2QFuAqhE1H/PZWU4FLUCdvBJbVaslQLH/2pBi26znRVw3sIFi
RWAjXWPZFrs4SOc1pL3i5HsAIOLqR+8QHTzpu+AIDJWboFeflnd2CkZfMEFfXy/VoT+3IP787NDH
PsAbRQEL87LXJ7Tu/C1m+Sw9ADgFSgp/YQzNO1QhUFkBg8qlMcKRJJJeNEJfNfTJAxcSzY7+rJPH
di2YKx6wCOUgyhRtEXTLpW9Umpx6CweuguftJ2K3Tz7V73IXRTiPuc8G5C0BBQfyppjer/uo2BwX
hsUGPVtQyO1WeVrhKJl0ilrbRJGnhcCIE9h6sxIgVT4i2wABMbR3BZb00hS1F8hQD+BdWHC1L8bB
H39Wn0BCZrxYehvmrrm97pqCvgijFL8NygkVXj19lne4IeKyNu4d0tEt5DCyOzp1IPlverZtcrML
+szQwhnSLqGFpkPoTxDDTDFuGYxDOmznuE2eizFPXSArHV5uTQyvb8EhO60gB1TP4YufKz0/LJBC
QPgFxBBeYZ0S/yWp03sW+xsrvklB+Y0CHito1E9z4Dl/nkaDRBhpF/Cq2NMyaiEDpDIzE6yUk/FN
Z0CDzPju6aixu9pKwDNFRJMuFME2iRvSA0sEAMWXuyDmvCaVibsLRNjbqd54rAsmx4tA4rC32hur
uKGgFkZhOGw9voMQgEG2vP7B030X+5Fe7Xw3LCcUesCyM3cB86svVr8Gc1JA1bF1/vuVH1gDurml
eVyC8LAtNkP7FW/bYJ4/DVa/1UDeAQjNP8m4fOHNoR3urD5bud8UUQ5oIAjwAG0HDhq5r2culVYn
GWChuZjPfHBjMKBDxxT6xzS2IqAO/kd70s7LqzHTlhHfpEtPcW4GFsQwqH+ouiIYUAHW/socmqWg
+EER4dfb5CzmpFoCXQeCxQV1QqB5L5rVBi4QORpI4jTzuaftSiD/JeD8YdP9mqMRUHxchpebrkIw
484MMkJnROl/yIClZBA6t7pjo7lRhaFmi+9n/tKwZp+P+jaNSejVy0sxx4fYeCyWE3TDQNbCPnXl
tvS31PI+Xw9WqjgsZKVwewoCILlf57k1JU1qIw4PA5p0GtRxTdJtK3PeuIs1rwAUVaEYSy+WH9kd
OoSX65FUpDdL8H2dsrLc2LkF6lcc9uKtsOh9DUWYtjXfFu7ur/uoSHbENwd+RDDE4DtcWu06juE+
ADgwh/esEQ61kT1Zvly3oVxH4I0FKBLQJfldW+o1IP41kjbCvnWdKwBngqUhXaMYU9lB7onBW9Es
BEnopS9xQZv/J7cw2bGCBpBuUWiXbV269lJXxYJzQ1K81MzW4tRF9tYmEGSr6fPkPYCCb7C73dTE
G6ulu+srKJI0+axgJhVibKgLAB8l7Q10OMuh+wXOiF8mat9y+1YfwsojxwKqYH9hCwQUGKkTWkcy
jU6pjwPtDKDlvNQG99TYb0owNVT+XZelezC9rvGoKO9Y9Pb/MyhtwSbu8rlwAXeByvWibfPEfjH0
76Aci8o+hOgvJGCiGMccLCnXPVWBGiCqhp4/9LJQrJIfUmBvcVpmA6jVEJ/uB00Aitp6gQRib6NG
62k77sb5Dc9qeuO69bRh3vCQGBTCOLXp3BqYt1iJiqrjCG0EW0zbgB5HLrm0ZEj8Oh+BMmqBTvPf
PehN0bWkT7niqHmLcgD+ByTv5UGpO+IOvWWgw2uPdyO4pcuJRM5QHA3q4v/dzkz9qNXso9M/ZN2y
/ZtlF20GINcQ6GzpScIXi5NpJMjhaQ4S39gconpO840OyZTAHushRFTqQjvjccT6yQNadOJh5+Ih
NvSVdhJawitbQbnugIWjGuCCe1t+JenFVOapI/r8fR5kjEBn6TXr14hxVMcYXxZi69jt4G2WXhSe
z9u+HAXrQltHC/qNG51VfhCnPdvVfXHXFis5pMogyhHYR4LHApfs5Yf2XVCoDANAxi1zb4vxq6Ef
UR+zl+boptnh+mcVP16OUee2pE21+G48LQKi2iaC49+MtQ2dbbJyXyn3LtHRgQa1CoiE5YHF0vby
kfo4s8yvqy3G09gmSbx4i+lfkPLP47R39H7eWJPBN26++EbAedycZq9wd9cdVt0CAkwKyjGUoPE9
LxfXKpvZHXIgveylAhGJ0OSioOvZDjSbwtxKOrCe+c9j2g0rQUJ1zyFDwxwqoPcED4RLw5zWkA2L
sdKD9d6g5Onbt23PIu/PFZBx14BcRhCMG0Lh+dIOVIDayY7h4NAtyD88O9uj0lpH3UzX3tpKlzB/
Cpkl8KLiUXVpah7AktpWuHQcKw2cprvNIBaaZO94ma9EH9VJR+kMY1CC+hRR/9KSXdnx2PbYP0Xz
iFGQIAWDrFnMfxFPQApqgfoEOwNVwUsrmMZoeT2g4VIigb5FJv/SWQnZLz6NV65r1cohfUPV0fwF
mZCOuFkmPnU8dFuYCOd1QMq7Kf/hJCsvYeWynZmRTve88AFSeRjmRzvHTN/p6AT+GtpY6Yqo16J8
LlTEpE8zlVbW/cKXQGUxiavI9g4EnMVJ8e36wVX68tuO/JRDu4M3Hsf1l7aN0CRJwBdYZSvRQRUO
8ZpG80jwQDnysDgCU5XhIkE4NCyMXxZRjM123Q/1ev02If787M02zhrXOg6QTBXveOxFtnkPCLb+
FyA/5Oy/zUh72UNq1pgNPMnjAzdeev/QxG/XPVlbLCmUTk3TlxRY3JOReIFW1yHVyUrQVH/0315I
myvOk16za8ENZJAyTJsk8gDTBXHW3wQYH8kNrlwoJqFxdvlVgA70KYlhqLezrWV+s7LqYHjv1xdM
9enR9cToPogVUJEQC3r26Us34TQbgSvAcfTJa+toQTJV0cS6lW0slkW+1cUkM96lPpBscrhM3WqO
Fx9z+i4yw/whHb4ZPnpsRZho/zQT3RjTH6cswOkBVgD0Cf5F6nLpWZ2h5UtGHM5scg9kvl+8NtAh
Oleb2WFsvv7pMmKmBrRmv5gjUNeRvlU21ZjV4+i4thwk6u9zearGV4r52+tmPi4iyHuQaQNBCkbK
D4JgekkK32/QQh7tberqkM8uts1Q4e6ZQ0LdEMEdWhbz/rpVRaokOIPAdQCiD6jmykPFjjXOY5Gg
gA3+EJbuHOvdGmMWALwRapiBzOwsmNIyzJb5pK/p7H08brCNch0OHPhzMIpy+RnTXEftJEdTAPfe
obLA1TNOwMOvbc+P5+DSjBQC7TLtbK/CfCBIjANWQDMVZSvj0fW219dSxLjLY3BpR4qBrlMbfMFk
yckbi01WA1423o5WF07z86ivscOr1w59PcBeIN4lq9kY9cKYNiZIhvinPP9ktB1Gu/544Fw4BKVt
wCzFM1AKh7PeLJVnUNwdTH+0aj/wuvrWHNeqfGpX/jPjStlJPWhxoesw4+Jdlbe3lfHgkp/Xv41q
DyDcgtDUBu4E2ePlVutdoo8JiLFOOtvr39pXv6cY3H/734xI69W1oz3kFowU1hC446NRgJjPzsLV
fp0qVriY0UfFHy0ZUDdfelPDnWoQs4Sj2MrZYQKIYHgbDedINIz9FWaYF8XK3ahaQeD98CA3AfX4
QDpkNC6ZFkFZSZge4JavPLpNBxaBUfX6Kqq2w7kh6RhZ7miOZtGittTmYYbHaPoTTYkVb5RG0B4m
oMlHVixrSvvOgmE5YcRMwJJfvHXmbjVVVdiA4hIKKB7+K2B3l1+ptaDzorc6mOJshlbIESChoMAj
6fpyKb6LgZ66YBHUcQXLPJgNRLkxggmUGB+1B3cqI6/1AOf7ujpfKtIFKbzBkJCuAT4EM93SposH
r+caAZaq6yfhDtpBK3mEIoAKWBOGWPGeBImBdH7AVNOwsQK8DmjLDHPcyL3CPL2tfbpt18gtVR/n
P1ti6S4/zjS72cB0fBye+5uRbTrbXmdGVRsRIjSiQQhWmUsjNE+MIa6QGLUu6U4grc23WjPoKNwN
dOXyUZpCpAZYBSUcwOIvTTGOyQBzyLkgB+m6IkIGnjZrjwmVEUCmMdMvmkCYwL00kmJcyeo4CHJo
+tDV4G3uugBUaH/8LkY/BbRjgogH+jVyIbsjzJ4zwfYDThUbzbr86PXv1w+N0hFUK0BmBRkXvMAv
HcmYpuuVBRNptYQa5EwKwfTprEQy1dF0RAkK1zNAlXJPg3GjiHOUfPCcgEpxagFU9gAFHMLSlRVT
HRxwcwFQhPMjKKsu3SFDW9t5ZvKTTx8x4deCIkBQ0OiYXgZJ7ub62qm8Ei4h48cH8uWAkxO8Xkjj
g1Uo5QdmsxBbzYDCdrKs4XoVbpliOgb1VrgFFPSlW5j1BkV4hcmHJYcKcH8w+H7R032ROyABWKld
KLy6sCXtCH12PS3RYGs82nMadXrYgpp87UOprCDAocqKgA06Rcmjxmy1ElTkwKN2nAa1RtOgq38s
yMsjohfxypdSIA3BXXZmTnJqmVmSEQGX11/bBDoL7WNbNFsb9aWu2dn1szP9RP/QmoOCbT2KqWUw
qbXjyUdPDCck0ue9trYCipN38ZOkRKygJSuYjxVIhhtQYC3jp2StXam4qGAChLDo8OEykTsXS95Y
/uKJ8YS5CDL6aDQv10+A2offBqSbsMyhJ5MIAwTiFWDV5s396G//NxvCybPHe40Z4bnVMHnQe08D
fRm9OGiLlfikmCMU++O3I8LRMyNGbw8M84pYKcftQxCqdk8gABO0DRMNJ4yTfLIqCv4nF4ogS56V
ICnXjW1qd9mhm/w8YInphD1EJh+vO7/2BaVjQgvqkUwssOc98fmnNnz/3/5+6VykejfbMRQmTij+
b3ynvemhXPQXJlAtQLqEJFOX6+8DgBJUywSXHPpVZnKc2rWTpFykMwvSIg1Wykk8gzyw7BvM/OtQ
hthd90G5z5GGASwp8lc5fbEW2lNXW8Blyb6l01HnryDlum5C/EgpqYRi0m8TkhOzNUGts4GJvgIv
VRX25lZ/mlHOuW5GtVao4WCuE4UO/wO7i623A6t7MbjRf9O713Z1JFe1VGcGZHaXOe5HQ0+Rhft2
tdPG/rZw9VtGs/frfqyZkZ8UbkbZCBnbkz2QoCO3RqKFa0XQlbWyzcugMI+2pU2LCVcgk2t4z6b3
87oTqm8OBjsxgWQKER7p9PGhd/RBrBUfzT2IzN5c7a4iGB7rljUIrdIX9I8BfMSA4Qe5DIPbJEl0
+NJWnydomJTOGvW2uK/kDSymd/+1IH0RrXL8SRC8nuKlfudgXAwwglDW7TOxv0zZ7UKSNYtrPknf
pymGpSem8CmHXHb+kvdr14L4zR99sgSdj42qvi8dyr5gRm2NREzZ5UPUGMmbbzbRkgndXjeEqhDo
WCK2OF+gG3XQ47+oo2EKAaBqYJIhJyeDS/hcLfOEkUakfdUYxElyrAf7SPjnZbR3jY42//X9qF7Q
3/akWxAc7UjdXdyCg/PCqrdheLj+9ysPreD4x6MZ6ngylMHpwSCLYgDoc7WtA1rRWb/JV9VuxKH5
8M3Eww/8T0JQR9oVFkXCXxKKuaCZfa/zJVgwM+a2+9y0o7VimgKga4OzG7hTzIuhNCgXjY2sp2OX
4rE55gOGi+yZAm9Il/3izUNoOFoc6hi9evI6zDckVsm2rK0fKsa+Dp7WhRgBwOghpRSyAMzfZ8D2
YDKrAmeP309rbwjl4uNF7IlfjItGyjenvLRJU3DcwzSG5IHowTvBtEYdcM0KEAfySA8Ip22NJrBS
99/n6mVo7vrmLy5jzPiCgBnFN8BvpUBj87JkXtLwU+zFd5g5S0F/pSfgelgDrinDs4/MGehZzMTI
j0kgVetF48jNR7vZGlMa8MQAoDjeAL17/WAoypimeAeJwXY8j+WLQGcdJhI6bCPSAShLt94YefFP
bf4xemyPju5M1joOqqN+blHaDbk3j0vVgg3Z07Ug8z/Hq4oAaz7JNayhGptCgwUNKJNmuK9BPtW5
x9ozg7Y52d0mY1+vr6LKJ9G7wUgVmin4R7qviwK8lYvNTxV5sximxdjmugHV5sYDHFxoCMquLzcr
295wGakQWkA3Xnwled2ELimSExug0HLdlILsABA/wO0gv/T/LG+XzhCrizttwUFyFkzllw8t17eU
pRvdPFW68bAIjljnrfDWkmmVj3AO/VjUnEB7KP787CVUs5JUbYIxRlLPm4oloZ++sWVl9E1hBGOo
mBUB5xSSEVm8iyRsnMwE6F3i5O5TU9Fpa03WdKy6IV67wxV5CS5w4H9ESQiijtIbtUqbfqSCXbdM
422dpJ+sBKgjs4uWejeRY1xOCNT6CL6RFxOzkMQfHoD3C/itBx7qLjOKwPRT9EjifoXyQRFeLn6Y
2M5nK+2OA9hAfPQ5DcP/mkAXJkUr1U3ZnpGV8KKAbgKmcbYG0kftZk4SpwdePevnLVQY6gR0CC+9
BzJs65Nh7ePq5E555KabKWPHZVkDaqpdBYoIHN84QDIfVukMeh7jJXjKeBvM9N3MMMjpHMz8y/VT
o9xXqPH/a0eKaihkz+BgRA+3GOf4UzcWxcFJ52eMxa5RPygtgcwCU+JCIE2Gs3nOojljBZJhC3hp
BxpfUKIuJ3d73R/FkDM+3JkZKaQNNRC1lQnVRHcJMeCXQuFVDxYebxdj+J4NNmJAvQEO6Hag9p1e
jlvidzvbnKqg0JeNR/tQH9dYexUJFpBuAL+LURtA+aQDBU24ckZ/BAdK99I9+C6i3Jle3KZ+KPT+
8+RNayTjSoNA+uOyFxVqWb9tisc6cTVMeFEMrZROpC9B+bXPxihbmyVTxoozS9I5gVg0qtc1LM3z
s2k8aywLDCiXuh4qgfNWG59XPq/ixgKgGAxWAKWgtCB7xjKfJTVDo3xk+hLqdcE2TjUmUW7pNOym
PA6mOusiI4mnAOw6w4EPtN7bFdh8lyT7HlfdFCVN5a1cPsrNjVEtMd6CAWiZQM4bzWlwhO5ly4/A
5gb10gRm/3TdeUVMAGwbRweKRqBHkvmRQNo1VMzAnAObGz+y54devLJp9ZCgWr+5bkuxzr8EGVAJ
FQI7MmCZxzA/VYgLDrdem6bbJ327MhKk0BjAkwO9UgwUo44DM5fhnJXDoBMOcEW31AfouATxgHTf
BQdoFnITDdz6c5l9XooyAK7qqzmykE5TRFA8HI0y5DNKzt3ab1J8yIvfJL2FALtHkd3zMGGeWV+W
dNnn6ITZRQru5GCcngrTCbgxREN31zQt9pr+jZnlq404k9npykWsOMUXv0UKG13MzFmnADfQJLcP
wAKTQM/m6kj6Kg7yRSu2U7GMK28F5YeHAJvAbCB4eNJH4WlSjd2Ij1I7rA2rpEWya+jL4fr2UiVr
EFT6bUbybUxbP/cq+FaMLxCKCkwkFXrz7tH3WPfCBhNoCbH2Wr06k6H2zwP+E8mUjgnfy01XlUm9
LDZobbXUMdFVm7pNnqdAHledASWLwVggCuM3/zAICB+qftLu8B7NNppW09DQYhZ6rO2DksXxSsqh
3Hnm7x8mrYjbt3OM8w2Yic4hLFBH8/T2FyNMOHJnRsTqnGVQo51ZbeNh2XtKN5SSoJ/f2wRYWy/5
84h4YUkEszNLXZuNGLEBy/nUH2vMt7vxwcvXWLKUJwQpNzQKAWXCE/fSSNbXqL4I+E/H4tDptzik
rP3u50defru+YZXb5rclmX7BLLoF3wUB3iDjcekfWequHAnxW6UqDAow//kit55oMTDWMfhiAPuc
GccCoqMFuWf6s7hMBLcCRl+vO6VePswDYTYb+A+58OOWUG5PZiBZFkyA75Y2pg9tEe+oHwdFP6ZI
i3r2ct2kcpc7eFagZubjFpOOX2k2HN8L6Vltf83AIugyIBPXsAaKgWNs8zMrUhRfXG+eisnFa2lM
TvYUliwaeR5Mto7BkQlTiHYbaEv71CNpGL0mCcasDaB1CcKHqTr6RbsBWVQwOjS0mymy0KHunIj3
MR6v/RMx+NrssSKLwu8V/R5g+jGNLa3KMA2ivYvfm1ZJ4IJ1Zkx+WNYx1790ty5Ze1sov4GLBAJi
MAL7IwWBtGNwpRc5lNfc6rwfd11vQjhv9Fca42uGxJ+fxYCBTHpXlLhM0WsKHfJAOmSHdF7ZxSoc
qg0MKq4riCoYcOzSDLRyPZ81MFPzo1Hz0OCHjPchCGBweHjqRrTbPBG+lmQrQwIe/b/Gd4E7Eqfr
zLsyL6oW2QLGd80Hm9BbMvgrV4JyW5xZkB5nOcEYm425iFPvl8FkkcBM9deU3kAfLg+85DTZa+mP
2GgfgtCZRSmgzjxOq1nANvNE24PXAxNxwwZ8GMjHaNAm/t4dD8zQoyXJ/2nr+Pl6cLi+oiB/u1xR
Zpu5nhH427j8YHbFvqxXyijKFPo//yCHfGkB06VICQT3Sj1aQb/QewyhfupsN7DZGkxQvS2BDwSb
NeqUHxQ4hlQrxyWDrbLuw4YNu6F0o2ReDiDCgDKYNYYoXz81fv+UNMkp6ddgasrVBB8bajGgsyEy
94Y3akQzBNKznfM2MIG/fOR1M32//s1UQBHUvdA1AiGTYICTTp8PDgkrZ5gWQ8UkXNCjmAojWhxk
zNQMy+oGrf8OwhH20R6f027ZZIMOhdtk32VWgEb3djbqQ8MM8EKkpzFxv13/eapFOP91UhpSdbxg
6YRfp0MLhLYeBnE+X7egurcNiBQIGLqHdEMKA1YPptqqBri1yA8UyrEsrbfDiOnwPS5BvGWGPbdZ
dN2m6uI+tykFhsz1eIlpeqw5/cYGO6RZHxbVc4zlzNr367aU+xhzcADvoYWAGXEpMR3svGEEUion
Yn0uAHwoav9Q0ulrNjggXnVv7WFjNCD9SpzXNCvXchQFGxWgYmfmxRc+C7NeyZLCozOI04cAxD3Z
Dk0Z4K/r3VDrt133SLUkmlwAjpqbGpVlPiZD0ODhBCbHKOmbLcAnWx8pxhIvoc21lRCtfMiArwPz
5UK6AcDGy5+XZa7VlD7eE2Wdh3mchEP7aDhlWFD9sfWMsInjDXjgYtCxrXwXse5yrD63LMUyI28x
2WzqGDMblyDFPHcy3vHubare6unN+j/S3mxJbiOJtv0imGEeXoEcasgiWZzU4guMlCjMCMzT198V
vHa6K5E4CaOOmbpf1F2eEfDw8HDfe7ux+GpJX7x+VshttNA8tntH//+ydsDk6LkiS7cW21H1CN0A
aBiXXq0Cp34VbilhPsEwL8Gig4Tziqeoe26S4eH+2jf9n7epVGKgO78uqHWFNQ5DNMrp3fqlsMqz
yaiQXjS+47bnGnL5fXNbeYx8Cv8fcysXzDUYaokcuJJHH2FFnZX41fs3QEzaS/8zsoqjS9LYGgKr
PEwNZG5q76XRvmvFU+FB70LN+/6KNjcQyO8vwQfAFKsz7YqxBpSN7+iNFyTjsbHSIFW/VZQYlmTn
htiztdo9iMtu2cgXd1Ie05ZHRftjVvyeFNw2673ZeVsXPHON/7uw1S5W2UTEl8biYjgpzpOr6SdA
SkHOWbi/hdtx8Y2p1dViJIMaqYrO4xO100Y8Z/pzaEFKT0UwOz9Iz4YUBF59qaphJ4vZ9Edo0zx6
5VjWtdzqoqAh55WERM2Ng44xD0kdjNWOkc17jScCoGDyB7oQ14HNzT2hdT07CWfy7EZPbVocsoFQ
G5664XOvN36nqcH9Pd38em9sSld6E+sdu2LkwIhNr3ks9G+Ml/AhxZzhoH38F4bYOjqFDrfLr8j2
xhAocRcJiJoLNJ/ms5iHgSSlWlCkijy/68VOXr35wZily5xb2VRaS/7FXdTU3cgVmqMxASN4SJDe
2ZOn+ZVp3VwIQG7IOE0yzrV2na2mg+jkFJPRyw+d2/aPoUOTxaq0oOhd1MRyxI6Y9b78lbY5iiux
P2gnFMAeFqRQZnevJr75MT2uRmbBkTb8Kv++2eOmU/O+9/DSpn9Xt8Xiu6L3TXM5GilX9P3vubXB
SGxTVJB6lfRirx0nshDuCnU5KET/x8TUMHwZdk+8DFTr/X1rZOWdSG50bTJZkM3i6sBMtAJww/1l
bIXKtxZWeZ02pqPexXB7R5EHev+3Npzt2PA7GkQ6gPz7xra+DwJwct4NDQvgRdd7Nnu8JiOSK1rK
IqhLNI2m+bGN0TbjNNw3tfl5YN0bCF6Cy9L1a1MVjWGSABfSrZ0GjX4oW/eAANf/m5HVnVY4KBjF
NptneV/KofWT5JhD7/9/M7K6zMxQG53EcOA1Dk+uogV2+aI0eydHfuYbRwM/J+fIkVitlYmXPk0t
b4FQMNj1Z4pwQbNkX/refJp09dyK6q8o9nbWtel5AMx+aeYwyGTlDIM+KJnBU+6SJPXFsuloG49J
RdMBeBalsPubuHmQYEMjOUXPjHi/cgfDDOu2Q71CUzsuS9UZz25qVDuXyabToWArNXeAUa+dbiiM
MlamArpA5pWBFOMPTLvXuDDH8nx/QZtHCS6tFN6R/KNV2WRSUs9qVJgJHgzsyvzaxNFp6jPfSXdE
3LbX9F9D6xZgB7bKCQXo9oqx3M0wHb3xS7arI7SznDX7EMlrHjUL7H/LCdEfdX807oc4r4+FHR3v
b9yWJyBmDLKFMhqKHOvX0yzy1kR46RJ1C0AH2+yzv4St7Dnclneb3L2/FG1A3K7M5INh9r3N9TDO
w/OscAdWUfUz7rWPJiOyYM98ur+srQ0kpCJpAHkLPNzKwSFxR1GtQp6pmyYo3Z8pk+0jpT2V4+t9
Q1s0DBb1P0ureFQ4YCdHtUWexRVuoM8Ixjpea722pot+uepmQTU33aMZZQPgUe9nb4dR0BuqEqBy
dEmV2g5aFAD/xXl4+6tW0URJ0oRJm5yHyvjquH9r6nd6MnHR/4sTzrQ4KVMNdZHJ6ddxRB/LgvlO
HXGEcQ129yTD/dhFO9FqKxpDWZTDem1Gv6wTYTt3GcOlwzPQBYLALsOje/HN6eqnVleOaU9hNNkb
Nr7lP5wJ4KBIheFFq6d9Y0Vd6c7gtEW/GH48fNANN9D6XPWnfi9M7tnSrzcRqEjnWhKFTqP+P2Vy
7PP0EPFiD8PlcN9Zt04hVTLIePT6dRSfri2R2ghVmRkgYujTJbW0S5gqR9QHznlun6o822mfbz1g
QIkgFg/20NTX6bCpNWZVdGAP58IrfLu337UTurHec2zJaQZn/l9P3mTvROgNGVmw2nKsAaBtRCnX
T2szzu1JiWHvWDFln7h7DZP2fckrvnCNs2FR8FzKoBDpi1qPz/YS+snY/ovw4zGXkukzUPiQILze
aH1Ok1l3oPd4c/001s4fRWoEVTY8OPVei2LTeyj8ghXk04IWuTaFT2ZCs8Dhlqh8TN74zgH2M8zW
i7ubHG+YkvN7TDQj0WFg/Me1qRIpIs9j+uTFLb+6zRI0TGupS4em75f7frppiKcaSEskH4DeXxvS
tcpCsJgvWGsvzGH4UBb/lPOTYju//ypEVwKsIlVzNFnXaGmrdTPqVuB9TUV9jAAsFWp7/jdMrCsr
q1NXm1PcuoMA40tdKXVeE2Z4pmJP1XMjSF5ZWUURY+niKpbg22FQ3g+grWzlk650sktVdskhdLqd
2L91zrAID4j5HfIOWH2lah5HK6kk1tyxe59ZbihqvtrW1xmxG7U6ikb4Ihr8Wv0jGiMfKPnjfS/Z
SMUsnIOKOARjzvvK84VXKsMoVM65OflV8Q8vAVPs1GD2bKzeg61NY0HvsVGYyNA7r4Zr+tbvy5VJ
7SDaCTzTuXPWKIAkz2mIVTDAU/0fp6RW0LymiNbd362tM6WjqE9AZvQksP3rM9UvtTrUIheXJTHF
uZ/tyg8L42el1u9RWGh2bppNa4xjhzxJAw5zK2uIrlroqwLJjpbHBr33qK4/9UZ8KMt+Z2Fbn0jn
eqHKQenFWwOza1WvKjtUyotdi2MZdk/UVV+ywfh4f/+kN6+ehDCa/mdmdb50t51Ky0jFZRxyZnb+
09d7IlLbC0EBQuoK8mqSe/qmXNO3MTpSfSZYyFcM2N4Xdfjn/iI2bmRJy/qviZUTOFPnLgm0mosG
04hZFEPje91CX/mYJdOzM5kHpa6elcL+et/uVpZMIRM4O2MdwH2tcUJVSULVORZ8V9EYZ69iNlqV
GL2fhF1J1HUJVyQn52nSra+j4cA1qpwgK1MDqXrHfKTbJgetzwj/3P9hW34K5wpdWH6UJP9c73nV
jPHoUYq86PV8RqSfBH45zcaLWPaKPVtgS/Qo0RGRqRDXmvz8bz7vpA0tSTR+qqXW4+zWpyV7NGr3
6Ixe4HaBSvduTLwHSPFB9MHrrFPojIdZJB9Gdwr05pNt7sFQtlwajiCjPlk+5cHVxdTMEDmjRIhL
WVu17zZmFMRm+PvKu7wt31hZHZxmHHUxGPjcNLUNMaexAp1xJb4bztXp/tfcvJK4k+C7GExwp7px
vceGEHqiLaWggPKPU2vBCICnSmTnbVQh+z9X2sOkP88luErPeUTweSfsbR1h3ilot0JTJkVa7eg8
lnXR9TU72iqHJD8vTXiIp520es/IakOtqYBh6TTiIgD1kE+4c+0jVn1/KzeN8Hhm/hCyRFSPr3fS
U8PWyJ0JI/Erb9ygbl7K4fenm3PdST4C17ccGr9KKL2xWARXeHWpolb4Tv5SDelP3YLYkv+b6w/Y
CfKzPBaRh5WB4M3pa9Oot7uurhh1xvikUvkx639pRfLMwbq/cdLFVvcE0duENUg8QeHQuDY0p2qi
tFnHPDeTodxepZyULnpyHVLldDxYxR/3zW18pytz8oy/WZfThQV1nVZc3H72Q/Fdy2hs7E653LLC
cDzZ2XBJVNagwXAqagaHqvg1SMiya8/RQ2JlO+SiLcoPQ9N5w/B9TAgx8le8WUuoxnj0VFWXVnHP
o2d+iKMvVZ+82LCglrY6CPEdAGFQpo3fhsUZLAEzwbsdx98Iiqzy1xQ1OKcgCq5/BKjlMk/6trq4
onoUTfNU7qngbngIVBRVjomnAkvz69oCZfI+79O8ujQMfajDd7F5jtC/NIrYD5kzc98/NpZD8ZUr
n8aMwVjg1XIcZiO4Tj5XPPU1Yzng/fU3K455gty3s7Uo2rgM1IKqAAZpFZRGsw+XZdaJF16XMzJB
Lx/tsUxPAwMG/bCCkeIu8d4g843FkVvS0mB1CAO6q0Nd0GgaB7RGLlZeHTOp6d+m+r9gULJ1TPo2
JZEHbvv15+o011K8yatAbHvuuauU7CmJPeXJFFO7cwI2NlF+JTSgyJkda60DVjZqT5GS+n/C/+A0
WYPxZNZ94tuLbZzKkoFEjuiMnUfw1iZikKoQUp7oc682ceq8XinCskb9t/muxBKY64Xn+96xET+A
GsObpPIER2cNrU5CS22m2KzRxX9xIT03XgVn+F8IRsBzRVGWESG6xzTA1ZcaZr11x6ThOkkf3KX5
WaT/hkSHtAHMBZcvJZv/1zaMTrOa3qiaSzLY58hRDlodHfs+fLi/YXLTr28RFoHmNw0h8mWE1K7N
lKJpEeWNeK3Z0aUxv9nMWGyKzh+SPcGlPUvrTUurnGsxFiC1Pznpn0UIFcR+nyl/3l/QrZexIA4Q
n4YXCOf1ekEVsgFRz11/UTImUTiHMrMP9y3c+hg5LGKS3O1EPBTHri3Qnp27ysZCE54dBpZ23Vc3
3jmgmzYofMkhwnycNXpVrUuqbJHD5d68uslXxNPQ476/jK2NAjD6XxMrB7P0po3qyebLu7NfDnIW
8n0Dtx8cRQVOu3QtovXatcxSjefc1MQla5kEFdtqz/DMihZnVaXBpIzLTp1oz97qy0dlaU4qvZiL
LUIjcM06fJwK5c9SBRVnNEWzU7G5feLK5UEshYDACAld7u+bJKIIlbjsjQU3UIzxUDJYxDe5E7Sx
OerD37XRHSZNKH44jztH9jZ4S8NSpJ+rlhkH0nfeGB7CJXGMkIwZzEDB4IoyYkDsC4PsgiR7vf8J
t9Yoa6NSAREKwVqbEPJE2pc6l63nNJcCORLGMYbolLrFSUf/WbiOb+9d8Ld+KcXO5aQIEmjQzKt9
FZkwuPDU9mIYPzvzpd2bP7CxfVd/f7V9pZ46zK/l749TwgPxXein0XuR+Jm7s3kb/kjsZtu4jQCq
rAmsUtXIMxa9JcH7e8zf4QtMdEHbdS/z2lyQNINeIHfeWue3KFrLWaawvcS29VA5UK0/94oIlnp4
yq2dnofcnOvrgo9D5RBtT+am3GBgBTLgi64mHddF4guY8mZMZrkTwjeNoLkr61OSPr5KJRuhLJFr
YiRiv0T6dehPefv1tz2bSQT/s7HKjRUNmQoGmHZw1NXAzdOnGmQdkyMPc6Ie4+qnMSJp3unJTva6
6dxMRkR+81eesnK+ZjBDe56LDs70x7J8Hce92t6m0/GyMfjz1ELWk+ZyV8BWEW13UesP+RTyXp8O
RKRJ14/3N3BjJfS+HFpOsqKD8Nt1FGrKWjWYkdNfEpitR4NZS49tl3g7MX3jqUarR+Lt6eqB7lhf
Ip3SxaHXm/1lLpcg9/KvInZfBk07jVnHTLvx49wXH82lfLKSs509ae5Xe/h2f6W3QRBICdAFKeDF
G2Ad6Lmu6NrYxgDjOyyPMV3TU6roVO/0MfQbPcuPcUTbERnfR2uai8f71m8/KNZB0DA0UKOusD7d
XUWm09XucIHREgze4ufqmdvWr+yd9HwD401zj/uEBgeqa6SD11+0TcLGbe1hvHRjWmfIEeb1k2qU
7rFEAixIls47eV4RBiBSG7+aIu2kqK0431+uNHIdYPgRIOx5k5D30qq4/hGJVthph2NdiiU8TBG8
3XTylcbcOYcbu0rpjGYS/kufYl2/m8KwnK0RrSJ3PKYf2khShC5xVe6YuXUd+bxCVwp9WtJsS/6M
N1d1S+k5d7JGvWhWrT5XRr+8xArsBGPIv3cO+oL2rLYPZj5/Apxq7OQJG3MxXTyHPqosORvOepHV
MizuJBztYqGCMJvosS+fq/wl/3tMD9mzt3yc9dRn+l/Yn6zsqfvIHzrP4efhn9L8lIWPqp0Ee2or
t/vuSvqex4flWuRgX29IoZcWTLpYvyRTWx3nRm2cV69MhzqwYktApakoiO9Eqg3HRkYH2QEJouZT
rztSQ6/nQ5cvKGo7g29AFim8HkKS6yPH5Zu1dxC5c5yX9NjYvx8lgUGiTgxZiFoFvJrr9UZamos2
17SLUShMRshs69ImXf35/qHZ2FXwB4BHSLLlqMXVya3zZgATG7GrZaI9qoPdKL6AQOP3Bk+6EY7s
Tqy4PaVcLb8yARp9rFCmJG/8uk6XyXWqWb/Ah9IR57ER5viRN1ZTvKSTSNwdT/5VqbqOCjQPvF/i
IzQVb7onoqH0nIpWu6j2oagD02GggF8ZB4RAmTHgvSuA5k+/HXivba4yBDUNrWZ0hfaLpV2NH/qD
sOoANcX7324jRCChhlcC/4Hd7urXW5nV5PoUY7SLU5hDEyxWpxVBLpqS50Se1SIAIohCsVt1yyGK
F2gphYJI0/0fcZtCkhJrv8qukJNppV7/CLTzXWVSBn6EoulnqhnuYUJA5aSljfNoLclp7M1k51hu
2ZSpMQovvNShcF/bRPJzmQyaApdpdi+zHb/MNFB8YXgNosLqhVHZO4vc2mkaxB6JBIidm9GnOYOI
zQ7VoktZjn/FMQQmdKX0AlQXAlMPZZoFimj9Omt2vHfjsHALcPy5Xem8ryGCWhPrTTIR8wAmKUd3
GrvvQi+8oEvbYd7JlzYiAcxyOfhOk0jvtYqkVxTkf+iyXkw1+tgNEE+z+tjbyEuQMtz3mdsEkFvN
BLNMDV1epSufyUalagbka9A0NePvtd0MJ11p1J3N27ZCLQ8cGed+DQWKrEQsGhHoApQz8Yu56h+y
atwDp259Ih7V/CHcgt6N3NY38WwcOzHmTmpc3Jxp0KrR/2PGURfUgLd2osq2JUkfBO1H9Xq1axUn
LUuz3GASt/VjGq1Ps9W9U4a9MWibZrj1ST7InFF4uV4QHUM6XDmT5ttFR1liiryzLGI8VLW67JSq
5BW2is2sRU4FJTvmYl+Vw5ZYtZQ2svWLNeRPYDECo/6jbtSgGD4YinLmn/t+t7E0miZEDQ0mA0MR
V0urHUePe1jKl376s1xy34Pwou/pGdy6HY1CPA7QFxU+x10ZUU1muKKeaSOXyOw1r5r/TO0p2wlI
m0ZAk1ALl5Kv7uqGEUmDP08RRsy2Vw91LejMjG7lJv/GEMqZHHKLgv8ahe/1WSVKq7alUlcd6GVB
3hMtZff3734ZPj8tLUSbCetwga6dTl0aM2XOjM1MnrZQj63nDPXDMJMC+X1Za+nH3zeH36m0S6jB
8969Ntd3YdOKOHYuudP0/uAMn8zYfbB/n1wPbOH/Tz4kg8xYmVn6ekRuMnEusVJfpBV0dX67quIB
L6Pghe64HMW38jYvl0OrlchhPGryhUdLSCPG+bvO3T12zu31IA0hLfmrdkjQvt4ykymSc+hmDn2f
b22mfBaItRdMktP23u1bhixajtwMzI1z10N6mrFXwypGrNEWXhCNaPFFUF1VNBz3Ps99SzfTZkZQ
YWqv8nnQcznq3TfDrQ5jj3aXu3e33iYsJCr/XdPNjO+4qz0epFgywhdNNO/QIKmU9p0W1TxSd/RU
tldFUGCoB8Kc67f4WHOMl5r909MkDspIj09NlXwQhSifS7fdObgbgQhsjpwHBHCPkvLq4PZItPaF
OpI1xDRPfUWLvjqAK/+6f143rcieDHkmGdiaiZlkuhWWeq2jyJFWtV8aenPWSP5+3jcjD8v1fcRY
+19IUbaP3HLl43WldVFVIAXbOXl+SD2YArmiGkFta9PxvqnNFYE6RywB6Dnw3uvjJBJdK8e2I7Mz
kyFAcHBAE8BxdxoN21bk/DHCAwFc/vs3yQkigYvrxgP097TwPiI/kp7sMnYP99dy493oDBK0UXJm
zCz/WRVdlRGFqAiZkktfRH4Tmh9bGmetwXXumJ8M0e5s3Y2DY44HKyK+YKLJUuRXfLMoSyzdNIdd
f8nQWM6JP17pBQVTZ/ZO7c3ugdmVSooecLhfvMRrQ+EEGC7V9J6BZMNXtG4LiljK3jCqX/Hsyumk
FZmjog5BUrx2ul6fKxH17XJppKpgYBtzHsFEH8wfOSKl3cFKldJ4NynukD+nadp/9IzY9c7ZYOfO
iwiFaQGLM9zFJ9+J+0NrTvbfRldZ1TG0nOSbi/jmZxGqGiO6JwmknNrefGeMY9YfakWrPxZNmaHI
Wwnvq5hi4x8xi/ovq9OX93nqZp/LTG9e825WjnkUFikPaKP6NKBkSd2LeWPiUC39+DGllvp+LNKl
Az3uKf1xoKz7l16K7Ecxh8nnNIzz0rfKSryG2WLmQbVY9osBsjc+gvCMOWOIJ/wnznQCfTiMKr2I
eJxP+tIO3hkcXW6dikFkyWdTlLHwjdybXxqzUcxTnOgKnEfL+GGHqdr5MfAD9UWrk/x1KJB6flcm
Cu/iRZ1ReIrrkMZAXozK50hNsv8sziC+jU7rPKZqPf8HL89yX6VzJQKD+czfyzSH0tYWYtAOSihy
2KJD33+KKF2op8k1Uu1QWFqdBl1X8sjI464t/LrX7S/tYkz9sS1TEfocf+97nDAc4qGf5tSjbLYo
r4Oa1oXfJ3UnDl4ba0h31ymqagvTf/5Mykgsjz17ZzN6cTS6x3mKCm3nzffrUbdyPhrRFBht3rWS
XnDt4omexq0+TuOFWWYlis3zwDvWFPYYn9TFG/NDmDrqx75BX8Uvci/51InOSdgQozT9oRd8Cq32
hjYwZq34Hlb5BP4jS3Wwqimbbmllk7IrlNcOOlMQhmOuuhZ0MzspHF/LnO6FlEItgPnCgQhCg7Qv
QDFQfaE8WRwR8q//ArTT1AdPW7qfCiLh2aEcXLQg3REgzFHL9Ph5rLzwk5MUhfIA1aToT047NNO5
85p+Phgg10sfPIvzcWpHVT1ALory4zAts4h8q2U6g9/XhpMEZUOtaCc924hVPKUoUUhUscw1r/c3
nYcqLm1q0qNdwSk920Z8GuqfSr4nqn/b7QBQCtMBkgi9G5p5q9ehq5TDhFIdZek00j6i/jD5HqLN
pzmt1GNZoKGR9FOX+nXpMslHIVL0oaOchAMykydndBzNOt3T5dmIoK7sP3A58BgCL3C9fLTHM7sz
i+nC42HmOlBQv7Htf373+oHUx/Yyk4Km3E2lfOr7VvSJuVx40p4gsSAK2j31rV3IAaweYju/b446
Io8GKsNSFf96TctiD6ZYIvUiAAq+72VP26lw3gKsMlnW4gRGMqm/fedxBcHUglpId8VZXxK52zpj
OykL2n+pd0RzvHhoG9E/Wa0pKC5aexoD8g69jgvSHp+MLJyXyxohOrST4KPG6iVOEyeIIrN68QZl
OFjzoOzkKDdFABgLtDmYaUGphht9naOMBnU7PVUvqhXOj5Zdftc7dzxPicdlA2DvXWlrXZBrSn26
/yE3joxEwFI85YYH5LumVqlKmURCNxZQ33Xg1fpRdYeHsfdee6nOgh6XPn0euoyJ0Y+JaCc/kSMD
qjB9vf87fn281WYDPCKRQaAQVuDao8DBtN7QldrFJM0KBkHh3HdGe/DTqayPMT3UY181dkConIJ5
SarAS4f2VCQ9I6eZpOYX4/CzThwz6LWufC56VXlR1WX5gprIeIKv3xzo+OaMkZu8h7KOq0/lXHf+
XM7hCeWz+p0bie7T/UXdnnwDBg/JLcRUKn22/OpvkjS1SvSqhZV0Mab5XaXXf3SVsdeJ23BS+LyA
cVW+HbCP1UmsZmYQkNFMlwXixouuT+EBf05+OHrv7dQSb03JuTcWr1JGetJcXAUy5i0nIjYq/SKy
2vQ9q5sfECspAnPqpp3zIP/UtTewHi5jACzceWheX+8cZauYNXvGpVGT+lnv2vmoDpb9sSyM9pnr
2pYs1S6wJjsKvGUe9jR5bwkK3CKELkYx8w8I8dVN0nh0Y4zQMC7aRHMPkbrQQxk1+6Ewwdabj61b
nc2l9St1PA2RlNh+vO862z/Ao6rF8WS5a5KRCwfWK6gVASpkzuwUHbN+CnK1RjR9+aqpX2rEAEvH
gJjuvlfHFsDh3hNj43PLTjbOSz9ZTiK6/gZ1j/150IhJohi+NBqcPeofrhnEYQjK8f56Nz64vLp5
qUtfpo9zbQwqEZK+ZqdeChWVOPLnBRWcwTRPTtaOX0clCY+tPmSn0kmLwFg8cbxv/zZHoXAk5+8x
QxinW5PT3HhSQrxJvQyt5j1bczIcbZG2JJx2/q0sFbETGm4DPvYsKfbD8BDenKucKNQUdanpDdBy
TO0HhHLLpyh0cwaE6sOHPAuLd0o4mu9dgVjc/ZXetnN19pd9puMJv+kmVdDz0B3dgaXmehyEwnud
0/mrQPcv7cfASr3XWMSf2xTJQnMPXbOxakxLpWlX3jbray6JzHhyFVZdq6W8sYNw+FOkF9PO/Mqp
gqQ9/6u1/s+g9PE3EdhIQspDPQa9evSV+s/MzU4Qid+7lYKQaQtAPHkq67r0R0fbsb1xfMAMgB9g
ndzr62lVC00KJktQrrELtzjoWaQFWTHQiRysbMfUrbIo1GtAURSGZBcGj7peJuRee+LJrF8mgYZo
5ZdIibsITi5h/reatO8Y0nJQsvqxqpOP4xIf9R/jOPyReu0RXbZjyMSUmMEXS/oP7LpjNO5BYzYO
F4gUSiMgKeSI4VUkcamFVSlosItloPpoiyCpv6UlzbVmL4zsWZL//s33psdlq7VFJS5DgE0dXjq7
O4UWLe69+Y2bhmhAER+lbsD6LoRu7LVT2OgQyLx3Y/Mt7Soma1m+9dsjk/m0XD9o5UDIZHbSKjBa
6TRJfIR+ydP8UNrfRWU/GMZ4BJ69k9PfZitYojNE0JddZWMVkrzQcQbLjIyLlXblQ+QUX7iF9/Qo
N+41mtWsx2HfWM6666Blio1qcgaiAxF1JMX78RGAB3MpAY8wLSCxlqNtT+1DA0DikXZlf5zJsF5G
1+u+0K8ddgrFt4uG7irjoJxHIjUerx2mixVziJtMvbStjhhau7RnvR6yw/04dBsLGGYDxESSXyhD
rm+3DLCMYfAhL0jXPy52iBpr/xjZO0nTbXQlNyPQGHBfeHCvUQiIeimZGi/aJdPbI3Lip7qyJDDr
eVan72Gtvxp7s2tvTwFNSxpVkktEVrkmghWmN3oDxKmLCd7+Vava4ZCVof3k2sDBlNGefttFeSCQ
+Ehsm5xeuUoLFWoZrlgakqJOL59jYbcIf8Womd7/XLdOASMQAB31HvqxN28RQBvCTNTJvIjCtA6d
mbXnUUS/f97o7pPkWvLMefjFtevlSpMNcYsVJGUs5g1RrBB94e5s2a3rYcXDhgTbk8uuiluLU5Th
1BnmxZ3CGvlZRfvB2fde67Y1jve3TebE10k7bow1qlfo1twQO9pCW5I0T62LUnXp2aoK7hK1VBkl
rxvnOR3mr7HS7919W+szeMASJikgoxt5vYtT6IRFKTrrkjTmUKBjnKbA4Ciemr7ZimhPH+vWNcC/
AYYj5hMkeRpcmxPl3FfLWFuXpaitwGVK7KlvO+V0fye3FkXlTuph8RQGjHxtxUOBZqkR5USVofTF
8t7Logct1Xei0tb34mEKSpyjBOtr1bZCKaOz0I63L4mbgI0dzPzRzo3xwQ1F/OB11LnBzf42VIRT
y76R+dIMhIK9Wpow7WkAkGwhcFgNBzeOp2feV5U/a163448bma60BdCB1UlG2+pjGbOVNWboWZca
auVZFLPynMNneoCk1V96p4keyzzuH2bFNgJz1NPnYpq1PdmLjRuP5iDakRotatiJa4RaMg2ROoQl
6AG1JKeenjozOprln+gv2si/oB3rRzZFeYiln5zdlHvDlSg8UAqlAiuREvLfv8mIqsZTo3BRLbT9
nISZL/F0MOM59slcq5393jTFS5XWFFg4MvxrU9GEjH7fu+AX7NhVny0DNv+HdE5y3feUYTJ2BMVv
j6JLKgl6iiF2iNOugTNFnsc1qkD2RRFh+LnJnfZnNYXqTm59uyhphexAaoxJksj1otrFVoiuqo3+
s9t81wfPOOUGnRw/ydp+50Burog8D64L4rcULK9tCUex8lzJnYvXxWPjUxIbxWkUEPJ3LoVNQzSR
pQgjbxRndQi12rXKduBLcVmXX/PQKR5URa12GNq3AGqJxZAlb0kW5wiu1tOm9DIEpPCLFXniP4iJ
AOFNW+V9MzbDUz9a6nM0LdpTOSnzMYUcfcpStTi3RdF/rLX80UzTnBnHYX500jo8u8pgflO7rPsj
rebqvROP9mFouuxvh67ZTgaw8dVRCEIvkE8hCeAydL45Nc7Y8HBO2hBUKRONRUSl0C6sT1Y+73zy
jRjF4cS7JGHf4lW+yrp7Z6K5aOnhpeP60nxNjeP/2NzV+ZGqQ/JXLaSwadzXw8Gwh7g8udkovg6Z
pe0t+VYUWXdJUEmH8Qi6ves+hchRD1TT2GX2cZoeqlSdPjdK7HUHN8pOYCnCh4GxXoesIK1rRqU5
dnP4Lim85j3aLNlLnrlfzQbtjpzA/+F370PG1VCFo+4oFZLXqtCq1g9e10cu4gn2/NmO6LiJIqpe
F0oVO0fj9lLkNQcIC6yKHOSw5g13vawRlVX2MnpFYBd/GagkNgiUisqDHv/bwQWUKS92VFfJ2/nv
azebjajtLeEUL8J9J1kh2oLY9bff3TtZTae2RoGYOLUupbIUGkeZnr0sJU3HYtL+NrVhCexod5jU
zWsA/SlabyiEcG5upaUNxGONOBL5S8hl+j7PElm4jB1mPVjpE0dnb+r4Tc2QVyrNIPn8lvK4a6Zj
rDqF6Gkcv5SFan6aKYAcBrNHlz8efy5hZwWjCehbiw3vo85A+50cTcbIq2wX6yTulImJDxTeVxdD
X4ed0XSDeBmyyHxJy2U5MjFrOrdx9zNTmAUsYrUJENDRPt3/oDceKg1LgXSyCe6KdVvK6FEhXQpP
vEy15DMZRlQhBxWGkebPOq2QU7F0zc+0mn6btYBhAhR1Wt56UrH12lsTBcB1qcXVS7+gGA4lTj3i
Tonv5mO3czBuw6K0BZIKvCURGPLsta3UKlGCNYrqxarH8FA2lQdDgTRNE5r2Acxs/I87pOZT2E1p
7jtRon/QvKl8uL/Tv97l62/M5U5BBGUOuAWr8zm6UUyXvqpeFq2xP0FjQzDPmmRj3jHYAOhI6TiX
J1UV/afC6hHESfJsfp1Fl/uLl9lPnWI5py70fujgRU+LN58myCVBmHXV9/u/9ebGkhsmGX60LSi2
raN3lQyWxzzq6iULU/OY6+67kiz7XJWu8eO+pZvkAUuS0MzFaMiBeKtiI02TTEN4WLwsnpYcaqZt
opc7FTtx+DaYyNMlee+upcsO17UDJG4b1oldGzT3wi471EOpUztt7OK1a9V0RE68s/YoK7d7CPTW
AOFJAivLGqu3Mm/xOedU24zcW6LlU1lnU+wj56HU76tJpHvEqltzkLj+P87ObLdtLFvDT0SA83BL
UpJlS3GcOHbiGyLOwHme+fT90Qc4sShBhKuAru6qQvXS3tzD2mv9AwguUlfVNK0lBVRrlX5CYsY8
YAAJhsigIWkeRQsQsh2KgV9/GIgwI6vYUfw/WNxiy1pXoVZ1KYymcfDlWAlt7EOjbotUaOCvZOaX
BkbbaubsUe89A3ywZKYqzkLzMIBecxDuRWsZFFT8tfcC7K4+uhzBd74LNi/Xd6kaFbxAw7rYPLRA
V2xeVLmtD5H54dOepxv4NEpCAEtQYTuNYoKUntJOAPlbdvJOmSpEollFcLfUILL73iBZ0Bo1tytF
j1fwM+cHPmkoFS/aGDNIYAlvrj1cjHstsFCaGNyi8+7CIaTxXT9OnbQrhccPzydGhzp4SaDH6IAs
3gZ+M+Z9RIZ4aMtkNOxRExPBaUw9tj6aY+OmwxsHqXHwhXPJ6HRKVbOUeIMUOaS0+CY0uK/lVhI2
lrzWdTpbjotAi5taL03FyzTk8xK9c+Xsb94/GEW4clecnYoE4YUIm3uWDGSZnI7G88Y6CGdViVxv
IDjn+WMmtulKhfdikDckEYVzDAEWa70KhETwTGRN2i4Eo6f5bfhJRLgj++iemgeD0BvfZtbpOTuZ
rISSkWUiBeiH3r5PMW2mK1uvRFmua2511jRpDHglkabV4rgNmtSsWp5Gd/roFFLstG1ke7BIjXE3
+Pvrq3q5BogFAg0uypv3HlSy08/T66OhFZqn3SXiZ7MZnNI1msa9HuMsXXgLAvebfj0FEBASp0FG
uBtUKiz9Tox0AXhmED1NqpE9dTyJbsvR8r83vFVvJ+BnO1+ZQseEUvcstrr/oA9VsmsFbMFQd6xv
syKBxpeqv/LcUlD7j1R/ze/v7dh4n9zwa6k/kzEgcsbMLF/nhTKNlZkm5h05Zup0qeVvk7KUtgCB
8x1CU4ObjVW5aYbSdCMzjD/pdT3shEbPfKp1rXeby2a58Yw8+GTUtXc0hDB/bMS8+WJh03pDZHE/
TYEXuSjliG7TQNSEsN1q9UY1QBXbgQSOdOVQWaYNDAqe68wGBWlISXOx14H0ptMw6eYdpHDebDtJ
rvdC+xJTerj+sdcCLVLDQhwBLABWv+umO3r2jtIrdhrex93Tf4jDDTfj/udLe7FwJzlrmhBHvTtD
G3Hi1TdWFr4UarkZJmN7PdSF/cjL7V+oxYE86m0upoFp3qE09tlDW9Yot814bDTRluV+5Si7NH8W
1wi0TvJrijune0VO2lCB22TdJR0q7z3i3vsanvKNObafVGOUVqZxnqbFYofBPhvwMYvkJItwYqcE
npQTrq+swY71rHUrOVzTK3jjEpyEoWI/I4klON2swSVmJqZSFFlGGRx6OSxKBwVxr9h0QdM9135n
4K1i9PLPGs4DJ9CYBIMz1GPbOuIgN6MT51b72JpiFrgVSty+TTVaQVphzGNVsRV/nF47PU0e9EyU
lE0WqzI2y5qvSL/EolKAbI9t1ZsurRIegaHsl2u9pDN1YO41pPJ53M+G1LP01elHk8Y29Axp8A9W
BGSiMx9AQ9+olRbgoCjgcvbSlRhkKXiY1unzxN+KWLRq221GYQ33drZYT3+KsXiFpNQDpDzs/UMj
3KZiRO5Q7hJ5Z/SmjXbv7oM74y0Ygj0aAFvrDO4KvXXUgmb0D2HyHCrCphv/dsEjjrF33fD9eqiz
i2oONXdG4GaiQrzsjwuYvQLlnXzUh0tX9m4HMOLjmjza2eZDEIVnNYckD6w5Zzn9jpaWY4eZG+Gh
Ss1j6z15UrzrsTBW25XU9QyZwooh0swz5RYBXz//knfZeWdZnhekAxgfSbjTjLzfKCSyTankX/tS
GXfxkA+bRMLsQfel+PMQmPV2DJBe6AOz28FlkB/EHshvLpG7lVyNnz3yxvs2U77knWV8AdyJZv31
T3DWseFHz5zFOfudNcKWXJ4xBBRbKlF0KKPfgV9i7zS68qTuIExtDaRqyvEONUs3e2YzJsa0Uuy8
GJ6eHNhimjA06BZLu4RQUI2iFiH+jZFrCXcIy4PbRutsyA+wAAfOFe2zpv3wq+e2Vt0gAlZ0fQou
7C5oqP9+wmKB5FIca7GmY8s4/vQj2GyN7Qlu14iOsgZwmd8TiyOTTHZGe9JemV9XpyskGAwVdW9G
6403ffl38Cbb715SbEpl/5uGXe/1kZ0vfcibzOxceOXqWTL8+0xBs1hug4MUHuiAOJUZupmlbbT0
9Xqg841MBYEWLnVJGuLUkk/HBb1fNHNVCXjdyzOw2k6Fb2m9Al+5NJr5vJifpdQrxPk7vtteUZI1
bZf44aHM/wiC4z9k1l1T/fz4SEALmiAuuNywDjwNEpejJkdtHbIJaycp3ASrRGlcq4ZcuFwAmZKS
sufgw0OhOg0jGL5ieLoWgpZ+NpT0s+jnu9wIvphVvC0mzFdRA6/U75ZfDLbZVPfTKPydKbFCu/KU
uzSpfDaTJwPNRX7U6Q+ZhrGwZiADglW3hfzmUVqVrd0Pa9oll5YIq4OjkaSEXHXeGu++XhKWASTl
PjroQuRkfWi32mD70YrAwKXhgAeC/wjmE5rlcoOpuRBMqhodfLG1BU5LyGo2z5BOXTnsz3IsOsyA
m0Dv08qiBLo4NESpkwPfA89ZR83nXEp7ez5h3euL8dJo3geRT+cMELykT0MVHWZpZL1o7gslt2Pr
wa/M/zKc2abcIueZVc9PI8lqOVhW3EaHyEgjuxKie1Ho12pyZ4VuKBcwPoA1SYgrUXRZRBnKvKiq
hDUwyt2wqwKp3wzWpLkVcC6KSeavUVBEKtxasmmywdp4vRV9+LDnsgOQMesmz3KBi/uGNHJAsVCM
DkaoBa5gmXcVfLhNICp/x7rQ3EHlor7+FS+tfNw0qe/TQeFsXGwxJE+qwYvnNRlZOx4J0w2ZZOxE
uKGtDO7CeuH8pSkF+gJS2LJpoRdiW/aZHyMh9jdn/jgglbhyZkbPh4d0EmjxIf2gbQs1EqKDJicb
EIW3Xq8dYOZurodZNr1YL3PiBtIXtZWZi3G6Kn3ogl0axjFe5la5KbzM7+1xsl71KK0dSseBHZme
ZOOK1vvQDfvVhvWFT3fyAxafbhJCPBvLPD7UkvgdD/NdK2r3ySjceKLe24Opfop05bn0y5uxxQWO
gjRolwjL9zRCOmxIUtFGTUdxr0/LpV/F245jh6YEJKLFr8pykBPQTONDUGm2MUSbZPpiFNpHH61M
PsVRegSUGWRtCSgqIyVoQRzMY6+PZfkzUO4lObyxePV8fDhv9i8Q8XlrLekIYVHroWglDEepNpIK
T8l4rcsPF+Dm4fCqYTm9RVke2K1i9F6dxod2o9OxCrJvUv0nh+z17fpo5jV5muLhPsXxBggKqC2c
g9M12yudFfUVZtWCjL9o1RU5mWy/uR7k0grA8owUZRZNPnO6T/1KqWut4Liuv8vJUyTfVNHf6yEu
nSWz/hUsK3AS1PlOxyGVqQfztCSE/yn1vgzxvvVcfU2x8tJsASniMqBFA8t/8VXKFuG0QePEUvKp
+ANIv3bwOtDzlYPxjPk3nyTv4yxu0qouclQLgvhQfE/izBZwNZAyeOeeLaLdVJXizkuT26QobQzr
EiP4lEnqyn46f2bwE8hNZiEseivLBKgO87DW+ig+5MJhDNP7IWkcvb7p4wAN2TXo+YUFwvud7H8W
3qMOvMi22goTHSOS4kM6THaj//XrzE4MbWUZXlgjQJRBB9HTmB+PizXSCWXQe9XIrJqvYtLYgr+F
Qs60ruF1Lg6HWgTodzry+lLZK/LNtqwHmYutrWw5951puh2zj0KhWSQcc+xbleXI5C2G05dZWEeG
wUFk6qwP3xHr6j/MGJ+emjy9SVzqFusw6fF8wUc3xgL2Vzg9dF3IhVbacfX1w7t3Jh5AqmKpkeos
ild65KngniyGQuao9AEUf99Rkh0qGytb69KnYevO2BQqsxhfnJ4TlOSqAbgS/top0k3qswXJ3vio
xM38ZebuKn+eOcpLDF/clZ2XdjVBkJL2zY3l30vBsUzWumcXEg7Q43Onem4SgCBaDAbU7FCnxKlj
HDjDeFNV4T7WS7cBfJ/7t0Fr3gL03F3/WOdVgTdkD6kxH4qdtNissTaJadqNyWGSPseDjd9XQeN/
+1stnq8HurRfOc95PIP3O1cXzMSiFHjFM42dD97rFfcDuxNrZ/WpfmlRzMrVwLZn2P+yM9GJVdBa
Y5Ie6ib6nQPprCcwsnr98cyB+/xfmMWGFWpxCEYBL++i1m6yLNhPyfhiqNHa9XFpOFyFbxAosqHl
8qOB6inZhDN5D7fGbgFtbuPen+soWrtS5LhwIaLAR9UexAlrfWlKQsODtpo0e4Yrke5IHvQP3Vir
eF1YBwC5yBxBJ/CAXZ7bg19ZVj+x4Oo6dALNsIVadqiH0mldOR0uFTrgl8yQZdRuZreN0x1lmKWZ
tOaQHKL2FjNBGwVDOXkuMXss6Ez8ErvbMXxN/Z/Um0tJc8Zm7VC/ONaZWM2jc+Y2LzKMyKtyZeiV
5JCLNwbJZYFAqRc6/n+4ohD/g65jkS9RnJo/7Lv6hiTlmtWhBYhYY7rL0RagBCYEK+XSeUEvkkvo
pOosRDEPZUmUbvUCoF3jJYdYQf502k2J5FTKQ+M9CWu2PxcOJe5ZSIxYM1OnWgIxmpLWjhazEDO4
unaX+hHyIlG6S0d12BctKWcK6P0YAnn/+K6ewa+oNFBZIVtfHIe8t2Q55Y+DoeIb+6c9RN3HGyrg
ewEIIfI0y1ctyx1K5+VF4AfBoW1eC3BPogb2vL1N4QpYq/JVF04Piio0UuhqznjexRZAD6HWhWkM
D1NQOBkG4T4Sd+PDh492rqs3ZU3QBWS7p8sPwaBUjjU1RGL/IZ1aV9T+6vjN/Iduygys/RdnHuy7
ZR4awTj1KoVLQ/uie4bbCj+j/AsompWD48JK5/ijQjqfGqzBRQKDMOVQIYEVovgbbUwyGDfUJIry
UmyPafwydcVH3dXJMd5FBKRxOjK1lpQC7FWIjGfiqLwQ5OgLzom2LiYrY7u4IP5/bGcSekFSRJmU
eRR/a4/WYi8yQP3n0Bord8laHPl0RFaLZQ8zGx5SpKFHJcLoj7x2jYl54cbijucFp8Lf4o29WHkA
hr1YMzPaJ5U27CwpvukUXCSuL+/LQWhqg46kob38OHFfayJKgNFcL590/68Rj7+vR7hw3jGMfxEW
90Tn+3GbSESIxXqTqD9RA3Mq0bgRpCNEMZdc07ke8NKQSM3pM7y9OZaMtNaK4FzoBKQqf59BRRPH
6ul6iPMFoOA5JAHRmnEATN7pAoBk7Q1SyhkuFKaTB7HdNK/DWnnzfOLmIChZ8DhjOZ3lerWByR2l
rkNeeNvE0j5FyrdQV++CYbgP0gZ+rHFzfVjnVzpYKi4IWq1sWc7U02FVnqBaIHPSA6wYu+MiGj77
5mO35rG3FmZxboeF1wRVVnAD6psk0UI7rCkPpGViV9af6yM6P+0Y0Vy1pTRuQLRc7FTZEhIzEvuU
Lt29FxZPDTTfYqg/TQXAiGDNlOzSF4N1RXWK7G+mlJ3Onye2AlU40r8gohUT8o4WhqdSRcO6av4C
/Vx/v50txHlfUY8mBZvx2kstWeRqm0GcivagJlHl1oAJXEQL8hulHdZo0xdCcatDYqPRNFvELt4E
Bv3OfAyk7hCHnnpMh+T7EPnydjK0dnf9o51tYDoZ9LFmtuOM6lwWJSpPl4Wy7LoD/QpXMAo3SPbX
I5w9R08jvPVT3l22qZfodVUwFvaRYLet2G6IWG2nLG5uaKhHjiBW8lbVassd4kH6dj382aqcw+O/
CGaCRhMF59N10pVeAEhc7pDL2vqYMRvyo+9Wyiec068HOttpcyB043h4U+ZHS/s0UF5ECP+YjLPW
7xIUcTw8SCMD5atf1+NcXBvv4iwGNDVlLAUSA2rEp1g5qv5ToqzwANdCLPZW7oXiGEYqn0z53A2v
vXnMlZfro7i07lCsgDAwCzSzBE9nC4G2SEFZpjuI4WCLWCMOSrHyQdZCzCfIu4WHTmNWBwohmuhF
bu6j7sv1IVyapXdDWAqxJY0/1qHh94ckK91cKp2chnCmrzQ1z845lhV0Vo4d8A8GfL/TUUDX65O6
iftD9pu+gxNpj3W667pNFe7UNRzNhRHBGCQ3AUHD4bk8wc3W6MGvMaKiesiixwSLiujx+qRdGM5J
iMV9lOdFYcSoghxk6Uee/Oa7lPl9DVD+s5SvfJ8LG/Ik1Lw+3n1/uS2A5yLzeUiTmgT1p2L+GFCR
lNZyh8txqBpS03vTOTyNA6ki6jslZNYUx+pNJzN5gKEOqlqTe33yLpxljOhfpMWKnqki0miwFpo8
cmI0WzFq3sSKI3gYK63M3oXdgzQRroTI1M6Wj/LpqHxxlEezSPpDCPggUye759VyfTgXJw791rf0
B+L/4iTTsE1uEOpHZlS8TUt/i7aAreo36pDeXA90ad4oNECQmOlJXAanYzHLQevVpB1Ax7d2OOyT
4tnMfszvIqldue0uTZsFeuhNQ5Ay6CKUHOV+L6r1cEDuDiKlEgVOW2UfTn5gm8+EV/5D6RBJl9MB
9WZq5MLAgAIlvtN/C7LvhuOz7G8kaQcM4oPsIGp5J9EWe3bk1WUNcTdQcY3cNMfS0Xvo1qj0F9IE
gpBZUX1njS/BRJVEObduquEwlncYs2HQilpu+aNCZcH7jc6a2q4Vuy58KsomlDSg8iLEtaxYI0TQ
CUI4DIdeOea04as1q+ELQzoJMP/zdweQkpuJqLY9ayEeNn0cOZQLPXQB0fhJZMOO7GLVqPnCCf4+
5DLZGvpyiluBkFLJYaQdA3Jj3svXt9M5BGYWUMABkPI7tY0zC4IIPRqzIOs9xNG+G317UnTS7nrT
tbodR67ILjPwfBP1p5XAlz/Zv8CLdQ9UKoJIy+4y60NSu0h/yH04Z+EvZftdCfONOGh2br2qsWaP
nWmbst3Ha6oZ5zyMxfAXe9zLs0o2dXafL6vgs8yjGssufk4NPycSnBpW22S4XvoFmXBleIRHWhc2
XdnEcsTELdtdV27zzturcUEPcGdO28b6VEvDf/pMsAOoGoOBQBTzdP2Zkt+qAHKHQ0ibeEgKu6Iw
nVCMTDXHGOzO+xQ12xbv8+tf6cKxDqL+X9jFsqeyMWppMHLail8tP7eTZ1/1aKuuHOpn8gccS+/i
QOU6HV6AioVYqcRRrJ9msks+C91u/Ib38fwRgh+d/1K7RafYUyPz36HTr4zz4vaeJVypuIFXWuZ/
cqH5UaIzvWaIYGwobPriL1ZV20moHTnstsLwTfD21+f2HAMwD/pd0EXZIGl7lEYSgsKufTBxvdXg
JET5LWwCTbvzO8eUn1Qj2YssuQDzzilfqcedA8TnX8AGR3/YmOtYi9UvTWbZy5PE5tfSbKc0j60S
bxqvfpHKrSp2m9YY92Vf2r7iBnGDPnlxB6O+CwS8h/N97N9V04thHdvEu039tQNiHv5Jb2Hx4xYp
RV9FOMsp/Dhf17aal7qN9dlrd8rgetUR0aLgizTuC28NszbvpLOwqHDMiAhmZ8ltyNI89aZ+DotE
3uTvGsVJUv9YCdbPadA2pimsvAre3kfXIi6+Al4KMabYRCwyDdJWe+OXjqLJtnbQo10QHGtV4h89
KSJStyRuvmBX8b6bxF1dfRjJNc85TThGP3f91MWSxLlHyAtf5qe0O7k7avJjoawM93yrAZ6jQY+u
N/8DubzTrT6NtRKOhTTO8lqPQuXUvOXTCSrvBg8pstMfctH9vr7Tzk8xIs0AXGTREBFayrxYXlln
eqKPBwTePLIdmHNS5NarkOLzpXMaZ/EhYyjlU6Vq4yF6FHU7q3YCKNLnSnxoATJfH9J5cnAaah7y
u3ykjK08llJzfEuDMfX19Bp/8/8UBBQuhxSvVWUZZOgSxe8JoqtbhE3LcWLSVomb89l+uvznofyL
Mmf874ZiTXlZ6AJR1Og5g1Syy7BS4dxNlBe88izokcqgrYzs/BUBuQN5WDo5dJ0RCj+NiVXQ2MkY
qhyMeBtZv/poZzSfCoxcUmXlZrnwoaAmwx0HtzkrQy5utkYyRyuu4+mApg+Dae8R05jCcnN9OZyZ
jGLJR/cQdTw27ozYWFzUbdE0Qz9F08HI7/Mv1aHwYjstqGeiZnA/mHaDsUvCX10Pe77giYoDMc1f
SqnInJ1Oo57mU19oDK5WIZDndxnks8HRlEefQm4T3lyPduHCPA23GCSULcpPDeGmeOsFR7VK7L56
7Ppb70sMgdcQNqqyEdTxZgwGHh2v18Ofr5mT6EvKblPSLs2R2jxk6N+r4vdSfx6/02N1+v7vf4lE
k0QFysYbd7HvMNRLOEmEEXTZ10j4JnovQfVX8f7wXLse6PKMAooBIqDxBZe9MtPqWvhVwQQawnDL
KMQAJrQ5mwVeHXW3pU1XeAj7ABCUhIfipQN2dP0XnN8GTOqsHwQqkILu8oiRU7ERLZ9POqIqr9ut
vJOmrarSGEqc0riVv1wPd+G5cxpvcdjIaduklck+GcWjMH2tf2Kz810RXT00oWbsB8jE1yPO3+r0
dCMgj2F01WdPlCUt3RjBIcYiq6aZoKSiMFhPlU2DLVgVrT8/aU4jyaebUbb0RtJyIqniTqWKoKeT
q03bWHzMk++Z91gE2qbqdrLoO0Uh7SmwO2O9b9qVbTJfctcGrJz+jKrG4m2w8ulgeT9C6zUeVj7h
xW34bkIXl6w5KVETBOUEbjotvpgeJfN7uXRjNdhd/3LnVEDOVLpgiC3Mijs8QU5HUtRZMib1hKeq
nxwx/k6dRqnNG0EUE9SmJuGY9m1tK4j5OblebBIjL/dp1Ua8XH1le/3HXJpVkHAzwQawLuf86W9p
xE4ay1DGfqX8ZQT32Vpn5/wkhzeE3xx6ICpPAn2xL8xA8rxC1r2Dn8auKXDXf9aEz1GMRZLdf9RY
nFoXW50UFj0IStPLFNsKptjIY987BFlpqw0mUx9eI7PqGoAk5BUQPl8qCJp9Ae3V5NgaZHhd5ad0
o8QPKioXa1JZy8U4y1LO1U4dqULQs8vOr5Tq3VAWinAQqJP44e+s6OwEK3jg8E5erizIS8FAPpGJ
0dujPbVIWjzKuHo+Rf6xqffZZ1bgTYp0t0nHIphWsOHL5TCP632oxVnSjFUlF0nsHxXP24eDCXet
FLZlTTLm+6kdIdctwn25vsbPDuf/i0ojGIgmpfblItTxhYvaVhDAGg526z/q067vb/xjuB+Kv/4k
gZX7fT3k8vp5i4iq4aypxoLRFlt8zGXPqAWmVGp2suaWg2iL36n72ob3Zdwb4cqD+02Z/v3h+BaP
BU+RgfXPjjvdxjl01GSKmdcpTL4mQz5La9lS7ZMz7ZVvQfpVDr/5HkSeO1op0UxwLpy623VZYAej
3RV/5GkNEbm8oPhJ9PkppitUhjnl5mvlXfqdqyzgtlf9o5/t0va+Dh4G7zO9iZWPuzzA3sIAu5yL
6fANlj5ktHTDjEOGxWt2P7yw2vt4B13/mG+t9MXskssDzuLFArteX6zaJDPLVpdaXszVU2e+8BxE
1Nttxl/VD7P8NtauFiCeuRGq3/UhBmlc2mH6TVtV/b2weU5+xuIGNK0QNRa5C46J59kWlGpLeVAF
N25vlXgXreHdz1J/ZhZlEsAaKieRoi5rVz22uJhd9OHRGr7KeMcqn3q/cgx6scFNfE9ac9TWJIrO
xHbmmLRgwNhDiAOHvBiiNEBgH6wxPKb1wdiWQ24b28q4jbDjfUAJULG2aunq3mMS/va3qY2uqei5
ubmyps7S1+XPWOQCQpICe9an8Kj4P3v40Vhx0Ku/TxFQ+d4Pd23xKBdukW10tXUE7fn6crtwdsAC
mDsOAFdmHs3pxhlg4sUFpJZjrD+bgWF7Gm6Dnh2/5EZkh5K3yVAuuB5ymeJx9yMJxUsScjv6XUtC
yFRAiW2pmR+74jHEB7uoqBneXI9xtlHnGLPEOp2bWTZ4MawkCDp4xN1wbI3C7qHpxNHas/Fs5giB
GsWsETT7aizJIGYlyl0/+uNx3E31oya44q8hq+0aX0xjb2Vrb+OVcEsB2y7Qw8jqCddUe/TisAEd
/7Z/hF96u8lTOwsceT9t6jv1PgkfhMIW3ez7ajv+/Gw6HfOyb1mbZijRGB2PefFZpMK9NWw5tvE7
tAJ0mR6D34J3l4PpqoU7n9oRz0toYW2xcq+fb1w4cqACZqNzUpYzRwKv66wRucrkmMpUV/Z1/a3O
M7d8CbNnCbvCmqagePBRZRiPvQffiBZHbTe1TYfGQuzz+lK78GtgTyFDRkaL8jYE+dMtRE6R1VIW
gNrOcgrceekfWd6x6xVIiVuy12xkzS930jg0m6aaml9qJlv7zMrTT/FskJyMWbDNTDmEWTymu77O
8Z0zdH8zhaK4si/O9x6/VYUVOKfIuDkszppBVicjl6P6WOQ/WqV2u/RrNKyRQtHFn4/Ok0tsTu+R
nkEEgRc5n+t0ToZczkulEoZHxTAC1U4oKE5264Xyg9r60k9f7aJfUzAkogPPoTt6gtD8GUdTT3ZN
qiKN3o9pdqh62P9uWKXSS4V7/adxFMK/eRLrmk2T3rqdFLxht0kxhEgt59791DfGU5X1wPviXotl
u6s6jJm6Suj8G4U3za6nMT3sJNRnH4NWwaAq0oNBsUsvoQqjiXG7Gyc+sY0KnyDtE62DVNH1ZuYm
8LHgRfdq87tEGvKpystA2ReZoLSO1HQhJodGMj2JZV3XsWOUaT4WB62oh9K3s1ASo78B0hQ+HWTT
s4zOHqK6n7aYDmf5PsQmbdyGsYl/gA0HPHodWwGh5VhBHdiNtG6idxiOAsRGv0FxzR7R3qzIo2K1
tiU9gEiV1GGkfVJzM0/3tZXRz5WKsIhtT2nb3tW1ZPLAfUXUiuOuVkRshTnYHKWMzXQnT3ob3vBT
KAgJOBj+bnxydwr0ap44mldLdEZEKoqQCjLN7iK9ec5Nb4jcWGtC/U5FWwf55FoK9gHet1/KJK6w
48214hAketO5YMrrhyEV/ecpSptXMGmyCDKp0o5yFFsNJa7J/IpVhVXuImRw8aIe1aZ38dDVXC2P
u9jxizqqd0Nhxr4TtX31Z5DgvLpoAVWJa5piyXGojFG0HUMlRl4cOvm+aFL5T6lZnrDLAKXcalEm
xJswN4cJB7j5cw9Ka+D5nKRN4NSt0Pg7lJvSR88Q6YK2jQadWY9FfWdklWS5TWjUOAwpca86jZWJ
6Wbuih2T2jJ96ndxcQ9TKvnKv5Untq+GCvqaFVhXmK9J9QCATYrupkCtGFgRNLuwLzzJyQVRHm+M
0mru+kEcJWegRfon1vNQ2Cu5l/JqqRq53mLVzdIYc1H7HeVYy9hNnyfWRhaURLGrQVQeKqX3Iifo
gCbftFVrIM9R1qKEkWMc/MpTs/1lKV2PmpZQN+UsEkIbNM/MBoaL1EX2oE98NN9vWtHxdbkKSd6n
Lt0kRdBOrq52Fi9BNa6+xTHYYbuE7jm6QlqHiltZut/ZfcczAyFmaXTGsQuxr54FljVa/fA9qxEV
4QgDTkcRjJyQIvU5M+STbNH4yNH4DlHwtZVJasfbHjdK4WgAvzCPtaDh3iRlYV5tG21SUcEx9O7n
gALbIz4N+kPPND60YmPtEr7S6GRRN/zugMFFthzyBHUk/DvJY/CyRkcxjL6lyGp/8zU98Gx5wIrV
bjuf8ece68w2hlZ/FtPe4ItKRvlHGYOst6NKmW79KGT/N5Q6Y1tp6DXTvWrqxJm8PG9sHh8WGtIg
cOn1Dn38JLUxHPhh9KvXIRuGvSSkIxTLVAvuMiOYVRfMzrccIOb6TR9lEQFpo2JEGXqiU0X4d9ut
WRjfhRLAPL4tbdLxmIu8yZ28NNiIZTXfc7kmgIfDq9SO47T8VhRa2oJ1lhNmKw4FzjVLTn8nTV+G
KGO2/NBw0hPTabRUCh0Bb1HfUXPRGimsm94jyh6laKsezTNQsRqZmYGt0G+t8vrazfrAYtA66nE2
7GTpmwG6YXTJ2/XXysCPxJ7qPJ6cADvwxyxMh59FX8ZgjYrIKG7SYP6oCHSIn7BfLGqsVjErnxcZ
p4IlN9Wt4FXAuuJM59Rq5ETLNpMxicpNJFbxazsUFnQ63xO1jSKViBXRq6hvxXj0vJuA7K+3e1GJ
JUdVRz5E11u9DvIoGjWXsn+P+qU6NYUjeqnyXZeaXIXe1eadbSGShZ7H4MsVvNTaxLE2I62JYr/d
Zzram0FaGsLOaLP0GWV6odqbVp3vJnFoi12qlblk802EeJvkqWUegwDRnweAv77sCnU6m5FNUX83
tD5ad+NIC96uEj051hOeDLtpEJqv+PQIn6gpx8nXXhbq6CCIbS5RwFaVHR1vH3gER/93yIsYiCqY
d7/WrYHNDdXa8OdA4+LriMekYsudqT20rdGUjpkZ1ePUJHFkK8WAQ6JVqAp9ZyMVu51J6jRtEqud
lG3oD226V9UZFzyYfpHthBB9WzuCK/aI/Igi3kh6K+i7Whu9+0HiunF08OWSLaip8TrUqFvfT1rZ
NQ4aoIryVdQqSh6q4pXFcagL81hAxKB5WCLw6WJyL8e4tZVN68q95o93QtMHgRuIUqfb9ahk2Sbz
G0tC7J9f70isz8LRqZIyjdh4eJ9bnJoeSTd6yU44MKa7NChH4lWqOYJfavzCkWRqAE6gVPUPelbG
F+T9gh9R2vcRt7SEYrVmhUN1qHuvbG/iVBgeYnoH0bYMRUrniWbluo2jubARxbZBM2oO5laBCTZ7
iE1tL/tN0TsKNsvW04T+qmDPbpu+q2VV29mm0EwvPnLdg+0x0Si9Cz2Ul64QFDCYhnIMuiKVt0EW
qDJMeNEb9lpZWZ1D+S0MyVPb0f9aFL4Vuymszt7pApRKOJZyPbn1x9g3HrrQYhUVqWg0TleIXW37
cyPN5TzXvJlZE2SgLFjcjmfVxZPp62IBMBPL662U+HhqqU2hZhvRr/5H0Zk0SYorQfgXYca+XIHc
qrr26urlgvX0wiqEBAjBr5+vLvMOZW8mMxGKCHcP9/qfjXo7nUQXJU+YC33OSZh59OWwOZgOzPGm
eEFbEOmyghjUpbNJfx1I2XTcpagD/iuXtVbYuvkOfY3VulnueBbukxN3e3U/e6tortHKXy+2ykx8
MZ5c3pOWpabCVNPsnlUsenVft61z71T19GfsouF1j8xuy6UZgG3jelpb1tKXLWUUl+F8y7ChYicG
D3IEePWYZJxIC14gA99459p65mUIF1O/yaBXmpDOuanfo2Xxv4pFpllOTr0338eLvxuq+Y4lGuoI
5bYfI6sUMt/CCqyK9oPrBtfafStD0v06FmiPZcndZVq/yc1z/x1mmMZih6zfrpBCbZ3TVGfeuVrU
QMNHIwqaTtox3u9EzJnz2nst9nvumJ2IY00nzHWWLbrWvq/q12PM/KZMJ4wSyrFfveGtsvgklO5e
dV8XF8fDsnarIfySmOToymNep/pyNFpGN6zBxuzGsMHc5aGIHH85dZbUbxXvkMgdB2Vfua3p5tJm
9TRRdAtpsu1vsse+8XHkU8nSJDb4tnA6fvpV7E3n6uAfW7PU4kW2DFpIhxf3e+A5tikCNACvs1Mf
v6PFTZuTV6XiRQA/3kmTMkeYdujfasI61E2vwn1FUQ/I+ll06S1JFPjDDNv8XJt+319F1ac1wdm1
on1gy605u814TEWzek1bRJOsOwzbjGpyScfwkNWu/R0OJk3zjZWhrOyXtppPTqx5hpoiFuQkyoT8
1a/FH6xa0bQR7qH/iUFWX1VivPmkuBoHcuWjdMmDFL0KWKGu21MlkqDJDfbsX/x9NOLMRcYCf9sl
9WPX+jONi6v8Z2pIPOR9uo8/5E6bk5M3zmSxtxvvke2PY89Fza+cp1vbZAwhg9n/ekvSvXh9dSB2
WcRvEham6qRmw8XYdqpBCA6w+80fo5gmwMFVFvI52B+ydm4YYNzgECe/oxpMS0Oiuk3Ex2S96tKP
/vCQESx16Q83/VY77NEbZzQvrnarqhjCygtPgdHez6xxAQvI/+l4HEsalm4Xhf01DZqEByrXuLkk
tasW8sNWO975qzuZUxttlZuzXYTIFRydyOo5XPT2yE9EE96mGixqyLQz3GVqcu7qiKH1FNlefVT+
CnLUpPT6OYvUWYQtjN1sPi9+arGC7rPk1GuJsnpTwvg0I1XYlhHGwbJkojlG+vcDUBMUCuEJpjFT
Uzhdkqm/+5bwmwczPln0SK3oLgZrm4Vri/LzwAwm9UV3kbhFtW77K4sWoV/6rp7ml2RWh+DFpGYN
bCk4yIbR6ZnznAzBUGCz3j1JEwIouPVnp+EHAz2aa3HxLxINakbEWmrbnNoZf1/HMfoWLB1TxxRu
WM07aaf6fFzM9uisGnPPLcb7EuAMugsa2lhd7LJOh1zW03GKuKm9wteg9nlM7oBb9JvC5Qo7ovW+
jlDKiUjwrbJwk1/8lXULOisvvVPtatsii+dB50fqTEfeu5kFiG6T77XfYmE3kyxoWXDbhVdE4Zg9
2UCGUz6oOiZrbI36+NNUt++LdGh99Pnhuv+u6mRwc9yVhq5slthIpHvT+ELSgvPHZf0CWCczYmdF
WA9jscbpmHEoh1HSqrbNm410+DIT3pKewlknc66c2pJ2JMhbJfiJpIY9BF3MEdsBKqqlpRPd5nr7
p8E7kaCGJrxX/O0oXBMNT+h0mN1F0Iu/xt/6R69v6vGUTppXsovHtC0Guqa6GNo+SMraTyKo/W7k
M0Wh2Z9dt+n02fW5aLhRVPLOyWveDD6wMudvtVN62SAbsDNfP1kra43HV6NsaTGCZf4P5fYsamzs
TrXqW0Yok3Z3weH3ZIjFE2nD8baOj2sMlFh7HVEtNG5HzSxrTZQ3BEZixAA1/20Jhu6V3LQYDAi7
k3dX9i5+6Bh6+HkzuWrPfd4G4jNCjJBz4U/9305oz2XlrOYabExKPnwWH81v/M+O16Xdwr0MKnAO
/i9dd88vq/Gf8WL5iFWGs/CrJ87b7rNf68lAuidXdzHSMK8P4tLHXKHOPVOT+V6lVpR93bHnVrFy
Hpcpk92PdKhC97R1sXgS7WHxB3eG5sfOtJrm8RotUa6wwFvyoRlSLDPnESUpuQ64q2qnzV43Ukjk
JWz7ZihRaLBNt61Re8IT0DNXAeoPe6/l4OX4g9Y/vDA04x3DhPRoCVfQuzZ1GFdHwnN95rBByRPe
3bV3qgNCHaat25PTtg3NbzUY8SyBQJurr/pAXZWY1fQ2ZfVAsV7dWRabGWGiBiVE/S69UbdscBxL
WKaS3Ozb4gn93fYypTLOUfZRCzEdxWcJTfLwcCfGYHdiZKmJtfSux2BVf5FVtARnr6HfTVvrDQS5
mZXEJLDtqJgdz3uK646b247u/KR9T9Jc947Pey+osXklHb/5IrWn1/tIrwyMpFmAEIdNlNHrh2F9
rXYCd5Foe+vnTekj7JuacKSJXUQw5TFHEHTXdhU/lx+Sd0n8YpgWumUOKEFIP/jX2QvaE2Cnpo7W
b0cqpS0WpSXDmAO+/yQcl1RdQ5wvtdw2x3QXRB75H6FadFpiQIv0uuUk+IVHcoCXzz3ahzxJuhmT
NcZnxQ01E5Ybd37lltLdhscgE9mUMxxx2x3uGAbYr9dhVwRJ7e95P9cyOVXyIPBjEaNCF1ntq8fV
1wanzet6gnE2SS85roGd8z2oHFXMQwxsHdY7JFPKePLXPaTz41DR4p1juuuFovlpYl5x1lFYxuuS
PeE2kVXgy33yNOF3noEVWm+kuyQqnZawQUkude2n1yGIxM/MU8eH7/g7qhLj2H8+Pv/MMsHq9WUY
2rRIq716zZTDid/8nvqXBDVlfIX9+uZ0qWG+wLsjyjNwK8WbPO7nKeWKzjO099x6B5K4M/P01Bbx
EM7xw8oOSXVZ9yEZcsdvuWPXnid6GjB5hNjak3Uuts66adFV6LaLxsbLj2AerTw1Xa1DMuXRY+TN
th6/0m0N/ox7EAPfjJH/ZtQ+b3kz0xsVyRjyMuN0K7F6j2VPDc0C8dv0mFXgSESHD0KoBRf4XH8G
f2u5jgVpCuP9NmQD99jWMjxV+DQ5zF3mM+nU7+VTte3pcUpdO9Xl0IkAq0JLEnDRcx38HaY+c3MT
uvJB6jEAH2zl/M33oiG4jO6xPKSpkm25S3CavG1md3zI+j5urnFiZu/s71vgnzvHwP40vRh5ybDl
MWfohQ0NeRQs6Ll97dalY7yguxru9ucs6gan9NsYgAkoKWkLdUSyfYp2p2vvt6AjV2L2PJTvepOT
n/d72obFrtbld9As3lRGkyvwufLlshWTJ9r0ZFTo/4cpZMKzOXplipZuxz8d5Orpwmh/+5aaxDyK
XRqqgD/JFVNppX86q0PaxUj43lqacYhoAJpuoLp5U/x9iz5xSIvS4CYzR263SbqNKibM+OXJGdfo
moHm7KVAmuPlI57c12RlADll2SDay7gLkeafa5HcpbWTPqrFIfhCNXRVMjeWq6FMUP2gINwp2M4O
PrPWenhVoh/AjTcZJ5duwSad7cwVwtLsqcVwucez59wgr5J50IVpVXiidkGYhZHbOVMaeFgxlzXl
UBPJ2KvI6UvEEgJMTzfh/RyqRF9rsmDxL+8trxibzGlVHgCaDfCw0EvhKZuoch19+7PjlMnCDENP
0zvhke1NWTOVm/G7O2eNhYNa2gkAYfgR+7u5pwLSZoXTvTQ9UI4FLH0M3XDTRcbUdtXkycxlL62L
W2kv5JelWV0+QrRCH6LSZq3ikO3vtEm5A+vd/QDU6ffSk3tAwzSiRaSVURK/HVSAS+ETUalAipb0
n9dmMcv60szuxZ/I9M27vXFNiYjdHa80IkIWmBzyPvG46Ar2sEkuCTtozfc10NUvOrK9KZrOtvjf
T2ry56sk1K4F2HWFc9d5o9rOh+F/clgemKg0WBW785SJ7HNPIQUW2tc9KQNGNX0mVzV+65XX3231
QFBmRFRHNIBIc3vVxvbTizOY2nPz7XBbnzjUDFc12yMQUtbuO3TSWt13B6hKAb4SRLk7SHOUuq/s
VCZAxN/31tIhSdltr3Usqu9Rc0S/VdUd43cyt1b7PFNConefor3fjort7mc+pW3Kw50jSluVTf69
G1V+9XOT+uCBjWr64k2bMMWYDbUseL8Mu09BovqytkH9Q7teymEIx/RdbSlyrMo1gubEtdX4tk/9
xrUmxAzG6s97nW7FsEjRX6Z0/rQVJWcslE9baGd5q/1FejiNkmo6vmEa6/EsJhOTm9J1nVMSLRfz
pLVsX4dBtiF9nleZPzi7LikAOYwBYz6kLpnVOhhJuagafOLORAw4WUHd25Dvr4ZYpLulcxKfC3ts
nNKhW93uzHJ4X0HHlweVMMBderqI5lRr00UP+Pfo/+oh1TuS4TFcHoPBRWkeNLsAwWZaZPTOZJoU
M/8mcRO9Meq6xNYO5Ton1twZKCuuaccbWjo3b30Qs96nj3mPhxbkQcZN+YnAh2UyT+F1sKsrrmRH
No6TR6ldqgvqoN47qa5KPTZ9E9HcTf3B41qN4/6g1407fH17AiXDVESQQiy7fn6mkMe1TS47DEJu
fLxVxMk9gN08n+hMIwK2xxVZfuhpJBEOwax+0S8mnl41M9JwalPu0TKo+0qdo86rqwv6u+BrmNCl
8LOlrVO2C/5xDbuj9JDrVFXmdCC8WC7eZobutmRzON5bj1xWYggScmPjfhHtt+3gSrx1Fe1NBca3
YzGQUyaW6G+AleV+7x5efFvqcIkxl/rcpAYA+i6cedr/tEudVL9B6mzyQnkNGEL28VNFowVNUuOp
uyOUMoHAage62BGkhta+ca5zGEqALt1IsjMqoC1YAYQ1uwUc02xPX7mptFsc2Sj3f9rIQ9w7USO2
czMl49PcegotiXMEdGl6PtYvU6P9oWjVNB6vPX3Ih9PR4BV7HA/vaDKgcorekbtzl7WZSb9Ng39c
BnXQSxwsNA03XJmBM6fUFVNZz8RtXGKxyegp27yWfb6pn//z2oCgqG3fhj6fvNCNr+k6LE8Jlphx
vs+LdyL56XioSKrx8Xqm5TsFUhz3Vro6zusqQ8oTjrr74ze9mzwYqVYXLAogjCY1tnHBhTM3d0Fg
tH6NpG/hOaRwm3Pb9TS7dS9CIGmbChDOJW0YRfyJtmAUx81XaffewJuhKnVipErkDCyvCiORV0N3
3d4g9oEXRmpjnE+TZCJqKtf/4MdMn5kw7EO/bPFPk/Gwchk25pK0R0U4SyzmH0eULcQlRTjgnxsV
BzWnIFE+ouB2ASDddPzigWMK8II42fNKqdTmgAC7zL0tdt57IHcnr6XF6aEbK2rBBupv82zaEwEo
3YaaT0OKRZFQo3mLlL+fEm7r922fxl8a+O65Mwt9GGYhsgiPI7q1A9jTadqZ9AqvX/hMbThoVYrQ
uP9G4QVLHk7K+z40jvxFgqKz5pOx4jWkwQrLlaHbnmZf65eNDY4qZx34+LYORLMtUzpGp6PZlS3k
Z4MJfxH3H018MJSLuIHqif2m+uiHOUKF8AnULwzeJ4sgoaWXVd1WNta0W2n6Ic54H0L9lkFEg1Et
7R4XM0DKWMzNlH3fG+RIt4Hm//FAyPtWtwYOr/IUYb/VZvanwdFA0N7emF91ldDuN+0w2twDObub
x66Pz5s3drdq3nYoNTghthiAMnmODPKcUWyGrlBAEQ1NJ+LnHQzgg+IQ/EZaAjNErriEY8Pf/d3p
qO5MTOv0EfBDEk8kqOm5o4WzA7m3/q94ndPHeVATDIanVF846WK4xAJffyyZW714IWsB6XJk73ta
9S7Ujtmd3Gs1QP+wDiB2tvX0C7LhCEO0nnoNhFdH31Z/a9qLSmxzaQifa3MND/XFbvhV5k6/t3eB
zRbYGRl2RhcxHeDNZiFerQfszJ86gQPJAT/FVzJpRoAwQMNXNhTG7cTmy5wR1LS7rCN6zRwU0UAT
zQxhKp50swd3Cat6Xa5sa3437riEuAmtALVetKntSg9pQkB6+OwCRb6ANJtC252nuXKfVaUImN0s
OFeRSsvzXUOXaF09SSCKpUVzazefLILdDPZrb6ru3zZlaizqcUlgkbolfh+dUQZfZhHIDyj/Y8yz
jRm4GOchlRe+tf9YN2F75PPWZpcuoGOAg6iW8yza9lWrg7g01S8cqrDdGYGFaofPl3yX10l1A9TG
XvVvjZoPQbAyibunaGWvrXCDPf19dAGC6lVU2ysqgf5Z8DGf1jraOBHzJ6vBULx8l84ivwAM1H92
08yMjnRtvwgEOh5E7wPhpHt8J7xPAaxZsugtaJrIzZ1xiP+N9vCzk+nWeHyzAVQbZ3CfbuvCsdJu
6H9jtviEzE2CrMnUo7xXa4NZx5H6M/2Q69+aYa+S0xxEO+KnuG9+ZYNdXvoJXCFfmJb3M/ikrQrM
Me0vJyRY8Uym1vQdqQRdT1pHbVzSVjoR8oB1vtv8nVVoAoiMAoZslbr1Yt+mc0fL+5Y0waF+NA1y
EMTYkcRnJXBQzBUicdTZwXBU3a9zBtMcB/vnKeuUOa7x5jfhFb7Cb6DL8cC9rZMhYtjGNgguzeIc
/rUbMvGt41ULQWp1FPwHFrt4X4dkC/QPessaicXGwhX8d9CcfaeTXsHF7f0AgB/jy2Ln1j0NklSr
nLEhJs4KyyaEFSJBYrWuHtsh6AaX6NlFF0A72FaTuosOOtnShxH+EY9Q42XFHeWexqEPkUxA76O/
ZPpor8xl1Vakdquy83EsbLeFPfDUJeu8QaHf3hUgRbLJv2kGAQXy1i0fCUNZymmP+SENWrm+4IVY
fg9pKgSKygNNdLZujkeIYuPqcyBWQPBcdGr8OtaQNL9T/pzcT63rtIWegozCiYJghY6oRVAeup0c
XKWhPpJS47nFPsVehdn9VM3d12EFP+c+qZLnaI/Df6va3eq0pN7k5fXeJj/T0ZvBItzVhQ2GiT/H
Ueds165BQ4z4kYEURZOLecE+h6aHMl0kkEHa9M58ijbLJWsd4Mkz6QzxfOLYgQrAVYdLjiBoxC/S
OLyoI669z4Hs2/ZpjiTYaAx6ghIiRGJzR98arhCnEmsW04bIiCpKrigG7C3HItD+Tueq0ujN9bLD
QBrvjJLRrHp4e5GojWEva4DSArcfzshghjDfQ3RHsJ7JCFW3pt7X3vc+eY6B1a+b3bcqyWVqYo97
O4uWYmgyhp+Vjj7NnQSIdMvgeAvg+PQ/3mOLaGRaFxhJu8wET7B+sX/1e03FT8W2OCf0U1N3p1u3
42AeDbSYQUYRn0zM1FpwoSbrGbpvD0qsOVp+oL0TsuyFH9ineps9GF4NP3ecHH/ujtM6YUz6bHUd
1+dlhoF6jgJEeQ33qUnW5w00bSsJfT2aOzkZ0T/p2G3ciwkHf7tlegOuF3PnOs/oqmxzbeMhSxg3
7fhA1G+90IQ7mem+AuD1ZMa6k5avgd4xsoLxCaf23auiPrulMoF0WQcniviFgZm/ERjuqcvoCTD6
7HC394Dx7DPqUu+fpgnNPJR2z7b9klUyAb/rnIFv70z2D4Ix4DA36BJzzhrVOhfQykCe+/4gE63a
IVtluG//mcBZ17PnVKMsR5nutnAOXTXFFkpUejufC4KF6e5ZNGatMZ50M+rTuFX2HvXdIgqEeuBF
De4rAOtAUCCXYhuzYiUqAruhPsR3ahB+izHLcoDIpoueptdaNCD1FNrtOHl9hNhYtdmnsMjdYmLc
VLr8YMqpXxJbf6Z+JC32yTM6BgXywYLmaelH86Dh+Y+zcFRds8hEY/G9M8my5WE7pdWZh4wabhxg
f3OBrnkpp22SGaoK/8iAPsZKETzYtH0e4n7anVoyuVM+ZGBRlmkl7fcBvSKebNqfzcfBt5Qvc4U8
77RGImhezQp7/r1OnT5EiVbh7xF5cqDnxqnRPGlkwg/KEe3yzfPxUi0l2jzeNkPxLcgiZ+m/9mYs
CKZatfwU1T517ZsQMDRFFTrbAAwMuQuo1RzVwz7KELoI5/wmh8eIxxuCSRvejXPkHCcA69aepzVj
ocRMmfXOdKhpfALEGU3e8Mir297W+smBxJJXkqbd7m3NALM+3HRq/LuR0tP8WcckXe69nbUgvOHc
yF73rY+/eDJZmguZceIoxmb32NKPEaI8VHZgBwlpJSuU63GAzjVOejBvQyq0Xwm3D+YvPgK17HHJ
nHT9EU5Bx+kK682/O+hz4hK2T2MBypcV5bFsHXQkgpGVNcnBo2r1VZJ+IboryS6rhV+8DsOS9WCl
Md1cscy8PxeY4HnNceYNvTPGYYSqKyw5M07ZkiDIiOawuSO7hlO5IbKyFyXdePzrKZe43KMKELot
U5YJOLFZWudrGvYiOnWrU3UXVBq2L53IeNMTt/LwPAmPMii9ZNqeB75edh21HaqPcXWseXWxf+Gj
U66qh36raG+tMPVvz2Hv6cun3RsQPRi1cw97iNXOAN67lXgke92fzcY+vkKzJJ2ltjKEPQWHr27E
F1HB+vmwMFJc3HY4HXYbvLPL3by8O1A6yydtA99Hv5miSQSkrprbWvv1b5CIjchMRDfBXo56rzDy
hMMbbitMAGxyJvA1dMbM2c6RG+H+svtdWt/Fjlz8S3R4x3uCge5xdfbOb/B0g//OZx1Wv/uYiOjT
ylbXAEtC2ZY5WAzALpIXhg3mYyJIAeantYQZRwDumCWmfGQUa8Rp2v+UkszJcnXk6uh7XnOEDOkh
wv6/cWAeIwkdn/LTlhk/LkNDpPO78vwpZpvXjt19LBNzT2oKI+C+OKx+LuGBX7axnQd4LUKnPTt7
j2AkiGQYFv4cIfulSlJW3WlnLNAVvbQiWzW9SATINhc0PTp3Tbo4pRhHzErWiugxKH8ngcZAoBXm
VCAkkN2o4u5HLxf35xgqo8AcNDo8dBeZzvWWJD9giMPkEqXSe2M+imiuVRdy9XWzah8hTcR2sSNU
z60bg893eXEt734nbAxtFVvKtA5jVahe6+jeOVx3YXBjjezOqR2fQ3BEgNt+1HdHTjwU85Ve/WBH
tzJ66W1EBr9fnUN2ULKipiFzwij47CBmZtFPm4ysHCtkE4yBQzrd/PXAKJt0oPmfkP7xr467Lj4J
uJWXQ8agNdk6uupEK3N8cHPET6FiDn0JMsjQi6pm+3VzGhboMjnOrwD601OWqpYUWTPvby3rmdul
VaM+zgPD/YGaUAV/R05TlAPz0Nm0XrCHUKYELLMqTXhMWWXp8i9y5j281vHq8eWjpOpBh3B8ZJyK
nF+QKEuL6m6KX+cdpq3A5VeLohoXFGW6ds2DpdTut5AOxbt6e5YRPrPsOwkgdmm+uW3m/2A6mx4N
3p86X7fM7QuD5Ni7amg33MrCbkI9HgtduHvU1yW8K5k5U9KpB+nttS1S/CHJrIY4+JogBJTXZEcj
9J8G7l6RBpKyUSIiF+0dMEWoMCkQxs1XK1NUZTVn/oRmjOQ3JggOXE8yDujCHNu/iRkOxQbMPDnn
pTaoKmwzewcZ2Yf7xfD29CXRkhst7KcBbJ5FAc2rnlv/gldDhjRgTIV/GgOwtXJFskudCYO9JUlL
4vjZhv0yXkbZLk3J68peXEK0PJBO2hCsHaQOdTMJBsM6JBnqrvuZyauneqioBRQtFAa2IVZ17fB5
ND5NBy/YPE6nxfWRI9oYApcR61M/GPuYFRebRLcEq7B5O55bZMIRWrMz8NAbufY6i848NsjFR6A4
OojcHzo2TTXQ8naiNe6uDsa60wMUevaewf8PpyRcHcTys4ijYnWGI7h1yFHtHcwBb4NzIKs+CSJ8
a/hHNaJj7YCFiritlaCJT+zXNGY+KkA5vfqyxQMcfj9nuj3pWIRe4R7GheUTq3rVnUujESXY8G1x
NCGp3U0VX/015TNrTIODpU//RrJz3pDkJM+m0mgNJgy0gzs+DPiX7fxhKKZ4M0jOVco+NWPA/nvB
8H/8bvXkTnky7v6c93FXR8+QFUEjy1Y4WMyXuNd7/m2Ao+PYQS57SPHRGp+0O0fH1yYFvs1BoFoC
vJcgaIo+nNbhPMdH9OjxdLJCRrpVXz61NL+AxAVZaYdq5yIYZf1adZqOXnCy7iBKOPtBxEx5Jpdn
fmswmgvzaIdMvCxL7YB2zm71nfv+SM+0oEdVimoCmtMzb3iRYJLrPoxJsF+DY67R2u7LSKvdLsDL
fPPe+Z4kh2by7FsWWswWhNXPBSbo+mn+FSHU4Ajvl8gVM0J/3ds3xwkJrjYpkMfPcQk088qkWPLH
csTxcE3iJgbK6PcXUe0jGq9Y4xuWTCyXnElk0fZOcMW9w8Okv3WEuvE2pPP6U6GhaEoVhbxdPvri
7drqRLBXmMy7eZFY7dkvfrPPzbck3JrtzG+LHzWNoPNhZpXEp67mHi7UsET2bpN1pRO0HWHwZWOl
wyDG0gFLXi1hzzkowmHOSV9l8dm0vfyEZfrsZzJ56X/j6tsJFfAYvDtCz99D5bgsKkFMdacxrta9
WNsjfZmnvqPectPo8xB3nsOyZT01dMkBhpewRn1QPSLIbOdyManBHKFbI/UGmxIPZSJpRItki7FU
cqcJRJvcR/fnGprmuZubgLzfYAdqHAbGtUc/OyZdTnVrUcNsjtJlNi6pX36ueygQDKs//G30VYE+
pHrftgrWVDdtW1MSuMhOTMbiXiRLSlELa1Bo+iq2MICTh28k4Sx/6J97+yB7DWaTbGZNT472ZXNr
eQp/l2jq+5+hy04ImBQ3T2nWDbQi0JoSmk3OYcs5qpvlFDdz3f/iAZIU2zKhrqVlbxR/FKqxKOMg
7H9NlMcnd3PtTzS4fVSkR4R+SXkmmotjduNfqw1UdF64OVsGw1g5X73+c1cM6pkqPcoq2/8L2GF4
6ie0Zv9p3VnnNqOKdkv0eq267wzXzNtRQ2UWbdyBKsDyggef2KQRww00uZr/0AaF7nlJY+vf9daO
05Pjac29Zo8tyHHthx+JtA48lA5e1Qf3yx7NVYlAkD1PctJM+BpNNnRuXcclcD2oC5im1VuLFm/y
TXPRx7z15yac1XCN5lokd4YS7dzAiCFAPang4YmhXbyS6ti459qP4MdrhjEwj7ReXts5Y1p3o1B9
bM0U7/kUpzC+HpqptzhbWhIgaL/xEPHZBUVa0UCHLiJVXO5HPD1Ou4OWPIZ7Mmck2B6futqRxf9P
2nk0R64kSfgXwQzIBJDAtXSRLEXZ5AXWbAGtNX79ftV76S5yWTazl7E388aYhZQRHu4euKcNEOwm
yaVBMbzL1mWl5eYd21H5y6Ehj5/7BkD4DM9bzVxzD07tPDV8Oj26ugGLr4EVxvTGRTv36dH9huC4
fEiqpmpPbp1Ic5n3uvdu1zBOwsRKvEWfecFPfzA9OfMbGYa7QY0agAy6rOBOYJrzDrLhvne5IgWO
B91y7hOyfXpNZDDa4nVMuQyKMZXC9sFDBAUVI0hrwk/LGjiLk/L0VR02Y7DtLei/3FN60C/0Spbj
ii5jjnen657g5eodURyxtQvCRVvRVpEigq1q583UyBXYpMn40tMG0VgbRgXh3fEK17jr7Inqz5BN
o9x5JgSYlaHERKBh4J6timWGyKJsYfgkENxAwbKhCNZWOFoFhIbcKMADcGRu50SCIyNpkIyz1DW1
nWEAy/qcXsOiFQ+F6OIxpeSYrVIAgWle1p7gbnDT+GfIfgvmDtXm4rmyVGjPMXbH+THSo15+V7HE
w9d3ZY94zQJVWYDTBhPIM1FY33fVe0EF7Jc7mpkd83xDTtOGMaPrT6E5CQBGMVaPcYQZDuG3JrT8
ttHjmMsp8YuXCs0bZaNOz1+nYugeK31s5b07+PhP5kWbfRNV2przLm16fWZlmWF/wwatgDMawuOd
iWBI2XpTXwIiRoRRYt4P1uispINuHJWOmvLVMNbDrTAxkZ9BUJuCQw9GZZAsh2AzLXY8+Q+zmICM
Gydv6HOGbkOmy7p3pucxcJ1jikypIlIWkdrpAJXpjWd6jX9HW+LIWcLfCuOdqVeZfxpoXSUrAic3
TOEwEFiNUCfzwTmNkJu7J0rixmutUxtaInnXkmXQwHLhgg4UTyzIQj/zs3YCGTes4BGjkbjbdAb8
ago8w5AepCfOShskdz2pHzZ0Sy/ReC+8JIh+UFLXAfagC7Tu0a70AhsGB7uWOXuQlwVitfPa1FH6
GCuqO2ho0hRAlszVWNWxa7OPvKChNxWK1DuKvuStdW6me5jPZx3vQOtemq6O1mul9Ck9Uvkkbhpw
HPIXyqjTNxAryftFFRLWT2vlaCYMIPfOjmgsbE2hjVoiO1Ob9dDonTuYCBTZklbRFssm/UrmfhzG
Li9yQdXfs/i3vwF+fX9rgx/lq9CGpES8AcWe+6sxygW6TyPdeUYSGMuQWBf6i5N00CETXab9wSdW
DLe9iqZ2retZ9RZRtzYW9iTHjozfoP+WioLy12AN9luglwUXRGZE86hz4mPu9c43AxHIm9KiCgqi
b6AtNJRTW4uszVGHVkYev1V9qxm3dMtBIQGJPeyWwnfrbdw3ljPzYMlZd7Lpw/ZbVFmtN+PwKmMG
cdOrFopGrPmiNTV4v4UrsU2LskRSBS8H54WAmq4UNnKEYIYIAkUaXH+YkK43DqyQar3hrNaghRJT
T6TVxY1VzpE/NzrhuVWNi6JOjf61rSXAYJLmg79xzMJEMuqeNXeUkQjl5xrFowD545gKlHFOdbKq
Tu7AKZoWdDVpfmSDo1DaWGCgAE0IaKZfRErD80CZrV35RUEguvIVzNkMt+WkXwg7SPBPIbMj7Tbj
oZ07oYd5X13mmVh4QYXAIjOD9CF37aCANJLa1bzpolJf5kan5TA1vOyEbJPN5opOvyFE95yFTvfL
B2zoTO12EqlRLaKh9cZ9bQcpUW9VuObCBd73Cb5s7ioOBbSOqjKaF8xPa3veKmp9Hs4OHbU5Z3jx
wjboX6ZhAoauhB22kLrO27T3Y/MXQA3rEKG89DZ625ZE3RxrVmmYpJhTNrRYSbPDAtGEk7VQpak5
s6E/QxvedA6SSl8i1K1d6plQ6UP9dgxdL52JNDQf6V9cegiBBBQc2/drkDRf09rFOLXtIyXfDDZO
gvoA5D/0vIUSVX/bQD4GEGUmD+Tl8cFuPMREYFB5Orfytm+XzhTp3aytzyJpS9Mp5oYIPWl9ldvi
FlSkfetio+tnQxeNu5R0jw4AsecN66w7kzWpP+unQWdS9l1DrWJLQa0rsN+psx/Q5gsSdDrF7pnA
aACfg9VKASSU1cpw45wKQ2caSIsgNKKOyKfqWGttkSz8JCfX11x+xNIyK+e7lC1CA0BQ+OepKVqC
cB/rJ3ynJyTfHIe0hJdwJnX2Gs1E5rqT6ah3oQfOATTdF5vu1e+ZHuX8d/DslybRdVrNESzPc+pN
z75HsDw3+ylHNNB68alGvmbMHPiK4LvAcjOI5CArPEqwfQsA5h/cvji6w6FHLMiSDHI1hN5gzCyZ
jJx338VojDipVbtw0pujH2rjMRBGpi8oTqfl2k7d4Tctn7R6FlkNlUN80NsnKhjFE+IjnilHJrG1
MWr497cVNcsfaeyhV5hi2VnLwA7iewyrOpL9UrZ7q6BAfyYCtJQ76jJ9MIcqEUvcbeBM+tMQ3Xg4
66LFy/R4m9iFpUj7DellGVdwWLg77mAN2pdnCQcWgaGFxZsJEwmnC/Q9dfQ9hAsJVZEdkd4Yplb2
i8qyXCQjPgaAJ10nAz+aZeZUN9xd3W+8AHBpJ8Vqg3WZWtkL7V00C2ZXlNePUWHm2irMEmcfgkzy
toY6C8uHQKfrdECR2ZRLSAhFZFLKI0FtzFsDNWSJ0CkZzH6ZZmCYz1Nq+cd+oKRHB7pSv491J6lu
I5c+bstGFjLc96q2qlsvk2dKdusawTIZiNuRIMXTDwTEVI7IcAhpSAApOVMi9l+dmqiJ/4dn/ZYK
RJfVDXI1MxiGom4D3XBTTb3jzrNEeAcsYcJ22Q1ufeq1wZBbizqx8c2rPPloNlH9fTKNvoSh1BZ4
/ycFySpUBbdRUCfSmP5lbeziHK2UZ4/bSk/06RYdTO6cUFaPDzKLoUIMUYnq/hySNTd1obBx5MJH
4IfOgzrakESOtoiKqoQ6GfbSWwo95bGAQuVtKBJ0T43I5AugSxTN4EBh2A+X2HForuhXbxOdkKF3
d/qoz5B7hN+ryW1e3SzWOICDiRBlgHb6UxAhUUCsQXDmEKOH7qXX4pYiXsutuKLmI006kA9kxKiJ
GhqG6AniONfnOiJ9jxfumA8mPWFTyNIdEETOmzBRHGzp5oleIisCe2XqRPgnt+9d96jQC8HvU71/
r4EXdofB7l28GSRJTQberkG1RcrpNfNBy6DTpMhTm7le5pXcmDKAgxaTTajFSEnPnZemXz9msdWh
nGsRCFHzVd6yM6Vubss6LyjWBKp6LSqtrtddmqBiDdo2WRhVaNvc3l5WwsvHAZpwS38tcBmmEp0V
OVBrJNONAdJ7FrBV6RJMwqo5P8OUzrtIkMG1pgg2PR1U/BuU8B7M9jDW+m9EO6kEAuizcB9DnWl+
kcBl7jRLvBSTItDRRPGuB+O+QD/w3IsG2mzWEEvMpBB9+TBifgSTb4JNys91rOSZmLQNt2URdz/j
AGnSDKpSyf1QKPlqZdq4j/WRTZiHeRGvurItnoZoSB9UmEyAEX05vrU81j87CCr2WSLVHrMg1IoF
3VRGAa9fh8+rnMF6sLwR9qBVOfIlCYrzVTAqL50jt8sS1oNQDwYgrMpZWDbYtjQmhLCFy+9Us5G7
6NnCagKuVRX6z40XxOGDhMlF5Z97NXkoxRA8xakzjLAUm/YILlwVbMUJGU3r6063oRQEBG/5TWqt
dAOh7qwAevylRuLMRS2naN+MHtpctGY1XBdEcY8Jlk0e7FyBoQrm8CPyGjpivjVT4SC17DWIqjyN
33WOd7WAPpq9KZB3nHdQIXYLZBw4GGS9ruYUp/sXDJVGExViFB3SzHOxnXZ0TV83hJg7WBHBCzwk
uPRWMUW4s+Hc8YK4q6tWmO/55dqD7+RDEa/j8vvEO04MpsfygQzTCeapzGD162FdnWCdDOENjCWf
/9nuh2xrY/mS301J2m7KqarYJRSTQvauaUOBpiTwMtYwh+aqbrp9POXmWyWgm84U/Qqwp6t6QG7N
RcoDlciGLwUoXD+apOc/0HikzTr1KuM3th20RR0w6MUxluo8Puedf16NVoRw67Evmlpqe/pkIRMp
Ckq7ZSFyOVdxMQYr8p9M26tqyp+Bxij6+F6fvXDpZvuBmECfg9A6REt1SItwZQbhD26A1pghBxvc
uxG/CkrFInJvQIqltYEEm8b3Jn4AHZ+ZgwNWbeMQJrpxv1MmvCyuvKInyigJqWZhnHDhdIlV20+d
IczgO4IVP1hndhfdQZySLsgizj5sWlgZBVDlsAFWKctNHbQYKlgR9Mm5LSKPooupKzGfCtWjCrAy
9+eZW7XrqB/o66l2eouAvRyr2zOK/D3EqiKGnKDkU2wJF9R86APnkBt9Xd5Tp0JdljpnUwMtjI1q
n8isiZetyqxvTeSP0QyJc3TwqDkRy0N5+lYYI3KWTmQT5XItHDP6KoykyG4Xd2D/uZ9kYEZn1gb4
OxuBo0Cvl0TvKuJ9VY7GPqsn/6AjurlrDRsF9owLroofUgR77t5WfWYQpTURmu+5buqaoe/xYCGN
WOVRaXkOpN7Wqt+nFPPwagFuC1F2ljqm6ocVDv2d1p4g4hulcXTGFmXV2ghEmKLmQQmY+vfuiLdC
eetIOMFkiuRb0l/aaOkthTQFXXi4xXrc0WgWYRmJRpxaBeV3u7AnnQwQvtMiDrsCSXpmK28VehjJ
Zou8EiIPIR0TfcfzstOz30Xtl3AyqVf3/U7Laaf3ADt9cpYi73siLz3EQEHmjfJmrTTGXxLrlvxm
8gg4KC6YRfbYh15a3ATchNaiTZzszcVSST/WVPLPOm0ueeen1qW9fxRqdKnZOCJ2MXQbwqTdxlqq
pjVdIZsMF2u7A3LpfdokT6Ndpdux6AO5aUA7/Z3bC92+SdyAO1PUU5Auej1Sw0PDmaZ1RKZsG1UG
XgjPZSui6bZ2YsvboS1CaSVIUNFvUQ2FBmFw+hsxg4qHIGuWcbos4lbEI0uQj0q7BzxBtDPElG5v
NBzp6D2G+wunZ8KdABujBFqO37gjf5Yiejcj8+7PEF+J1XyfZpDh6FR5bEcnhlPfDsaEiNilQADj
Inqyusr+LpDP8F4UvXtvFFNGCwoB2DlSWkQmlKQRkQ3vTkYi7nrWLFbeeDQ9y+wOlKZ4wziR5lMt
Hdztfc74vtO6DqsDltu90azK/TEEpf8eMwHTMoASrgM0gOws28quf6RBT/jYmyEQqKJxGIZEPX8z
9KYezZwpptdi8jVvI+JCqzaU74bnLlP9KrNtUa+b2hu6fTZUmK448AkeOheID9oEGuDN4BXoTTH/
6dkrKsYssGMH7qecF/Y2UFB/oE1yO+AXFHlLCt3VZkqnplzmTZnfj+Of904aw1MpKcItKhFQxUQ6
k9nzgHHVPOhdYwAjt2JUJmVrDhsvj4MX7EZCsoY2de8QsuJ1QiOnnNamBg2/YVrAUg0taOgzoNs2
33C9F9xZZofvzxQEJ8Auo5qRtgPU1ToZ2Bm4MuSyRoP5QAmf0rQsE+0wBgGQbeWniNa9zm1/973d
kJ5ygIplBJ+CVB2kOAceRJG29xGHelg+5LSPGsBQbp2pgTQ90BiG3gS494jbVhYONGu/hjuhU5ot
OVDpEC0DWdR8mu81051QwKDI0iuvm/c1qDS+IsZEQlKbwjgmlRzCtVM7wVmgVZb6nejQFVA60MDt
imrohoWeknHNyX91uBNjBBdL5TVSEr/DYoGKXDTzayHzhYj9/hfUeXI/D8KpOzMC1ZrrvFY+EhLe
63WOheC0xBzMug9K3BIWeHZ0J713KHG3nkfiBD+PfZbAd3tqvNKkWOzW9UKZYM1Q5/TqhPVLCJ6F
ZKG6U/iMPY95P3j7nIYOLw59YRexEG33OkpK3uDooxsR91Kv53xTp0Uoi/Uf/Maqc2eUdfRsjiEg
1i5GBBS5hHMCx1ViLgDhgtTMQKtZWS/FOe1ZeJYqfX6xXaRb15y8p0pX6J0p3FoPqtDHBaLy7lB2
VbKaILr68Ojt5ifyfbg7KEPA3/GpI9mYgH31JVm8fsBoxj0rlamTzkAgY7TqiLeNpYa+CdMOeMhw
COFMICstJgrtIq2SlzjtE+/WSRJtgOOd6Is0sjEKcA2Hf3YLC5Oz3uqnXUnS/iNHZoBIXeuj+2Cq
LIGIDlnMDAZyK6lTwi1eRZjoS/aZW9/muuGJApSpyu4L0wdHyfSs/p0ZXfGeAw3zC6rMIUkHMRjf
Oyut1NJxy+GQAm31szDzpPvL1jVKSJLa/No3YjedwzVqHrCPsAs0405KVtQUGd2i7VLeDGZFDaXO
rMDf5nbtTAuXElSxdFqBq7UD6/7WOFsMLcc86A5crF28pNAEC83gOtDWMs2V3BdpO/a3KAEQTPR4
jxjbMkQb5pJUwwPU6/rdVsql61emu/YR/No10cUi6VCDi5VUp9GzNkZlGGjRxk5bRGChqYLvKAYi
GMG12zeHwB/seifb4cxL64xwNw1DURwa6mr9Tu+8gYIJUpYwXsFjcNi4fYwk0ED9+yMEA/5Ob7Pi
CG8ItjcBRacwCHLROvLPIt8ppA3alqylE+iCmzxZllShcrwgkNAASoRw1GYesZQ2d3Ewj1dVQuLE
yQqpCs7DSmq0hko8x7vhlsM20pLamUSEtx4+NN3Ut0cI+djbsvELBzMTf4Lx18yt0Gzlwa+1DAoL
SuKw51EL0GZUc4PLOr0HA5rQZmJsbq36hjZLG9eKESZSbGvlasII0rwde4puZyRYsHl5fhekplMw
DxOj+dm3pTymJjawydxtQXl2I477mFBltk73NQyDmvIWkk1qfjOwkqAIbGlafwKiCqpn2JIBUmoF
i8BcRNBdYMMIyoNggziqZM+h6uwfCRcN7A9JjUJNnUm9p7exZITSppJFX0FDhw1O4XWVFnHjbZPe
7tQal56qXrs9AQsPIhwOWmZFVVzAdbZdHCWHKmpv8ixFjRx0ldwNg6/7Lih1YMj3KTOrO5GB7n9T
ELqMYwP1EIOvaWyc+6hoSu/ORSQJelFoGm6+E8OsSwS32jfDrLucbij8tYdEgfdv3LKimI/6RUC/
Qx4em+lCeH55arQmE9sWbMHBfEmIh0iEvruYdEFwXcY9zB7tLIXMKEboN8S8frQdfE7sJmBV7pvK
IMt0qwaTgVQ5wRsJ5lCvMbNsj51QZb0Me7vtoCk3mr9FU+zr86LLR9RciBAM7dYBvMeuy3MD7+TF
hfgRFZpfbgunpD+2LV2yEKS99htXSoOzUEOxDh8n3+liwAYlHYpnNZSY8ls+8QAW6OfSIL4Jgkhv
3hydeBtsAAX8Mg/HUu4tfOmCTR7BRMASDd+omQWQR3uVJPLjFyxaev/M0bX0+7ysi/xABxUcqitp
1vWxdkvobhNLpm/RCfnE7EKzZPlotoVNibqtAT26Hq+3RVoHZnoENh+GG2lD+9E6aaMEUGbuIWNr
O5NIkS6OO8xlp5+m01khtNwmer9iLvrRyFbgYAiLxNLpBG6JC7v0uEsNB+ZTs4M33IYPIkmXKRw8
BoTcpM8mzX/0p2TV5sbW2TTzOSt1zXn27F966eXpSIHRPX7fKAcvPEM1xugS5be7PinHZVfhZl7B
h6I42xcbUnKgQCJ5uY6Hsl1ptnrN0I9t9S4QBx+9gHfFb/WD1bch6NCLlI369dnD9Gww/5fVt9Vi
ahPkebujFrHsxk2U/nL9b7hlXZn5D0b1f8ah3Q3EKix4nIuZp3tWKxAKtTvnNDSP+Xwctmpnactm
rozHMNtVC+mvU1wR5jmNGw7pNZf1T8cH1zv3Ehf8gsvxVahErjftDtX0fGr3ExYSxP++vkaO7/J2
WAUk+99kYiCxy+LMwm22o/wtem1V5PGVXfDROBZMStfPk06LnA8dQKoGzWOHjdeOgsfBL1dUlXZR
ef/1nH86iIH9N7tM2cbl0lK2lEMCp39nmOkJetutbO8j8+G/GITsDWScYEWYF9a0cebLxja9boe9
67NrG78Qcp+cQF4xKb78FjYnrzIKOeUCtVmXVsm25ta6YxUYC4UvlXEv1JNTXhni8iQwhKHDt8Bf
1yKMMi52CMGe1TjED4eoODXxfez9Fu571R7+s/m6HOV8Pfx13kJctKekMqJDXb2L8KfjHqZrjRo+
mat/PuTihim0wQuGUEYHFT551t4zf5r5FePja3N1/gl/fQUuXoPpdnxF7x0tf89c6dH9WP+He+ty
rs6/4q9Rgk6i0tEZBRO6eWLgs+B8M+3T/29BLi7AEKK5CYMwOki0C7H2C/85lHtXVv3y3fnfLyEy
kedGkrpx8SUUmAut0O3ocLaxmlF5udEblJxff8mni+JQzbW4yG1oUv9OF5kAhFgM6A9BcXAwI41w
qzTCn1V/rfO6cXmZnj9HWBxHqcjEpbzYxKrLDD0Y4+QQNnekx2F957TYAUNAm4rX0QL2oVCCweJq
EgdPfYsxiJb02RuA9gPIey4+Ul9/+tmA/u9H9fIHyX8/fWgmc9Q8flAwiWWCf1ZoCWqF/qLSCjRZ
/Sx++XrAz+b67xm4OGNal3t2Dapw6Ny1+J5hTZg6FMauzvRlI7zLD7s4aJMqQd1KPznEGGCmkF6R
akEvwS/MXePH5qLdi4eVgjz/9ff92ZGXM+pIxRshDXjClzu2dWJDR1iQHNxMO6C8g5J1xJ0NKjnO
b9pDfK/eSTW6u/TGvkvx+wFHvWbS/9kcO6ZDUeccoJj2xRxHMrDaEfLXoVgE7TLQrBkiPDy+r33q
+WL/8KmWYQso6ha9SC7meDQcD9ZakxzK5h7McIbdVkKUb7x6M3UyVzgywQVL5lcm+LIDgRJ0yuDx
t3XCEVvYF1dCDEeoAqEYjwInCJ1EqMZWwFwUUXdv949GfguyFJHxt2rtiPehTI7ntYBBMeIvVWxI
m1dWl175VR8O9sWPurgMmzAcBzzDxmOLcm8cHkOU9C7eVC3pr5Gvvp6CD5fieTDiQYkziytoPvDv
oS2wj7RSjxlQ/j3Qwayqfv3nA9j8/XMrDhx8zIsXHcwLjopVjMeeMpCUeDxrr1+P8KE90XkV/x7i
4hu0brAccrvxWABr2c5dYP7km/dmvOzxfaauusVDoivdK+v0f4xL9qCURbjiXpwNQEPM87JuPMbZ
vite8dNbaGfdl3vQHHx03ocWv8Lyykn5cCD5WKZR0RqIThEEfP8uWI0WoqQoPB013IibFG49ZxLq
w8681rv9s5HobGaQIZnAZ/rFfe6Unlf1fqkfTR/vbjyJvGiL8TRMm93XC3htoMt5dLMhNv1EP7bI
0/cYxWrgXVivcnCTbTO6zuK/GE8JAN4/ob9z8UaPZKdkcYN+FHU8S5oHl/gJe/Uy3X49zocHUdBO
17JNIcDXlBAXS2X5kFsgTugoqNWhseJ1Uz76ZYUnjwm+L45drj98PaL4eHcwpCK2wXOBEP3yQksR
R9dmP+pHlWPMmZjae+3ZzlM6UStIMYy6tUyZ39TUfW7MejJ+AheVGxMYbYHZaL1PI2oik4HAdOb5
UXo7NNCksf+ybrCimLVN8dYgmUDbazWbDmeDWQN2Ptd6bZ86VrTFFDJ4RaMcXDlpn02kPPc9Nhx2
vLAudiJsjBwFg9CPRv+QvUYx9+B86hZNtS+ubMVPzjSZICaDYANch8ZlIzDwfC2vC5fjhe10XBir
wraX4XQjnWFeYM8yIPLoJ4yBpnH59dp9XLrzNeJibc0lqQjs/j3YeR0L2j4M01HZ2gr5PPYR2qpL
bwIIULV8+3qwP4nUP++tYDRTOrT8s/gPcT6Tf4X1Mc4ykCzVdPRr/G+Qp9wGtrUxo/SbkVI+wyoX
e63mPUdsiuxm0cjp23/zC1ywKlZWSJLKf3/BICwIxVg3HOtaY3tVz0BfW29Y9JG1Rev7htIUOrPt
xLOWyO7rwT+ba958+gJadJIkuPp37Db0p6imcHqUWf3o3NRq7mbZQzr9dor1/2ukyyZgAYVLuP/2
n1XNZyayY0qaN+mUbLUekYiTPX893se79AwzEBUDT1k8EBfrmkmYI27s60e+8Ka1vRU+usjqi3un
uzLSp0fFBsZj19KwiGzn30kEtwsmU085lYfSzuHO/4jqR/o4ReiFNI+21Im+LHN17YR++oV/DXux
b7Bnk2lcMaym6lXVrcOmmmt2sUsi79HzBLTcZeDXO7+osNldYJTUav1N6MbLAoCzutYb8RyXXp4j
7lsQLWXhb2Vf7KRB5F2OxaV+zPokXLvd8JuGLf1miNFYf72yn+1ZcgBLdw1awViXOykVmQUhkO82
KWHEEx63G7hnRf9kIQD9eqg/zW8vv+rvsS6CtqkaitJMYv3YWy2SGdpyzKngbUwte6Iuve+F1OaR
OdxNZXWiLnCbTuZDmtCtGEOgOSa90bJO4ZNaOJTPlIvhUWZI9DD6wcdpN5iakx8aWMBp1bTIQZyw
BwDb9oyfgWOtBQyxeSm8pd318FpFfe3q+xjyUu3COMBxdQFa5l58nKKdMgy+imdZWJjCymbfxu2L
bk3RPE0yGuXI7B032W1emm+UV3ahE9wkVS4QYcoN1Nbpyuv26e+RlmUDrlkuv+rfc0TwBWLqtfqx
4TWd9ZaI5tATzSujfDw2Di+kRecQuh2DwV4kWBXCZE1KXxydClJ4Ie5StZ9oGwUdVd98vX0+Hcqi
a63QCbFc/WIoeJdT2ILysXvIWjBtCzBopJ4J4//rgT4ePr6JQIfbzgXLv4wL8C5JJntkoKmtsYUQ
5bRuaJ+z9nPpX4nlPh3K1qnPufgy2OIcovz1XmrGmBYtYfKxosz2G2VKOPfDPvthh/aPrz/q4znn
o85BI4wiQbfci/tN4ntruT4jZdR9qQzPk+6Gqm2KVU+eXIFbjXPk9O9BZzCa/jp0UaZj/GU2ESdm
XNMXQVCbLfAchdyjnuheszHVY6PeUmqVYfiMzApHx02MkEwGV3qDftz8VOdsYlWuNIfix8VeyQKE
SmVPJwJnhDFLGJBS1Evt/2KjEOsrk+fegCJ2MQoeSgYVsF4cCf10CvAmtCWRzcX910v32cb/e5jz
v/9rk5gVil86QYpjnnBR3GjhCdtIKCdfj/JJ7MacnZ95voh9f1m9Kuqp0Dw8r46R/DVCwdLixwbH
xizdxMkveBEzM31pMqikp68H/uwM/D3uxSyOBSitVKM4+pSmzNS8Vf3GKJrV16MY4pM9+fcwF7Mo
7UL2U2qIY5YjnXY8uchpdrSsKzDiM/mMlgFNtyVWrva4BYc3ONylu1jF4d2IBvrKrzkPdnFAHK5f
0+R+5u68bH1sNhm64t5XxxGCABkp+RE2HjO/UnKJx2m7/Prjz+HCxXCuIoNzuaNZ2cvhPMB2OzZx
GeuiN4ltMYjK3B9OomDHNggI/PY2KOsrZ/DjoK6OotcyHRsQiFD8320LY79DLROrY1gaGy2bTQ+J
PPajcRdH945949pXxvtkhZHEmy7hEu2NHXo2/jug9KIB6lbvHoXRLkssBurwVMZbnKLxvKpmZUd1
u30ypTFXSAu5PK7M8p9Y6d9phgvpoPw633zEbuct+NdBdWHqO5E5Bqe0/W65B5RxMzNaGzBv4mHe
wiIYsHljyrFR19ITNKlp3CnEGTjOlLgTtXZK57ufrlVeQSY+mxnlELm7knaF53bM//6wHIEmjAHD
O8Yw+2Fs6DUx1g381w7+bUD/RuADNI3f7FV4tQXpedYvJoXVOBfdLKJ5R108cd0kGwh+vn/qW/Fc
VNuCtuztChgKm+2daoeliwNkpeFy407rPN1Z4dHQNn5YXzlynzxKlKYJdElgaKZCovrvJEDyR4th
xP4JadZCWs/6RO5dPeQ/BFXpHTxBPffnmHks+uJV+Vee3/NXXs7C34NfzEKRWcjXQ+SwceasyhEf
ZVTdrvmGq/S8gFxkePmVRf9s3il5Ssn7pGNpfHEaQroloFqR/gmPGPRNIeQZ/OrcDa4M19D8T076
Objg2EFgMtUlmk+DoGlUo/JP9g73OjPcZsNe9e4sseNlXr5qzrWD9iGYkdTXITaAMZAm6pcQGCwe
YeN9EJ2mce9vEnM7+jsz+t0xp3H02JqUR/HCLlaj7e+THuxvbgw/ogV+LNpcaGtXu60xQvXwTiwL
bV72azRCAS7GSRReiY8/BCL//tI/KdFfV0JP80a6h/XRqe5fJe1u219f3+wfHpKLv39x5WDupGrb
4++bHaJ/p5wj1yvD7137+p+P4wgbqMzm+ZCXEZ3TVU02TmN0avoXs6r3TsGJTe3xFPq9dmXOPltd
x2Q7EVfxbOkXmUtWWn2jxR7fpNJsrQ95ggVgSRo1FfmmHttui/rqShBifFwoKkREqi6lItcyrYuJ
bGqe+6aOjV2awh0NSLXtkxUt/G9Tf7L8mzo9CXAz+UjPD9o6ajOl2Vc++5NfIAz9/CNsRZx+eUnX
YdwIdygF8o92n5bVEy0K1v/pKvJ36UxNFOBycvTzT/hrN7a0bGhboxK7yKbVI4Yj+qtKf9vqWt3t
s08ROtc+N4KEDHVx90jU1RoCdoHFMpzzeFVbV7b9n7/wz30KPe/vES5eNITIvjJjRtCg+J1p9meX
71vdQ/GbL7NuX3frqnhvM21bWC9OuaA9pLoSb3z6kdzpZyav0uUlb0WYmgrT0BI7C0fbSaepcLT4
erk+YmHnrwRToEusbhswVP5dL5nAL8ytSO7SyFt1wR0vtttlNJ7L0Xb/dMO9Q1cKWaRXnsoP9/l5
WF5Iyk+C1vOXJZqaxmjOJFNEQek8CjMY3L/Q/DbOtgzutOi2zF++/s4PjyOpGkQmG6hL54qxLg78
/3B2Xjty60zXviIByuFUnWc8muyxfSI4Kuesq/8fGf+7v2610MLeBx4DHsAlkkWyWLVqLb8bIxQl
TesB1bVNGNGdFuc7OUegHb6UAiqOYmWA17GAolumqqrUZ9HkNv6+hc42QlSEuSlR6H/QaOUXSiRz
XBjiJBihh2abIpFhpHd0mtgCVHlSSQVJgFpBDezb4562waUTX37F7MzhCG08qPHdB0P+PSChlD4W
xsqOXzOhXHqQIBv0VQ2x+0C35j6MT1Z318Gd9h/GMRFisX7kTeblIaL/gZRN6z5UXgXH5lNdfGqs
FZTftU8a0rQZtOlJIQG0uRyIinKNFI+j75jRnfZFesyVnRj+qqzHOEUUtfzXe/vS2uztMiDWMaVL
fcdD2GjTJLTMCxUI7tvzJl07/hQaE5Eris6Q5jk6v/OTMDcC+jrH9JRkrwEC8O4GXeyhGGh8/pwg
sUI//I7u2XI8dQpaSkY+NQM+0t+2C/V25w7mykddRxSX3zQbeiHnQh11XuiEqnWHcojSWScvfm5h
L18Z/eR7l+5v0lTJuFWDa4LY8XJJY4ilTbWLQscM6m1hfOSI5fm2++j5W+uZgMyBTK3/bWlPt+0q
CyOUDPDdoDN4ZvAUuLQ7WmGNRlUbOzFMnz78cjbCG7YOEUba3LfSDylKN+kvRTuEqJBATweVpi3E
R+iHZAF6cjv6RpeW2dwLwq6DCS/8iCny+HS70LPziIpBWDzShxt/U0oqThtT/LDg/7g9huu7B+zM
lANV4FonwzbbDSEZCrko9dgp4uyXCXxDpeXutonrk+PSxMwPkN+z1Bo9LscDJJO1p17fDuVKonDN
xuQhZ8ew0gbaIA/Y0OB6FO+rYCfLK/C867QWNzPYeYMuKPQn1fnBIcJ5qLkVIg1CWewr40kqX1Ue
RDSr0765jbUTrSV2V0UHfw0Peh3HXlqezaDb9Y0yZjXag+brNyWjcBSj7XqsaAi5vVQLccKlpZlH
VxRi09xrMof+d0PaeibqNnZASdk81A/QaPsr9+fiyHhWmiZh6rSPLtctV5IktOibcxL1q1CXdgud
sJx/LWhPC2CwvT26he2qEh/8Y2x2TIi9mkyCFwyO3gq6iZXmu5EdANevRVvTLM3OIwzROqBKZK6u
YFtwmI5l1LBefodUgnTS/Ts6uo0aUFz4AP9arz+hfkABP2ud20NcXkByI+CliChpZLicUMQjGikT
isyBFb70Ydp9R2y0zGjsfDfEp9L91Icrp+DS3UMiBEg09VyiIWta47O9J1YB5GahkTtD8139nSBq
6LuI71W7Svg0Zke927k/ZWSwzYfucYgs6Nk3ff/VaHe67u1uD3/hGuQjdOr1Mne7Ic5GH6J/Ixpp
mjtZTveA1m6iwduAfQzlo+zltqcMKy61aFBXDYAfxCuGNjPYDbXnk7DMnUr7AoJ/I3YPoettQ92p
sg4s5oq5BQ8GukusyaMWXMS8NaUwRgG+GDlHHM8HUI18PCkviIrCZg08tnAvaHivDr3dVI+bJ3qh
76ZMXiSFQ1Mz/GjhpqtWwoMlC8Rf5JNwVrKt0+/P3EbOGxrKlbRwqiCR7nvaoHYQaqwdMMtWSFdy
ZBNTqrM9P2kB5ilsSE5uViWkOLn0RNvxGjZm0QpwjckFSGkos7GA0UziKhoKKCXg7kzuJ/702569
tLFJe5J2tbSpwifOdlkA23vlW0HhINZjK8DqHiFnFOuDdUi9B4mb1UQ19LbNq0sVzi/KsRqJODY3
76rLFUIPvMmrFB+gUybblJCVHXVEWHalarTb26bk6YK+ODJntmYbCfFwmJC9qHCS/i0Jf/1Gvqzd
1Fuhvh/QAzXVx4oG//zZTbeIXGv1Y/iNv4cfkNG2796pgivSk1eGf50amH3T9JI489AOSimpMPkm
XfnSexDUnXzpVfC/IhZAstuG1CQ60MvvQRkyHMaOJqX97Vm5DjkuvoBH0eUXKJbSA7TkC+ruj3t0
3T8Tw03xOCqwuIx7zficjZ+lwlo5Ra8u5Sma1fA24neZk2227kou1ihQNY1jdsku159b6U420k3c
T3o7v24P8crHKLQYnDMggai5kAC5HGFgKE1R6HrpFEn8JY+8fZojQdE0n2+buTo4p3qO9Rd0RLcm
mYFLMyltgxq1+NJB6nCXKa+Blh+67KFDzPO2oaXxnBuanTdRxdQmDYbASbwh7E2TtPUwqtnKtC2M
RyPjwKODTjne/rOIEF6XnPbugPFAFouEo+m/G/k+gwT0Xw8HR+Dk5PLiWT6/UHOotU00MUrHoMhU
hU/BbuSVfNvGtZdreBs9KdaUgecJIl8uTh3C+aVJwDslXRgesrZQqPFJJY0iA4IeIVRLUeWiLtRG
0DBCKTOBHOkzh91zf/tLFhwfJDjVLerX/JiDpcSETsuc5lRHNFoblZ6DGPyM1HTjGsFWtdaerddn
HuOmA0ed+vtIHs1v8zANJ4EAjzJx/nX0fmYFvRr+VpFJjW3GT0qXHYX8CfX09z7fW9+62jugQgtx
jS8eNbndkH3RjcYGQh63jxYisCvrcl2F/Pt9PA4ntC4Vt5mTRWUE6zGlAKcprWONKJ7+00e2QVG+
SXdwJkZvuWFD3yKId3GE7rdyyvuHyqcVAfIP9aG0bD/+fHuBpnv04paYvgjyCEkFUkMJYeYpDXrB
NayZ3OZD8UHXy4aW7JX00MIGBnpN46WughDisr10Rjpd/D7titrJpRHd47seeq5IX9m+C442NQWA
pFV0sttXl3lTGcUYVbWTRXfS+KewrG0YWhvZn7RF1kA0C2fFhbHZ1RpDtqenelk70JFt5IbOr59t
/jvQV3BrV6GwprAmXBgK7V4Wd8flxJFT6ltkPBtHr38IiAGZ9BtJIPPJa8viu0by6bYvyNNiz5zB
pImN55xCDgaHuDSodF6uqHrXOL55UOpwx3MVzpvqSw35j2I51SmFGMbYDT+zN/E+OmVvVvtuRXd4
qqPfV+rx9udc+81UmSbCpJkWCI82ue5ZsBAnCOPGakDBJX2q9d9m8imEe+rf2+BNKeEy0PJelZZ8
NYsF2MMap0QFKvAe0yze1O1KnuN6j6ngc9kB5IXAeP2d9rOB+Eqn5iS2GqdR4Aatpf5RRs5iZSR/
8duXi6fKvFJNTnvoRKkiXU5XYFhZ2SioU8Rq8tC96R0RXI3GV7Hxg/fEfx6b/IvYwxBVuXfohw0u
Qkgq6gsq8Med9+bnuw7+uvghQ0iteIWw7xPKnHtEswT35fakL8wHX0otj/4rTp65X0PeJRGcFq3j
mpVwquMWjYVq+H3byN+a3PV8/J+V2VmblyV6FVBZOcn40EDIo6Ldxi2gfvef1ARFauTUELO2sqde
TD/nf3R/j56aJ8crXrwwWLoY8K4pkUw7+Owz2kx3ET6tBieUEfltoTxaGejCNkHniFBCma56bZ4y
FXzIMYRKHpwK4XgdgmGa2OKq3t6ezusjD4VQnZgP4kWO178375kP65CMZ2MPibGU9kcIKG0NneU0
/ZDzFUN/7+jLdePqhiyAHADdGLjHpR+P5migNZ7JDuJ70SY1AtsVPkLUS9XfmrhLkGgC/m24nR2/
ZPLnstrD0LeP0u4xcIEe80yE0O3YQlk47OQ1RPb1iUxlauIPIGdAkDivTZV+EuiAdVRnhIFvk42S
uh3hkEbJOkcrQU10qCNE0Coh5HS353/ZMveoQdjNtTB7QRhmxhu5wnJJ5r0jO45mji3ChnjKqi8B
Wr23zV17LWl/BVQBFRDiA2t2mJiGGApjGKpOUAIcEfJ9LQQrp+LCbQPgCcgPvaacjdx1lwstoVFM
jstSndrf5U8hbZ/1aUQn8ZD8jp3kU+7A9x/JdvcJhKii7mvI4aQnaR9spQ0M47fHu3BaXH7MzOtC
10qhOjZVZ3gWocTW7yV1Q+0d0G/QnyqUX/ZJ8TZ+pnNmqI/y3mpOKx9wHcBM8C/gaUCOeRXMEx6Z
WXQD4CjVgZ+bMu5GkZ6De9dI3/NQtvXmLvYf5OYuMu80CXZbE1bofaj9CJuX7sftL1GmsGK2AfkS
Dk4Z1Trar6YD52yrC1phFDpc8I7x04wpYdtqjfD3o7AJnrTgEZm5RjgkxUNxL9/5d6oTPuuP5V38
Mv6mD0O25Q/JOFKQsmh12eTskZXzYfK8+dfxtiE7anGkUtu//LqorOQsD/m6of7ZQK5fW8+J8ueP
2m5LOJaz/GNlNuQle1PTCxwmwEK12fnt0UMno7uhOcpjN5ER2/VTP+69l2AXaXs4zuIDjEVd/0It
ErEq7774bEl7+aH9OkLn+iDsR3Un1/vReNb0YwqDWe6NO3RvD4G61sNxfRFMPbH/96XTSM7WrY5K
ZKP1RKOm0do6JM1QXGjqWm56Gu/V/JOTU3UKNtRvZukF2Zd6z6g6CC6gNCrhHFOJaF4CGfFqVCdo
SVXV2kZTba/vbq/ENVJy6vklbjBBrahko2eWLUQGhkRoNScofmr3grtNpS1MkC3y6MOxDh4HOGYb
8WUMVoa8OK9ndqez8mxetcGVGq2qNc6jz2XwlrLi+X9aOxMEEMMjof53T57ZKOsOHtZs1BxEqJzR
iI6tWR8geF95ii0dMiS5/zEzc2aSqGhQ9r3maLF20LpY3xhD/rMk0RFPMoHQi+YrF8nCvTVdH+Sh
WDsZnOvl5Ekw7sWUdDQnzr9G5X2AxHakIVTmQvEZgLoVVrxkaYQ63RpkAHjJgNi6tJfpEZIpnq45
cBcDnv7Q5O4Quq+THHsPE/Ftl1y6JSdwAI9nQqLr3tug7AORniLHJKuEkptl7LKULsbbVhayGhTg
SReQo+bcI8q/HJPfCJO6uKw6OtzbqdlttOgliT+rUKaI6k7HUUDqina/6+AvNBC//RGl+8I61ZOc
xd5SvsL1ZteiZjfJzixXXGrxGv8LlKfYaClXM66hZ9DIka46aRjfIb5su8D0oPXv0GHwddmGOn6j
ucLGdSFXH7/H4Omb6pBIG0V586wjGDBLtd1X5Cza5hPaNCsOcZ1z5tig+8kgs2dws877TcphrBWY
81VHAmiuKQhr2l1ZHd0tFIPf3S0wjkZ7CZ46wdwO4js8brdXb9Ehz8zPHLJXeWrj7oSMfYI2mT90
uyAsCsTygsRmNgte1oOyMuglxwQlY4DBtTij58BuqNaMzhi4tFwZcnmKX+EWSal4/++HBlKRy5in
wYQAuvRL8PxtXSEVDkQGSvzw3RjuO6PYt9KjFIQr03gNAmUZz43NTn838cbKHFTVgZl/l5d31Hpl
411N99IPdORVdZe8K3fmpzC/d6GQvD3Q6ZCa33nntmc3APlNpUL3FNvxVxXq1q7cNv8lroGTjFWj
3gV72PQNZzdABDMl2hsclN7wLeuP7XTRoIY1PgbVvajtSwhEbw9qyUdIxwEm5PiasNqXBovaLCCF
p65auEhVRXeev5K+un4yku+ldkxSjriVxMSlASS54UZuJwPa/eBAmkw0/Y2S1MrxuLQ4FtBEOimB
6F71P4+Fb6YB7PhOi6BaM9y1yjFDzer2ZC2O5czI7AgWtLq0fLnSnR6/M6kSSyZMhraRfb9tZ3FR
zuzMotvKIDOCAIHuoO+bQkJTAXwqomHl3lqeMmMCdyG9zZP2cmXE0kT0oe11R9EQaVI/QUAoKWtP
qqWbn04b0bK4u3TwnJdGkIhoPcQZdGeAwDT7DLQnfzd6JNx4ymU/bk/b4vKc2ZodDjJt0mqJAILj
WffjT5F2ArpmpGotmFl6e9Cj+TeJP/UUzvao1Dbw1vqF7uQ5tKHKqapEWlyLbd8/c8kh9W1b1svt
kS1cH6wTzw7OV7o259V2M09DDzlM3bGQN703Jb9ASk46jLn+UPGmpo86WLG44IK0DSO6hNYAG3gO
wEAXz0g8gW2rlNKHFPIebqu324NaWK4LE7PsghFkcio2se5IkWrDmCfAvqmO+yT51402MOcA2yE4
g8hQBhV36YPxiFRgJGGoKH5Ra/MLWmr7FTzqwma6sDFzirEWDc8osVFH3xhLYxylfoUBYXG+SP2o
9K6xqHPoiKUPbYweKqdPrKfoWQ5vus7TSxWq2I5AQ91enSWXA7wISEHTDZGQ7nLSZC9NsmrsdEdA
8nTXTtT+0ggph1v54kFLAv8ATdXKBl60CQiQ1lbgtpSTL20mKISkIOpZKKt+q4Pe3ERmg8gsGUbV
GuxWox3y9iiXlo0h/mNRvrQIZ7UuAaTUHRMcbfkSIlwcrEDHFk2wc+mWwQWZzksTXdonMGhKuqOO
j533OgL868yVrbS0W6lb/2Njcp2zsMHyqlIIapUjaex+9lL9EzKb3e2ZWlobRAunRxXqWsDwLk20
FRKLQ2YwU5qn7mUv1g9ekn3JEV6TGzl51IHIbW+bXHJ4MhkwtVGMp5tsZpIwKZI6IzYczXgf4hNR
XxaGGzmL/v1FSGsDXVMQ4oDKmKc5kwEa9VIKDK5bcFJiCql/3FIR6dBaWfG3xVn8xxQp9MtZjFOt
LDRNwBmq8jVU289qL38YgVSjqzdoCNT17f72JC65H1cvDa/kaq6heynyBn2sloZjCXeC/iyKvy1u
xts2FkdFYWtqMOSen9PqCEakDa2XGU7hQ6ZBPvmpyhoeVBqZIOVpDA+3zS0OyZxKXAokQuRJLieR
MssoB24N01uCSOeAjJL5vR7fbxtZqKSBzyP7CU+QAmxBnx1GxuCryN80hlO6g+1392jet5zqw5++
fkKFtzX3lgkCVXwqUMep0QRuNggUpGNlp8dAeOnbyC469EThUhjc7sFDOdKNt1XzJK6BcK4xbFxw
gFUIfWQK7FeN3F1fl1VZD4bj+gmgKWXv1/dwqCBDivYDUp16NYCXla3/sA4Gi6DCmgWxyDzLUnaK
SV+QYjhSN+mSGvWzIKTJwSVFsFIlWFpxWmXpvwAvJ8NbeLniJJRSLab7xwlG/Y3L500vjQKlI1lc
8eS/kdTskfeXsg3+O3AQV+R3UoEeXO5ZhhMjLq02W+vLkP0SuoNWH9z0Xk+c0EcfU+ela4ES/CFI
gKoyu6xOQ7ZTO3nTjv0+qExbKoD0CPeWcgLzss31+6E6KuG9GfJwoL8aPT+FJhn/LkH6tYkeq2Zf
CZD6EOdDNmCLTqCTQ02qbae7NqQmWj5s0NK+7eJLt8ZET/e/sU6/P7s1hLCv+7E38PBWssOALrK1
AtLSCU4JgTrGFL2SIri0UEVRjr96pmP0TzVSsHHwZirpJmtWDrmFVwbcPhIHHKlhXdFnD6a2kGtD
QdfYUbzv4vB9UqBDC6lIv9Oqv1PNZHd74q4bVNhw5/ZmoWtY9IVS59gzzB+i9+DS0hsf9apzDB+U
dl7YYrFJUMyIt9Z9EHbIV+zd9OQjQUJDbi0julH2kCrvlAHVxvye+H7j0hiQvFbFNpa+DtDcud4m
QY6leInbz2b7Grmo5ETHCJqG22NZPDymeZtAb1Th5rRIfdNlXqElphOfzP4r9H+2TyLxpB7b6H5U
nX4lj76UwjHO7c1CLt+IdMsvsNfW9WbMkg/N+hAbf6M/wjDrWc+5WdgZfQpjsNOjZ8RoXG2tOefv
hTTf5effML9BfHoGJowYjeePoo9uz6shoxaELpwE5eoBTJ6sPnPPbRRolJFy6fqdIX4Xg/Kl9I+5
79rSKmx74VVJTQOUHkUVUP/GtJXONmMNqVEZRLhUx/o7SsErMvuZ5xsd7S7vSHP1yrJPW+9qCjBH
tZGogIzJpT0EJdAj83LTSTRgzzvtSRsdevX7ryiKJ5UN1WGVrTwprps62TZTj/r/tzl/Uww6EuyV
l5mO1u/rSr9v4cjRk3YD7FavDv5QbeoKKnDg5PfwK1fZGvB6KU45tz9zvab3wlrrsF9Y+Z0ifEEA
yBBPIrrEmr/GUbW4nsQnKB6QeyXzdTm/oeqj6O6WbKtBsuki3FjVNiZuCI17QX+SlWITrSUPl7fy
mc3ZgR4ruVIqAE0cRdmph85INgaTS5KdqhKSCh/5u+T+ue1HSzczdQ1CZ7rcQIvNhgn7Z6EIZoec
riZu6/SLSKUzi95uG1lcN/ItcLbBHUMB6XIu6YmX1Kw0DScMk00gH90u3qKiWqvVRvBWOt4W1404
lqcO5q4idF9Ari3tOJ40P0WYEL8Yovuo2RKB7aOh/xaVyFKmX24PcOn+IrEtU/KbADzaNAFnm1+U
soYMPkbNSkHkOrHh9j40Fo2tGdqH0vtta4trdmZtdlsWdRmFhYab6Gz0XP6hyr8GItXbRhbjZ25J
QM5onOAdM88YrCRKZcHnQBM+Jw36QvqPtjo13ZvnfYnrI/I5DQABMeCMfQhTJ5GOPbpziQg7gPEj
tB6GqeWjGelGyHelkn/UXn0og0NuHvLuePtbFzfOVNinUVPihTtnrvOksYZnpDUdydv52i7LDskL
xMca7wsftJH0Uq2dv0srfm5xdtwbieqFISRoThAQsnuj8NVL4WJBkCcwfpZR96Xjzrk9yjWTMydr
3KwJ4wGTQxTt4OyHTuutjx8zYPte3O1UQVvZSmsGp9+feTWKieZYtf1k8M69S6rgU+T+KrwXI9C3
adAebw9vaeOSliXSpG4ycQdcWtMaWalg5wL4oPMGKu8l89gJtg4EIbMleLnXSFCmFZpdoCavQwtT
QLnpg7q0J3ntYMkSCRGcZ2d4P+S8OtaGiaZvtbKVFo6/C0uzeYyFHC24Akux+60WS3sKMFFI28YR
D1NhZRoXhwXwxwJtzIn+N3w7WzSvRawtbH0DpVYKQn64V2VErXQ4+sS1ZMgSyM+czgZerBNtgDUd
VGe2IuSsvaIg8UK1KwhP4NlG46RnP8dtK3yN+l3k59vovRHs+gesZEGFfqi8keu75qT0b4N+kKO1
VPHSScAnUSvmsUks/PeTzz6piBABFBI4MhOkfdXxvZReVBPN+2+5kJyM7Enxss+K8nHbdRcX+Mzo
LC6JSKbpfYpRNHbRm/5NqX9bZ78b4I4klle8adoHV37LeUwmnAuHpM3lpIuImqdBgzExSORNHFNy
F+JirfFs0Y3OrMx2RzMGSAKPOS926Q4KTYjPA7Ol4aOL7AAd2Nvzt2iMwUwCRZSy5mIGo1SEcRpW
5LjCr2bNUab+qKoPWVir/y1Nnc4VTY1xAuJfxSGQViltQp6lN9+C0THrX7fHseQHE0iEUAfuV3Xe
hlEarVsDuzMcqE9srfjaq7FtpZ/RkIce9vttW9OhMXcDAJzTdIHxvOrHKJQuDENRJtGh7ka5tDP5
NR4Fu32uyOXEK1fP37r1DWtzOgSSg7EMBMhAHNo8KdmDmEkbNfxaCicp/e4r+8jdlBpnjR/fh7G/
zUtpF4vjXR+XO/igUJP56KtuI1Yn0/9s9IntWo9u9+xnu9bdoIMQ9GjwBvdRcSeJpwlVP1Z3ND2d
oMYx4YvPXkDc0zRmpwKQxPQTnDHNYAvJi4GsoDxsb8/swkUE0uOfmZ0nDmFacQM6rwwHEfKXrj6Y
urAB1QVE9x4saXeqpbX865JfmjTgT41rVKHmWeXOQs82InHvJEa4CVPxwRTy0+1BLW0xXBIk9qRD
AfH15akBT3Ez0BhvOFGmIiwYy9YG9UXZFhMezrnnGSvX0HX3OylFelBIvZLuI/s6O6Z8qFeUTnZJ
8vY7pbEhp0/0+8g/6s1JHE9tH206p65gs7kTKcaP8IEBj6COONj1WsPW0racmLfBd00N8HNtp0hV
Rr8biM69arD1/qvqvtDEhqL1U4kc9e15XoIgU4Ogc2NCOdIbPL8TLWPIWE/ejeQNScYUR98/jMZx
YHDorgOF506ItlGDuq7dj/wjrKThm9a9rXzIZGi+Zc8/ZLYAlolwumQWpiMUR70OjkKx0xn48JLB
XGEdeMCm4R9X2ZSE9r/pmRvWyjJL6YKLqZjdIYXU9zESp6bjx98yY19VzalFsFrQ9oZmt93zBJQc
f+eo3ybZqV+r2y09YCasHRB/8jG4/mwlzCZuhaytTVhuaHwq5X2TjK8qxdA6fg2VR9l9kFE7Dn/W
yR9NQRr8NPwcoVfSSPKHX8Vg2PS5LSmVXcoalYDKluRf9dfktTdWDtcllyExDn6HXK4IPGq2NxsV
VUuvqEzHtb7whPISd9uCljfhMNcG5ITVCA3me5Rv/SfFSje5exzGLWDTrbQ2ZwsHEeTqBL38AF6q
z958rSclQd5JvPnQcIShK14jIlvoaf1L3z7pFk135N9FO4vPfE/Jcr3STKc2D42xtY5C/SxpD1Pb
ZPGc66pdVPfBGrpxYStMnPH/GJ05YtcEVeGmqulY6Ztm/Zhy8rWyX9lv09zM9tvEjMsLBbQefS/T
3J6NDC9pczMTOGXEsNjqCZRScC0Xe73M3tPaNTat34f7HqwVpZY+PMK7UD6IYWM+61Ad2lJu/Yd0
GScwmCoWFK25Ofd5JRdpItWsZi08SMXBfRK0+5icaPJye+gLoQiJHXAmUFtTIJ93bVZ1EapFxPRG
5CNEYn45uod3nBywN3qU3lZOtqXVPDc3fc7ZRA+IeLtVqZBsCR5q+XsewGgbrRzja0OabUlLiPJm
HBhS2JBOzWwz36O8bcvFzvgU/odYmx4plgldI16+c9JIEy3iqFEzy0noiImkN6XR7Vz40shrDrEE
vr+wNDsSVbq4syhNaQKV848YwOwQ22mpHip3b3QIqVu2UXyvGp5x23oNSbZ4zEFRDHk0shuUlGbF
JClTKqsJCsuRD+p4iKKn2HhJ0d1S5MdIsiiVnLTmpbbucuVNgComfFfoFWpW4pKFOOjvq55EJOyW
INovnUcdVCWotMpyWtrSajoKRzTxzNLbVOZK9mQh6qAyBwJnap3XwX1fWkozOajDUbBA76Zbzfs0
JI1dhycpeDa7z7c34NKO+D9TV3QYKXRrvdV6rpOISKnTY0fXEzXM20YWIjrONZmIhuYG2pvmCJLM
DcJBCHGeIH4ttG0ab7Tmi1Tx9AgevO4UUzQNTl3yzRColBewTh/d5gDYoxaOa8yg16tIekMitOQv
LpJ5kiMGVVK3OjsmzsWvmVR8EUIFmkmj28dKtfbgXsgp0KREswzJRTiUAGRfrqRYSGBzOomVlLQN
TdR5OQV0Go8BM8g3Q7wXbTXf3Z7t6yXFJrBe3qoI/8q6fGmzi0gz93XoOjXhsFfvG9nfdCtV+eWB
nRmZXfdVLQ8iKimuU8V/wvDF2qepDWOLfirHn4IibtNx7QV+fa7CEwddJc2P5MshzL8cFr1gg+iS
vXd8BbCW+zULdKf01EPr/4rTT5TQ//0sTqtG3zb0dOjhXZpr1dynbzG0HJGmhmG8Kyb5gZXWicVZ
PDcyO1QrhUa+UvEtR9WanaR8QkSiMixbruVDGj731ofu/hqEfGXPL0RSTCX3BehstON4O16OLeU+
rqKRPdClTiaHd65VbOH7s8tTMyEajH3nQ9HrBZBWr1zAC80Yl6Zn02olWW2ZQmk5JXWpPnp/7pFv
OvYojdpueEi35i8Lvkez3RvZTtDWrF9XPifr9K1RaWXc83PIUOFVi/1pvqW0sdPudwj44kGRj+nI
bTaS6NwonvderUrxLDkvWVVS0xOB9RUnT1gkSuul3B36u9apOy4PWd+15Bkl+euqSvRCRw4KlXBn
wf9HQZmw8nJ94edvMt2s8V0TpriA90egHQrxS+da+7L0N2a5d1XOBsnclC5Py8HulQejH3lNadVm
CLZi80ss90ZMUggSlepgrLXUTct8GfFOXwgFFq1o8NuJ0yl9FoiZkhJ5uj9aTqrrT77ge3ZZeiux
5fUtig0o9qF3oIv5iqA5k+K6QtLCciz4+ip6Q8P+pcpau+ApuUpstbjAJAmmEgQ9vMYsQqEZLTMh
s8SvK2UTSSceYB6wMdPM7EpO7ZBeI0V4FKNDgFiLIPcbUz+g1whsPNpVJjIf5ps3rFHpLdx1IO8V
i0Z6+jwAa13OshqXvmoELrePste1e5eMmSSfgqpeOSvX7MyO5kYuq7EQiVeERn2ogvRIq8Sdyksp
XAHULrrN2YBmgVEgZUluVdw6eht9N/0IDlpYGG8f/EtuA2HDhENG/viqqSlWe3UCxbiOofl2SlxA
m4eSfoiVbPvtCq576ao+tzU7iGmekoQ2Sbmqu4OhfiuS50JbMbHkmBM9hEEsQB5rnpIMKjd2rZrh
+D1Il60VomXS37vKSVLudGN/e+6m+Z9va1C7WAKojrbZbH30IgVSPVaug7zoJy6uDRDereALv3XS
saUpf5K7n2W3Ei2vGJ2zidRBHeQ6SkVOM6SA78gTWvelyKsA6q56jBN7MKyNL/trAcni4sF2DRM7
XGuQ9l/urkZN8yQUGayX/smjN1P9VQj/JUCYGLX/Z2O2gxO38gQ1LF1HQxQguZNP5U5FkXT4FkYP
sJVknrYWqk/R4dUSnlmc7WVFqeGRkbGou/1jWyPdYdiiiShY/+BlLzk5QJh/dOlT3yX7UvaPtx1o
IfHHKwGCPBl6sqkcP/OgLNHzcUgwb1KjsCV9NyQ/cuk7UilW/iolR6tWbFGx4+guGpRt+h+ujDPr
f+O1s2tpHKcqeV67ABckuwCPoPXG0ei2yQPvmpVDc9Ft6fQCvG/pkGzM8OADu0drNPZ+wH29Mepq
2weascla99C2u/5LPYmuS4eV+V06qrXpvwZQyzfPr4SqKywzTySWN6g3WXIgbRYJx37cxtC7qsWX
2tyjxRh43wJw6fsw2xTFRyOtkqsvHeTnnzHzMlHMwAJ2fEbUKLCtIq/0OuY7bzfstUO/hf3CpXIP
/UfBrAgri7x0IiKlBvQVzON0V1/u28oMvD4LOBGH8FhHX2GhBQVn50hqVtIm09baLBdd+i9TqjFF
OyRRLu0hRg4rnchCUwff9Hry3qonlMlVV99k6ae6DpD9JfYWkSsluS2qp3RNbXtxxLRyyTRvQD81
JxdI8yEUhZETkpaLjRTurfwALNkttrL8yVwTlVo6Fqe+sf8Zm0VCJoJSnSZNxsb3CYlePkDo+19O
qXMj0yl2tlHNeBy8RODs5Y52y3Ibyd9iBRIv6SNwk43UeceE3h676cY9Eu1pH6/to2nR5sckzsN8
igahwvymcxuliv3EcJ2QZFCsbkAzbEHpAgEhg5Hc1+2+iX+Y+UMaWEc52BvC59sbeen0OLM/v/Tg
F6LjI9ZdmNN3ccVzoo9fis0g7nOtfRV5TQWraOGlPUtlmq0D8AVU42xhBzEMhVa22DedfkgiR5N/
juVH6d6LWXxw1Y6jy9hG8UaqfxReuIOu50G3VlOBS084kgDctzRgkpqe3YhyLdY5LGYCxyZY5eHV
b05mAeUBlCdeDd1M39oGXXGFEjpZJr3envWlB7vJZUxKjpZpnhazOfCbriojWRUmv9PjaOsH+0R9
aXfRoxXZKD7Ia5Dp6RaY+RkGYXyi+QHVuvmLtXeNJI5iWXAqQ9zUhbADHtAMiL9UyCQejPyPaHUb
ZdW9F2b5wux0opztLymR1JzpE5wsfu3hd0YnKDKQfYd/MIbjqt8QbVXb0l8jsVueYGA4VFvR7rlK
z0l+4Ctj3rjoP6BMGthA6ZNxV5tAMe36vlGhQloj8Vi4EmHlnSTRoeeDM3R2lgT4em+WmBwE6OCU
TehDyOlp9zQ5nm67z8I5bBLV0AgIP59OZ+rlrNZZ0+mhwK3XZubJ5CFoBvdJYh5NPdhIyocBkdBt
gwtodzhG6cCmBRYiReSeLi3mYV8VgypzTgokdkmVwz4Bhr3XT4GZ0GnwjDTMBpbFnZRBg2HAqwZK
R+WRTNy5DeUvqfcqe+/K2hW8UE3gu5ANgKmYybjqDvE9LZCVNBScNob8WdhpKX8+hQonBy8VKbWR
Ejt41UFOuv/H2Xntxo1t3fqJCDCHW1ZUqCpLtuVwQ7TbNnPOfPr/Wz4HGyoWUYTbQBtGC9DkyjON
MRAU//uq/rX12ToYiu+3dRtIZ8ubUreuac0wziby5Z0Bt8NaY9niqoPQJN9Bfw+Uh9drECaVCuNr
gTVY84OIbZ22x1FDia+l3TcpoBpWVjOLC5c1KAc4XcmVipzELDjJmlZqWU+JCvZIo4uKctLFafa5
d8nQaafnGCYrUhMBBEr5k1pesvQpH1beqMWBm4IbB30ssv6zaUYUPWmlMJPOg3mwy2ZvleHWogjG
aa60n/Bfr+z2Bc8Dehyo72HigV1Xn8UOtQkp34BQLkobprx1ClLSoaRk287K18DDi/eUwuSi8cI5
JslyvajNIHt+7NfYIsLesJePUiAPD10QU31P8pPvAP6Lk9x47PNg3ASKufYSLs4u2VtiB2qnpPyv
v0Aag2RsA1k6e+xcJyHWDUjCP7WgpaPmW5B8WblKll4irKFQByk/Xf+zq2Ry+nHwUlazTp+8KN7W
v3VzYzTGBRJNy4hdAlR5rX4iXPH56/fe5mxFY1gKWk3BZlq55lS4xa6l8yX54W3uD25pLhH2EKxy
lMD0+dj6qusayXCkc2V637Iy3xcJjDkg7JPvtH/rjb9CGbBkj/IeRW+CPx67WeyXx4rapjFr11qb
qAkP0qU+KK26kctPQ3q8P7alm+C9rdk+icNQ9nKxT/phcsOW/uG163TpAX1vYXbOS2SKs6YYpfNb
0Kg7E2lfaSfE2e6PY8HjtYU4rOADxvma09qbldkoqYPrZZbmabCP/vDJ9h6KElJIpeQB2QUv9w0u
Dou+GiBLJI9J614fMAPNwFqUYc/ZBJe05CDOC7euJh/kNUWNpYuLEiGN5HAfaFCXX1sqW6VQsxQn
rzDeevM5s74Ga2CdxRf3vY3ZUSoTdmNFuvHsQV/n7eq3yT5aKGB5D5lrbUPtl/PLtvf3Z3BlXNZs
mw92k3hTh01H/Z20v23nUnTf7ptYvIjfjWt+DZqaRCbDZHtr3EFy8qTAf6adZe9IlrP65X+ZqjUy
qKUDBaqLpks6ZIA9zfIHTtk3YWvL/sVKenk7acboTlm2ptu3tPvI+kHjT8Cu3iCsy9orPEWjZI5w
E2Rpu8750VUKVIvOyjZfKsnZwLhptiRzS8/BbDx2ETS2HZrUppx2G4OaCKd/ykcg/VlPO3CB1uIp
cPYTV/6okMX1ns3oWzq9rqzj0lX//itmZ8DIA2eSAosWj/RXC672sflaOZ8JBujeHVy4CWWodVF/
PQ/hxlOf+RKpfZ7itY66pWkXzDcQKZsqDVCzY5LIkPz16uCdIQdwi5g2s+hUTo7bxc3KfbaUFyJN
8j9T80fA9Cc7TeyJEjoCGrbuIotsP2ZmdAShdemdjuzMa5xB62crJ0N/rdYk0Jb2MRyqAsIviKnn
oWUdFbWRZUQjtXwapQDs78rZXFhSjonoYhE9LDx319daZ1q5ZU+Zf6kduDtCn+PJCxR/D0oCrHrN
JRMrc+UroKUhKGGFnD1MFPPMsT8mkVZ2VoAyKeXMrSh36mi8I20TPhfWvuxX3vAVe38upnchcjlO
Wd/k2FPCDGWG74GKQtd4ceo3CP23VfZYrcmC3cwnI7TIOTE+ByVifXZEWqXx897T/UtXJ7sy049V
f0jil9LRP3vS9v55vDkHwhb9AUKp6E/r8/XapWXx/23RbUFJ/FDC6tFY0mG1WL1maBao2EPa+lFs
+5fW+1D2GiRDSOKkqluuIUkXDRGEqOwNQeY6N0TepsKP9i9Dp20jUAe2/iGanIdc/XF/6m4Ptpg7
hwXi2pbpHhcH793OSCIZ3rM+CC5wRlQ9KgrRuCX03+pp/jho4VOS0MOCvCXgAPaInH9fHevS3nz/
BbOxCqBp3g5xcKHwO3jxg9Q91mb4YOvpNq7jTZekW8X/dX/YS/MLaYalEHiRVJ/XMyytqBPNSYOL
TMgFHFhHqM/0HlZrYst2LCgnaczhLIifv5vdrgbMaAxFcNGTo+z/Eoh1UMfBX/OusYgErf8zM7u8
ohI4nNlgpvPHXRFC2x8bbh/Xm7qU12HOt26MMCfaCik7k2Gd44uKEvEhYhPMNeNG4Q77FoW96yFy
a3c74/MofY0jZeWMi/tifmPaQlYdqDMUS9Zsn5ZF0w2B0gfQr9Eg/uyzOU9e+FlSD8Ha5hC/6saU
WC7w4qIbTmzYd4sWa1OodfkQXHw/4qUzW5Nn3V97Am7ldcQs0kNN6xuOO+70tRl4bswqhsnpohiR
a+b/dMhCBzHNJeO/SOpMerhR0+GAPC85kbI/NlO1gXxpI8efKvM1g/u4l3LgBdqWlobD/eOxOANQ
JBFMoG1Ne+f1p5nSkISRMgWXGC6ZOAHJueJBLRkAEKXLsK3AjT7P+LR9rHd97rCaicERL9mywYji
7f1hLE0xndoiPwslMU7DPJz0QtIRjR1cBOBoClLIMJWd1VzId7rW8VdhfbKVrRm+SWkCIZ476Nti
dOPiQVZ+B0nC9f4fmomoor7/pNnUdk1rlPbIyLsu1S92YSgPmtd/vz/wpRNKCpVEKuMDsOnMrARd
1oXk6LlT44BubkjHj8iJRNoLwjyxi5u6Bm28RaGIcb2zKFb83aEBQt3EgeYFFy1+lu0BFwqULAkQ
kacuE5MuuZM+RtsExSqrtZ8ULTgMDc1HT5L9s0Fe0Bh/FOq3wP/UD0BWDl20bQ1YKIJwww7n9Hy4
P0ML18nV584enSjt+843JXZGCa2NvI1onGnBLDvJlzwpwe3lu/sGF/yhK4OzlyBO/VpOdeaH0sCH
wPG2tfzkeMFWylfWfuE5xRACRGSqwQfPCVO0vlbDoI1hmJe/lV3j6tlWU0b28jbVYFA3vhnT1/tD
u6XKEWvPRhNswKIJfBY662aVRVWehBet+qrY3EpKg8BuoB5UKd9InvMA88bOkYYHM/ysS9KmbT5M
KhX9fo0gYeFaoeEdNQiIs0X39mwT1mEl17nP2AdLCWAoGmEjSou/xrmL4b6zMts7TSaPWQMj9qWL
vuuHyDi0wVuT7WDKuz+vSysJfBdrdPQC3p+50GGL19YgrXtpJvrdz7n/6HUZnEzdjywNXAfkzQbP
8L7NpXPx3ubs7fNML5RSCZvOsX8B/rPTd357ygNjA2fo35uinwwYFjoCgMJmTotZjiE+dB5dlGbT
CfmnXUNVQ//gNSdpNYD9g62ePeq0lAEJBatINWf+qHddpwAObbCWyjsJ5YcuEjWF/pNUHDxfOYUd
QirI4pgvUrAv44Nd0SPuhJ+GiCnv+3PZ/eol7d/0h/6Mfns1/INcTxl+aSlQDDzcUf0QmEcL9H/z
EKnfI32NhGDp/kAgk/nCB8K5mt0foTm1kxSV0SWcmgMJdDpQzPQ5VaBBWqv8LZ0iiAUQp4NOFQTE
bGG8JowTyUmiixr+JDEVraX3lva1SamHnpo/Af3s99dlOBpOzFI4OFVSNz1E06lMnqHGdmkm6pue
nvK/lqzgFBFwAzukroUnMHsQI6uGVwR+70tm0jytdW4UPZLCWTk9izP3zsrMpdPxT8kl98ycGTlu
2tg/yfCtaQQsTt87I7NLjknLTMVpo4uc/x7Sk+FslexNto+Biehe/i1aw6EtxDAwb8l/ysBC2nQ2
KKXXRvwopk7xt0H8nMhImevwP2RrdGdLW/y9odnAmsGo0afAkGp9lI16p1i8/5fQqveZvr1/9yya
In2NwyKSPfMmI/BSQyhNNaepqbZq9+q0FIikjVO9RdJKqHkLYCAnQUKeiRMCYSTqrj0jOXYshD7w
81Xf+JCO2dGuZFdQVXvxuIu9aasZcOZtbOlzGK51SC6sHbYFeSI+gWC/uratJ3qfSCq2O+21KI4Z
TKdc6WtyXwuzeWVldjeZ/iA55ByDS2sruVvQMmZGzxrqU8Nkvsb6w/21u80BC9guwxFkseAGnJm5
UQ11xBaD8NJGqvzkxUm5lRNr3KD03e58OUl2Rt9Ph0EpC7cqLO/JqsPoFJiWt6frPaM8kudvY0/U
1FhtuLKzFk4nHN6kKbmjReAxu2hq01c8XGHcL8c/1EB+4en42eipO6SA4jRvq9TNd7TR/rk/KWIh
Z8+b+oceg8ebusy8VdKUECfTBx7Tfig+xXH6MYMWR9PWvNilwEIjbhMd2pSStXki0VBrv4msOLkg
vzcextQp3XaKkCrxz6jW6mrj4/DlLqTcLZ5nsSaYszBMxCY4Q/+P3mT+CnYoyadl2iWXCoLSeNiY
3yZ0ru5P5cJuxgbYG0ApkCjM4/JIzkLPoxf7UlV2vGPp5FNtKw6NL1nw1VLq8oOvp2t8CnOjpFPo
IRKcipSQeapml0Rgyl4aAse99GpHO9zB8s8GrSSlaR0iba1RW9zY7zeLMEabNmzVgPxEg9j1raBJ
gTk1GsZ8+VvRDntZkVy1QCwO1L19caxtp3xrq22fyq5nKZvYXAHkzVdR2DcgAkZiV4j5zlXRBtNz
hqzykovmJS7Zt4Fib2z8FyMCFc4ywho6L8GmJGudmMbLS2XUrml8GarGlVaVXhaH8s7K7M3yp5SX
Og7Ty0i+uWf+coEphiHy/p68CbHElPEfHZwiFGD5rpds0Ps66hslucSxsq9tlCkCxPbiT7p3VB4t
5SAb2YOS2ntdatzAqeH8QU/qLw+G+AZBXovbJkCp8xoQhRE/tROWLW+CV1hvSF6xU7y9kuxyea2C
fpOY/mNNPJx0h1Lnmxe3rFgNZK1i/dIJ2uFi2+F2kCYSZa6EYL2Oh4fQGdwSX32C1bYIfqeQ8N2f
9qVTSZpKnBUNRpV5LA2Xs1dWkFVfZO7Wjd3z3Pi4DbvRAi7lFbXnJvkQHu8bvQGQM3I0OwmISD4C
hpqnV8GKTl5vY9UAry153/PpqA75t0TdOD3oX4hW+y18X5rzQzbSLRKPEdAVLntjJZNwM3pRCKOZ
QCh52MQe4ufvUjpym3tJQO/Xi61J8k725I2J0MtmGiefxI0BTVae1of7gxfn5epqwib6xmSy6W6k
3DhzNiUjkIZYc8KXvBmDbR2oCn2q6rS7b+V2cwkz8ADxjqDyfVMW1ytB2YGk+wvQ7qb/1RTlRhuV
fdaEe7Nwtn3/pWyegrCDqQsBv3OTNCu3001qEs6cqy+YXfgDHSJG39jhi5mAZU+20vjUxc+GXnwj
j952ikthIhlS6ND/HXYS8X722BbQoZhuo54k70i/uLb2TTfvwp9wnDcPvwXl1nmfeDFJnZW2LHif
KvlDmEf9IU4U5VHzAK6VfqW5U1QrNImhAxD3hnmKi7zZNnWo7mUEbT7ogS0QW03TP06Ngtpi7CUb
qUDLROYZ3RZp8xYY+g+pRWwN9fZoFwQkie4v7dzjFRB2vp/KBJcGlH2zTYuGT5mMZtKckG1ud5ku
m2gu2sMhGiJ/myL9s+aNLhqkwQIZcnrr2TfXp8SYgkCSmrI5Bf5Zz9JXu3lVS0RAqteuGlyr+171
yoOU9QfvS/3QB0+t8YPrawqslSfiT77k/dERIwcp7FCxpXbB3XH9Ib7TobaX180JZuMHX3ls+i9w
mCP+VQYb3w93egnpj/fkdJZbSlBadx/8YOd9SNofvtHtC/+U6eYxr74Bpgn4Hz6N6V19Gd9MSTn0
a+Rjfw7yzdci2cLH4MHDNnD9tUNILqtJhuZEquNxyF2n1SFWtNwxQQew+eTHLZJIv0yauEmbPmrZ
tKsbYwvdcmo+9MVjWgna03NQG5sMhjvD+WiMg+BXWymc/4kE599J7++fFgsc3jntuFxVDexzSXtK
rLSY3Ko3ipdMEVpK6hS0dEH4cqhvk8pMHLf1reBJHZPQc8sBXTc5pEZmA9KC2EhHCvlTWdCW6Jqt
bj9GpTdkuzatlHMUt4CWSi/K6GuQ7PTfKfJpBy38Nvq3LI3eh0WzKk4Djvb3IK5kkppqFQ1bPWvs
aZ9psUZtcUrX6FrEDXQzcvJAvPb0uAMKul4hXQ8hpjDIxtUwqRVeuDW635nyHVFA8M/P9t92HvPW
8NbTKgC/LfHFnB3GVAY4JINcOvmhd0oTj41RPVrG9BRLJz1ucPc95ctf3hWYpDqk4KJZGiSis8cm
mHytooAmnczokdLaQ9+cBqKaUP/8t3ZIMwBRQKWDO4nA8Hom28GBFXXEpZcmJHjt6liVjzDZ77pi
XPEd5u6oeFPeW5oVvNKiz6o6Mf0zwuQbVZpkV+qbn1Jjr5RPxC16tTdmdmanN6nLzqcAgR29fcZP
2xaZ/2T4KdCw6N+k+tusNMMSPphg08E5guLiegI7LdfaoGUCg8R77F+1cue1pzj9jtfCi7iyK272
/czYLDqSlNzSKVExtix8tGF3hv3VLVID5BudEfXkQt11f38szOb74c2zUabfTlCQYFFPP4Yx2XDb
206ASEFIBf7v+7Zunqvr0c2BUZ3ZSnpcOP5ZpoAc9hu9e87wnkdzJQ+ysBOvxjTbIUNYW52eYGfK
v1GChVlS3SvF/v5gbhpFZxtjfoLxDwc9i7HSS19C0/7Seelb5qlP6qfkpdS3kh++qhk4CWNqkShZ
wXLPfdW58VnsN+WFo1WKx660Pjv9rzH9S//7z+8X7WiAT/DG/hAVvfO/zdzz+nSS/HPigK8dFCP8
2Jpqv/GVqth3ZZGfy3ZYyxgurRvIT0rHNB/B1jW7q7pUmsY+bIJzn8i9G9Fv+ZhaY8YzI6+ZmqfK
xPgIzoXDQnxOZeP6VKMKF+Lo1sG50ctI2gEgxkPL65QuOAKED0md+hWsSmU+HMqpbHee7HdrzDkL
x0FEAGh0AY7QwUdef0OacLX4Yxif/b4Pv2qhQxdp6/U7ZWikzVhU9UrR6yaBxqDRgkICFHUJkHLz
ynxuJc40OE18HjrUO1QPxiPSWMis+FW/i6cY/Wdv05rhWYX7ZOW0iLWb3dowW8FHRC4Bkbc5CUBZ
j7oxGUp8htUveYucXD6MWomIhaPFmyEpFAC9irQrHelro/T9tixzf+WBWrhccU3JdZEhhbt7Xodp
rCJSpUGLz7nTlel+mCbjY91VNFvYTpCX+8DU5WSjZWUWbr0wDta6vJfs83bBms1ngL6ZrXdjeZlk
ZlN0lkcN6YmoTA5GW3efZdUvNjEx55McSM0BZXp1rRV7YavRIU39TniROhvgequVkzwqcdum0MEq
/iWHSOXgNBXC8Lm976pSP9xf7SVzRHIcLgCo0G7OTtcYtWptVWV29qcM5hFCtDxtNwjpbuhBXxNQ
uslPsa3B2SBpxPoIyI2Y93d3VdbJdtUHU35WG3tr+a3bJ+aDF4bHWD0hhryBnAHNardVzE2qSBed
umKdak8tYu73h72wwFBTG/yhRoDfP5vluA6aQDfL4lySNSksgKdBfnBi+7GohnYTRe2rKoW7+zZv
SjyM/g/UGIi+IDadZ8YiEe3Walueq9w+dv4/UvlSpl8s7+Kgu0V12IiaYzh+9NU17tmF25ruUIts
qspK3zhG9pgDTVSy8qzo2e/G8neR0YM+itbEs5fsUDUX+XD4LmiuuF7ePvbizrOd4hzH3JB6kpqu
+eYlhrmyeuL3zG4oImgB3OaIaMC3ru1EFBeRrMrL81iHu7QCbUiuyejDvZ580owP95dt4f22idrB
wyH6RXFYnKB3e9YPW08Cc0d6B4XIF0XKsoMPEdWKI7Q0JFJaiOKKqgXu/7WVnJ5Pz3LC6lxoG27n
oz0qhzLyT139uZfX2rAWziE7UCjP8ZyKZ3xmjY0qOT3ypGdE/xAzkYBOPo4twVNzMQ7pziy+e9Nz
hoJUan2PnLXteDtWwiiAshQwxFGYNxPLcp+PphYV56QDZ+d/lzWfvNoDj8HWCTX3b5fv2pjYs++W
r41zaYyLuDhnDczqFQ2va+wQYrKud6MGIxnJbh2ABXHp7AqNbbOHT9mOz4qc7AYIN2IwAVHtPadW
sQJsuT1g16ZmoWiLnI8g2Y7PBazMISo+r3Gy1kKyZmPmr0pVJFVQbCVgZTIAkF0RJlDKpvbWzJvm
7f7iLOyEq6mbLQ51gj4tZCc+p37pTvlDmbAT7CdZyzeTvcIatWZrtufJ5RpZaLFM8ktu7o3hrfmB
eNcmSdfwNgvhxvUqiS95t+UM6tlFlGIJ4Es+bQbA905C8mrUgo9BUG0L6WMaPfcJArr0BfXKmvey
OFKeN/r66HDTtNkKOo3XBuSV2ZB9tsn86ktU93t5DNzE95AP+Hx/DW/9cxIyPCvsO4JvMETXo22s
cTIHOU7OSYny0aktDnq8bYyjFJ+8+kWXf943t/CKXtnTZ0+3OtWJU8UADhp/J+dPaYCEKepS4wbi
Q7+Ck65uXIeEYDGsKUwuzSu5JzqExKyChLgeaVyNtjZpNAFXg7QNXV8/2zZZruzfeA09edO8AOJH
pLn+Z2q2WYO4tPQqx9QwfUGEdlI8V1W7vZcjwHjM4/GgWVt/6qHdQ2UcZbnQ25v14NZIst2f7sXV
ffchs9WFbb300fJKzrr/VXnSp6/ww8CV0X5K/5WzlUh5zZb4+btz4yW4Db1dJGfLP2QIzJJC1KV9
WbrpT2jdjG4Nin1TQvszy6KvngI3cIE59YnAhXuK1SbnSdpP+xrVDelHSsNSOh2V6VVqf2qP3XQK
TRS/0u1U7cZ2b64lrRZCPU4oxwdifk4RG+t61JUkxanVJCnsvZWmuESFg+9mESy7Gz/qFJGRsMqG
EkGb/05J+SJQIMu09pWIxv6H65g+cPwLEXvd4FDqaBgaucyTs6HXezk9qmzvMXlK88uQDCsba+mZ
eW9rdkmWcmT6Fu/smUy5X39OpA+Ss5KVv3XymVkY5CnJ8ioSR17PbKyZRdvW3ExO3G/R2iNO3QY2
vCvQvAzf7GgtU7FkD+oz5g/WckipZo6A2cj6lHVlcvamky8UiX6Z5oPfPY3m99453j+Xi48MbMgW
VJga/arzCCYMQjsfZQlj9dsYuSkqe3ChRN0As6PiypKb+eZGKo2dOv07ruW0lkYKZZJGwQOBcfKn
1zOba1UWBl2cniX0RtM0OEn+PrXQ9WnjjWTv0Li7P9oleyKqoN7Ls2bM05GVr2nhoAxgz0L50ZCe
lEraeN6rr2+tDBB7CwXAfYNLVxFUBuIcMLXQM18PUE86uWxTPT3HbmFGbuO9/BoD/v3m1598ba2B
YGl4tuAtZu8QaMxRS4PVToCvnZR7yHN90P+mD0o52xghIXH2MQ+8lZjmpq7M2pEoQxUSximwRXMY
u5X4ilLVUnaeJmrLZLLaXDuP5WetfWq0T53TvyS2dwK7WBjajkb2jfrsUwmkyamYOvBixnYK/5XC
x/bL/Xm/Yff582GkhDlBQKpA3l1PvOMXaAV7SX62s+gh7Iynqil/aE7x06AjEoaqng1nAAHUa/lQ
SuqmImIJXD/AvUJVc+9V5kaupg9SdCAZuvJtC++/jrAw1CR8nRCIv/42zax6zRyk/GyZvwZvvExq
5NrwCefT1pdeM9Dk1Ys5xdu2C9zBO+p2u5FIU0rdw+QN7kSi9P4HCXuzwAMoKwkVQijRdzL7niit
dE/q/fTs2d7G0MF66VZ2CvtI3Rb+x/u2Fsf+ztbsuq66TDa9SRdv81ZqD5SxNiUTXyfb1FqjkVwb
1+zwpX6Y2OS9eBq0YKeBbFM/SnKzz/qVaGrp6WX7g4KxcbZ4gGcOR0Rywc4drrGqh5081guqyDly
QNACxPKmjeVtkGj7CfyNla5hdxfeP2yjCkWfFnnleUoZ0OkYpV2Ynn2kOfPQeojH6rOzSjFy08Mi
DpQQLSVRD2Ey98v1plXiTrJqr07PGt2tVT3s5LB/bv2PrfUj8Z1tY7qTqW97Lzz6df+Prn9OVpVX
xJmd71NoaGTREAqKby4CVbaVNk1exvVm6slGtXMEYRzz1/0NuvQg4kYJikYaG0xq8dcDpUsgDoyK
gYbZbzvxH9Ig3RmD+XPMhkeDljsrtDaGnz0bvXGy5W3dDtv7X7C0bXkQeRTphdJveO3UojP0MilT
IDhYa2hUgH/eB0hQ++PK/b20edizEPkL6B41ieuxqpnGYvWN6GyQFdduHQnGREfdKR5i6/dHtWjq
zyuBkB/pjVmtuKZl3QQpJkxlu8HX8Ajr+jkkqP1PhsQKou0GZd1sTAR1ZRNaPeun6fAefg57WiTj
lcLK0mjo5KdbDbwqvFqz4FED0pPmDo6EBIHZrrPUn32Vy67ZmGutK0ubXlSuyIfSikkT7fUSeWle
yIWHB1FJPcmMlzwcViZswUcxxKkGtiojFaHPNrzRdbYzlHl2rqYuR5F2aEjYe2T5D4U0Nt5DIGmE
jZI3OtFWotR04KGS091fbw9SluS1EQIQ1aLZR8BJOVZB02W0pyAt6uxp6HaQr7tvZClfCasU9U2U
3W0O12zZnMJO9Sgt83NcV1uIZmHEHqCWH/N6V0UPjbMZOlhNdp5+LOK3KnyUICK8/wkLLpqhQjau
q7Q5qvJ8nF2egDTQ4uxMZ425t8LA21W00kPmCFLC1op9ZSIyMWnFWrJ06QKHHgqQlWjYp91zdi7S
cMjVgL/OPCLFP6Xc9IjKDvoGwuH+IWxssbhKdCjGEOH3tDQ3vUP1N1Si9AUEkLRJtKze//1kUBtD
dQKNRhpiZo7HgL5MUsCpfS6l2H6qckfZ1bgoj2pRyo9+6fi7qi/GraEH8ut9ywvnlyZboVNMIp71
ED9/lyKQg7GDXTIrzpIx7b2iO2bRZizlw30rC84OmX7RvMKEE8jNtpvsBNPQTHl+br1dWf6jdscv
vfF7NXO2ZIaOZcQsuPPIP8xWlkrbUOdyxTQWMauYRHhxg/zQT9ol7yZjSz5gDZS6cGeQ98fhEJEG
p3bm8UxpMKRZnBew82uPSgbMEWqSxDrlmrI1kmN3kGGYvz+ZS4f3vc15h1hWaA20DNTamv6j7Z9C
+Xtnv7aJ/JBmA7vzoiN3V6sfJhrk0uxT5eeHYi0lu3AZi3KHQBLAi8ptfL1tHMWTKnB9BSHOtJGG
73W+5kqKe27m48C+DeCXoiJP//y6l2mDiLOyp6AYH5VoJ9MdXBC/7brurU/elLF1/eRTEu/WVIsW
nA5aWHmWSSBxDc9RTt1oDp6nEci1iVrvUr35R4N/fBNboeymhV1s7y/m0v6Bj0GAUMh/4oBcT6Qs
xXmbjmOOj9NOpWuGcuH6cPG9KB2lgs55KFFufai6qES6TZJX3J6FSxj/EReLflwYQOeIlJx0qxWF
EoUjhybVOtigGBAn+0o79lImruKVVueFbQPSEJeEznaUkea1eM0b404rKmpH7RelbdxoTedhYUAk
HhWBoqXJnOad6+mMEhoIOjqEzpGmV0d/hDg1N4bxQ60l8dnJVTpdJNWHadS3VqohCxepSBqhIWNT
tLrpR+61oa/tairOkP2QOnKa564dj9H0H8pv3DWCdwxPCGjjLG6kq7dV+jGmVDsNm8A3XV/b3d+S
S44/pW36/qg+iIri7DUC7J7mqkNZ3c+kRwSzP3ZTsymtre1Vrt/lr4FVQ2eB/mxf2q7XJPsmXZPU
XNooKoEWmoWgN4ErX6/jaOo+Yn4U2L04pOLyqW5/3R/kmoHZNHa1PYEFScpznT0N8pch91Zu6YW3
CPUiPGOa4kn/zuG7WVCmUTj65TkVjJCBfLKgRNV3uQY/3f7vxwKWQiA3WDW88evJSqdCtou8Ls+5
hTB2Xk/yxk/ClVrC0nhwFBSoh3TC3vmKmHKs5nWhl2e9qDbtpG5l2KDNOnKhUXkhUlzxxReuYUJb
mmp1tLi4FmceA5RYgz12eYV2HDIb/vBotfpB47p0g5WBLR1c5o6AQqRfeXJms5cGMt5+XJ3jyC53
ulNe+rjNj1m4suOWJlBoaoi2B4EXEA/eO09rgol3qFu9wtNK9r0UnJXiAKCJ8mzxusoWurC94fbH
tadFRUh/zra3WVRBHJlJjUJL/jY5A2LM5UoxYMkELg89DxCQkEOeeT5x2o89tSyab+oObL/lRbuu
TdZKAAv7wMbHYBQkXHADZheB43EZJQqdKWplP3VW5EoTfCZmuu3Cw/1TtGAJzxGRHjA4f4oA1+sj
mXmSaABrzvAHbPXwZ5O/yfBQrXKT3c4bzTyCbpteG9I3814bVUqLTO/oIjUn2b4Mht1/R5052d4f
za1fgRXKcPRRkKziXrgejRyqUa/4+BVZ0D3rfZYBt/eUreY3zoMXARceBrtA7ayWdnYzOrv71m/n
EpcGB5EOTy4MulqvrYP5LHKer/xc9wU87UlkvOielWy9fCB3NFjBymgXatii/420IxV6Mn1zr21Q
4TwN9KI4a71PP+UkNcpzLUe2myiS9TzUWXSZat5lu0rp8zRrz/xqdgU6CRnAkv39wd8edBaXG58v
YiOxDNeDD820D0yPkCpUxjdouJ41+RuCCG1dbixr7VpeiGaxBq0HfIWC2PLPY/7uWmnqOOghjxct
Ymqebuu6KL9xwxi9q3eJ+jLkOTlfKSvhq8ikUP8KJ4yuPveAKlH8jCuozLROKtHEmKzir59AXEpB
/wVFrUiYziYiqnwj6lIPl6iuzePo597B8EJll8SRsZW88CPEKuqKG7a080QGj8NFV7E9j426Uc4i
PcI9aqpgL0tSKtR6Hq0yKjalWf9zf6VvvU2RLqTGjJuCPzuHfilpY+SZirE6H12RwXcg+JrGzeih
LBw7O3K0K8/i0rHGq4UEgACFK3H2LOZ4mbzOXId1/FGVvxfKLrAeNd9tHmv9Z2Su3b63byMDfGdu
toJ9WzsyBC7luY+aDygFHAfzGy0ha4oeSycG7hTB/GfTED7PvuqRX5RWRljAjw994u/rYTwNHW60
mtAxHP2HfWnyEhOFcAPfpJ7aQQrbYpSLsx0rhzCgTXZy2l+TZv+Qx38DAPn3d8nSJFIXFJl66oI0
c17fB3HcSnVX6wXtbAATazpxgYg74xqx4dLOh9gHqhYufOZy5l8Evlc6VjviMiM1lNVysR0N/9sw
6R8l3Xy7P6SFRg/AeQA+aaemhR8YwfWYlNryAilWMUb+EJWGY9Dn+0HdgHwKNUSvCU2KvTq+Wc5H
OdaRzsDP6S+ydRrD/3DbcsyBNArFoZt8adYMuZaUdnkux51qnuvwqa4+Wf7RkFcMLRS3GDOpUpJl
wNYgEr4ec9hMccGTV54nNLoUsoZQdj0kVf8ge4abOAp1reFzVCSfp2ItrF1oXyIVjCwIkZBoMJ1n
Q6oU8qEkmspzR98SDjFt+lV5aqpvqaW7eXRKlFdD/UcGKdl4T3EOi18qfUD64a99ZU6MaPAWXE6i
0H09BXA1T0ngSeW5Va1zI4duqD4hcfXp/u4SE3md+rm2MjswY15OaggI5RwlyaNpbuBqc4mqd022
sqQLJ/NPgMlTTd2Q1/N6OL2fh4YRltXZ7tqdbCdAvdWHRht+3h/PohnLhKpPwJXpab0283+cndeO
3EgTpZ+IAL25JVmmu8Xuljc3hGakofdJ+/T7sRfYVbEKRegHBmMwgKIymSbyxIlzpD5qpnBhPLmk
OTTOqTBam1ycYqDxnbPmxv2wJpX/L9Qm75dkrL0Q4muf42F07Sww0siLU+ljIpAHbJzUzRq0MsK9
ysnNLwblCuQakTRqv5cjNMKKDKuJ17dN6sJGPlQkOnrqHLJqZwXeikQpCw8OHmts+nWu/0h3+qbr
5jlt2+eI4nKSm76WPdIweGzE7/sf7dZ2xxidVBISOayAbWXL6fAWnKKxfVYqpX+fVXN7VOp5+ac0
VHFq6yp1a0V/GhJrOS6y+iiSak9798a1uLatYLqw+pmTaVyONUV7rqUfqH1G+Mc3C4zjpk+RdEwk
/dj0x/vDvTWvlAFwGiESrTKb20OqEGwKs6V9LrPPUY6E9w/YY6Hy+X6UGwkTbVhwPlQ69hGs3OQT
ptNJpsi4o9DCKV5ifsf3Qqoe5ZT/auzEPuQCH2bMnP6+LZLKCqguFUpaNuh0uJzKaOikyRzpOcj7
Q+18N+L3dreDpd7aen+G2KzMdsj7Mjbk5jnLAWtLpEFkikjl/EF3xEGWX3P5oDan+/N5a4WsoAW5
tQX2uH3m9x1AIf+veWYBDsbgD/gDO+4y9J7eRjvdsjc3BPKe5DCknxSUN8tRHqJEGWyzfW5r9aeU
yMpxsOzIa3Wj8eHsK0cMu1e/0Kj0uwjKTJ+Pzk7CfWu8WLBRAuapR71s8xOcYojQkwBDEd1jnTjv
SCg/RklyUiLlRZg7AMf6wbbXEE0+IEMItLN0NlsiBeNthyQReI3lB45SxEDyUNk5sG/tuz+DbE7O
qCuh3qmxeBaYMY7paXFepdGtl//h2MSIkooNoDg17k0YiSaiOOxr8jVnkgNVKbxith671NH9uNJS
//6yvDUoB+6duYqjY3y5fsY/DulQlFCocZV7Zhk0tKYjhyuUdvRzozmHphA74W58KIo1aznhrWK+
xT/l1KIEl4fdcysEa8+0Gw8EO4ODE+9ZHtx6blNbdGi3Y1FgBLhNfLUwc+K2F89WXNdQqf8rsU11
k0jX/HnCq17A3T/ai6Sf817Wjp1alC8j7q7HuIhtmHT1sPNlbwweSBaBAxgDTPVWarBJ7LmzprTj
koC4EtmuNvS+qe0cNLc2P1A2jYbrS5f8d/PwdNSp6eM27p/Nk9M8hvYhaZ6E1VEPeKiq6qhaCTv/
4f4yujE04BGZJwaWM2Tem91ehsXEGdANb8lMb3yoFc1Ne9m7H+XGYr2IslmsXR41Wru0w/O4uPX8
pRd+pbyOVN/uh7k1GHKjlTnGi4kpvNwT6pSGuSiT8dmsfo3xY6x4mvj3fogbIwH9otqwLgVy9M2B
RU98JQORjs/FEqTJ5xrWZJipBwd5xvuB3lb55mgE1aOiD8K4PgU2iXM3yxOSq9343Kewa+e4ftc2
X8H30I7SxoLmHDj1oG2ac64K5UNr0er8fYi8XkVA/5/R/LGYL1WZug0ftNV5Q77m5Ys5fDYT00tG
mCciO5tp8/7+r741PbB6QMOxRkEwe/Ojk4LO6CVUxmcrSf3S8dGDdzvjc2ImO+fR7UAsWtQaV9hr
k+XMc17nptWPz11dnFBFGBrtQ5RUr3OEG+z9Ma2r5upD8BBDUgu4C3XOy1U1LfI0ZZk2Ps+nKH0Y
TeME5JSao9vu9v1d5244lbAPDbrUqctsc41kyKdJTulFNQdq7xzm4in1k/jfRvmvlv67Pyz9alg0
EiO4vH4qCmjbvlcNN8YFCJsXoDG5EwfstNeEer0dMc2Cs2GDA4E5bRdDuzRm1BUrdIf1pg/A4Y46
5kqK/rcWQKw1GmIwW0ClipLt9i5Mu8UkM0upA+amcOUYT97ePskJmk8Z7qq5/Dy+DFm+k6zdmECA
AvyPYeFy3mxh0HCy8m6ZeZApehOgkvRDccqdQ+AG5k6JeDVv0tZZvOrpn+TONrOEfLBHTsDPFwVj
eqt4MUWc+06DOh7OGrhutwDuamxj0r4UXkjr9M4WuDXUN74c/d/cT85mW/d1XtuVzCMex8RDJpUH
Pfzn/mpc/4TLTUb5iZYXEEPWPsyiy00GyhwOcWc1z3Vdu0WiYUWfDYWntmFQ64rwI1v/L1ThicnN
zt10vb3Js8H314FBKtgK60uDYQD9WC1G1vnZ4ElvxkG0EmKy6J2mf7w/zOtjCz4PvfvoqVG1ob/n
cpiqDuGRzrQB7+5Fe6g11J9VO079WIj5wdIqeefD3Rgc0wltCt4UeYWxSaWQR66UYqiIV4kzPJSv
dYj4g4SbgKvPw6Oe6cf7A7w+wRjgHwE3K6XN5iKq1WZ4Lh3rrNKSETe+BWNjYYVmoXqiWeR0P+Jm
Srns4dXw2uS1i4nO1RNC0SNtnDDRDZpUQWPNnMoHY8xtT1fS5SkXxl7dbXOqvcUDHIT+rnD9Q9u+
/IQY9dhGKFd1YNHAo1MDSgBfG+vH/VFtCSJvYVAmozULwV6Q5nXYf+T3lt7ZOVUWwqRQz7H0MR5R
/UNTNq1rb7FG7V8x59mHYUTcS5ln6ylU9MlXy3F8nJOw2HmnbdbR+mvgPMDUwmCArGcLSjo1xZ1E
VbtA0ufuqCzJ59JKP5kGTfhOVOgPUojEy/0ZuDHPXLcUNykfMM9bOKEsugizIq0LNFYwvYVSjOxf
PJLmLPHOEto28LwNjxsQfBKZYu6RzWTrVaGhQKnizhArmXVEwz+Ez9fTn+ZkiUQGnphZA3mrbb/G
VTbYB0lBkNutNCn6N8SQ6lvfDdL7rJ9b2y36pUUID8M9DVXXvGoPLRowk4vunRy7NBDWO6DItlDw
9uvxy9BWjyzu26ucdOTesBq7C1olr0c3i9LmHFlL4VeVhfVPN4wSkHVUHrverE6ZNMk/oVEJ1Y37
RjpKTYoEkiz1j2mCaZ4eIsU51GG78zm3r5u3X7lC66s6DnDK9ntm2RLPcWl1gUVbOX3Xafu+kyI4
LlO+eJGdN0ep63PPMGMH5B+b5ghHo50P/bZr/rhm+BHrCxaw4a1Jjvbvy11VzWFtRSBVwRJm+CMV
amhEvjota/9faE2IV1ZJ94X9HfbHGAJTf2zhmwm3nKfon3EINXgyo2jIzJShebGL2fBaw0gf0QQo
I5B6e655IE5IHNpxbJb/JPM0CK9EbJd3whBpnwyEmiRX1sJlOeRTH3boxkzyp7/dOqvNPFpMGgZw
K+XxcpRtssxmNs4iqFSlOpRtp9B1yNNhMJxdCHdNtLczyr1CfswJDO6+mdG+sayUciOxUFj1wyhX
NU90Ke4/Tmj7VRSGnyerCn1diudzq/VsBHX5jkNdurPA1kDbH8JpgX7AKo6KHMnloKOqTWrJYH1V
1uQgk598Cs08O2OeCg6T4nWWdn93ub4tJtBcWtlWwzjc4i4jWp1utJm+iMBcalQ+LdIusegoFvdm
dGCdjScYPeLh/rfdJEr/Nyh0LR4H5iowvkmUkiHCYitVRIANVvseWkiCqkZZ+VbTzweywe7UK7F+
iuc59sLFLP+X8KTb7OO1/WxbRpZR8Cj6ns9t1mbr6UYxfkdIWkGYW/+VFV3xYOpS52VDq3oAp3ul
+W2Nbh09pQJyNW7EleG6efYZMqVIO5SGwJS75GNudtgg6DK6hTbe9gnKWgdtSubD1Fe9F5G9HzvR
SB5pzgcNloQnGrXxq3KMvlqD2KsLbVKft9/GSx0yHcwj9coYW+4n2j2UsQ6iCOTBFjDDBx1f8W5R
3AZU7b09WOFrnTvaTgZ7fVNyR4LW0jVHW8uVghF1knqgKNUGA4Y+k9tGHb1cjmT28gmXUt3aWQLX
CRc9BgiMgVKBOPMpLpf9YvXxmMJNDyqK0+9znT4S3exmzzZqGONZbSRf7y/59Q/c7Gyo25yMb9Lh
CMtdBkyiNE6XxGkDSU2Xo7QuPIDpvUrQzWGt4BFYC6DqtreRisrYOUPUBf0UmgUGz4PWZh6wVS29
JmG+kOlJoTYuO6/IG2Ep9iJFu+qeIN6wmU0zWaAyrYNT5x+KAWcHDmshDeg7ip0n1o31SRplrKsT
1hR45uU0WrXitLwmu6DBGEbkhmeZ4mBiXNdDbqmt6tSVe82+N7JYkhIQBiokNL4AnlzGrMe2zIa+
HwJOJudrZORfJzOvDnVeGH5sYBLjTFruDaStboZ3iQceRtEv0Q2sp4ZwT4LrxkJC650eRJ7SnNfb
jqwpreqwQ440oFtP/xBP0XLMh24PKr9xQgMNotGGPSFEr21PZw363ySJOgSZXrz0TnjMLNmfJcRA
loeqRdHG0j6NeryTod9YR6BGNCJCVGO2twfzpOB9bo3tELRRP7hxNeJUV/yQu/jc6Of7+/FGugxt
fZXNwX2Cu3arhVVUvMK70BgCWRHJRy2UevNcSOngeKkI0xcz7csPWWjXjhtrnNO+XHfQ30TbFL+0
SM+Oo1xZbsY19hLVyfRKxe97k3XKmRy3e2gzSXkdNGzZ7v/qWxOELxeQKsYDK8v6cilGcHf6qY7G
QMC0Hw1ngO8w/NSmpvbqNj/dD3Zjr4F0rtrf5OQrnHcZrDZHrWjL9Z6a2sGb28Vy8zz/JSL1RzwI
v6thsOliL++7FXW1/qWRl6/Ci/8yatqbvdXXyRi0pvGxK94tzb9DfspC8hBxWE1t7w/yxkLnzFoh
t7cuou2j0B7TWppENQbdYJ6nyEJi7kuJPl+dHRytPJW/wnHeQfi3taH1kqVQ8XbfUSEF9rscoj3T
RZDJ+RhYi420RTHbD0NuIumOaOJJ6PJwQpSwOkfJnPmFYX8jzxQHBazTLZz4ZMz2XpvnjWW1XoIc
c+tfVyRgJbLCKC26McDWIn1CJ0+cZpDpk8rB8CDly14jwq14CPtBWGD/cSeua+APXGDpJ0XqueYD
RV/8CrKvy877GWnVN3JR8fd7BuYZ2QyQHCiEvFlQhXCEiQXSFOAN/r0BwnGW/2pj/hyZzQ6n9E1n
ZnPJg73RDEYRihf/Vv8r5RJKZSfpg9lU50/IuX3uu/S73Ay1L6fL8hSpuePHrWZ9gm5fefnYtS8Y
lmQHS04SLCMTIy3cuS5/42k8N1Cvnfpjx8COIQiuG6eh6qZVNp0QR1CPI6jDzo7f1mtYmdxx8DpW
gjSvkG3+0FWSZbddNgapbqU0FEt9/sDTwf4YRdoxG4b0HBWifZ8ndnSOLYQ6FRWK7miWvHSTwjrW
sTahtmZqvqBqcmqb1Dn2jiHO1VDOeMMoAgccM3Tl3P4QF6nkx07POweBZa/gFPKzOn9MhgFm4CD2
2txvfB18R6m12GRfkCG2/MqJthSnLcQYNBl+NZBmko/p0EWfEmpuh3Ec2sKNO+0z7YqzJxZtPJbW
PB3UuU39oR+XQz+HvTt1g3hESjV8tDmgvJYC18kxIvNUzkbolnKC2Y6Gq3faV/rOQr6++fn9q4Dr
2kPPmbWm0H/smlZWsz40jDEIlzqkJU6qEWHBRuz+gXi9N4lCAsmlz7GIGvJlFJs+VTkrOQt0IQm/
zJTlXaRW4zG35MG3pl7dGdX1eQ8cD/tkxQhJZ7ZtDorZad2yxFNgFoPqZbY1vkOfZnH1WBsOVlbF
vhB2hdy1sad6disyYjKgKIimwp3a5HXZgFZmWHMKdVMdnhI1+pwuKAaOg4ESqKzO74TQTnU37eHZ
11cOBRdtbToEu8G4YvMdzaI3Mdxtl2AQJzIwHwGQ6b1hdo+KdJprr9sTOVpBg8tTaY2H/MAbEGnY
6///Y91YFJXmMk2WYKzHk5okrqZgRxS9bxTdW0pzZ/3cHB0VEIU+KQZ3VdTs1wk3+iWgY7z3W6eB
ZOFIGjvdcFxltp4lyIH+3Kyok2kuO6vpxuoFSOcBRGcn0i5bepqotbwqZ7TjWkX86JTCT/Ifo/k7
xlTl/ja5MakEchD/QcMYysHmDqc1xlJGuVsC2hbi9kVOn43+s5zNHto89yPdeH+s9EIGw8SspE31
8vvFUyiZcu7MQdTyrNAgoR6S2E8zrwMf0D3xVYjcbdXTYBr+Tuh1C2yWzurCuTYi8cCjWeIydBhW
g1CjZQkogg4eCJoYPa4H+8iHNJ6cKW5cyUjAzYy48GcLaZK4GZKdV8GtqabXCoYlU0DWu8lDo66P
7UbnR/TJ4uu5u4CBKI9GHnucyDuTfeNM4FEJqAISyHt2q3e2KJM6TZUuB6AU74DL7ZEsyOCfGgpY
4ptatzv55zXuAQrBSbBScUlBtzwhkOqpypoZg2Mjf5DIsT9hzZi4dSnt8Q6vp5FICPNj1wa5gem8
/JZmHdddN4ZK0KGzqL63m1+D+YiohUv36c4s3hoURxsIGzkQhY9Nfqe2Wms5eaIGOB6Jp7K1YywD
JO3Y10L6fn+JXl+KaPT/34sDUP7KK1E0SmtFxqwF6VDWB2ojvTct9t6Aro8VKFMg0aRH6z7c0uon
qywLeZTVoB/0jyqK5XLruAmusG2+pwu/fobLLUcodrnGuaLyDN7cv+ThpjknlhogKfSqyb4iv0Oa
/hjN8olW51MLxkGL6w6Ac/3BVvYdDyEgOAii9uZdifLKmDli0NAbDtH3A/qXEPUeEIXbWRk33j5E
WqUhOZtJHLdElLJdojwtGF5tCiUwBvFjEPQJ9aVZH4sqelV0/N0aCfmUwcJvIlOaxQXFjd1laV6a
RPylWhAZL5A/ZBUqguQB4GaXuwJgbBi1UNaCOivdtvithV/uL9AbcO9bUWHNOJniK/F524hae+kU
DZ8mOU1dpdc6dAVC1GT1mfNL7tT2S9IkY+mTlfMK0Iw2hxQL30x4XSL102HsxSR5sWpUsZfLMcor
Ti+KnY10o7aFziPZ/+r2QfPGljHvNFNcp5OpBVbd6W6e5dapz9rhqYqcxp+h9HvGwqrXtBDrr8b+
p5f6eWcZ3thmyPywBCnGrAWQzRE1GpnVj22vB6n9U+tXQZtz6RTHIlR3Tt0bmwxFEtzN2NR0DG/B
nznEVCTtOx3R5BkiyICXWm5JJnbEeXUy5Do91M2UH6VcxKdh0nalZ69PLXJrQEyUILBwpwH2ctVF
Up22yjDpAY0lT3qFP72cvs6iO09y8hRldC1rD3ryM1ESUHfkaA0Fd77XAZec+4vzxr6HpEWmRIZh
MRvb1DA0pp53uh5wXNMroBQuUvhPdI9+uh/n1odd3VvWVNuA3bhJYRw5E22q1kbgoAbrdMtpRrF9
HCIs2HYi3RzRH5E2x6eatHYV2ZURZG0L9exrUiSPnfzz/nCur1JeX3QEUa+gYkGyefn52rqm5Iof
emDoIIPGOI0exmSfkbqgkbinE2lW8Oe9H/PWwNBtgMGL9/E1L1Qvw457xDaCaQQMHWcLooSd68da
NHtuEje+FpUK6nI8A+li2xao8lgzO/6mB1Fdv5oO7LNYfme0vxqEZu8P6jrdwi2aPjkoItTheIRd
TuRcJ7FT4aEXYFXxKFmPtZb4sYzEsvKP1v4u1eP9cDcgAOIB0SCIRlWR0JfxIKgNdS9mIyiMRcYd
l8xBZckr80npl6n1piZ2niKUKb/ZRYmqr6CEd7Kkkq7gWW+q7jwqs/HcKE4iu4M5ZIuXG9pqg0Hb
Fjo4hoh/6WoRQym38rFypWiR382WVZuullrJP/dHc+NhwGjIihkSeTFQ7WY0oWLiBqoaAT4VapO4
Vji7uZSdato5bdlLFRTv5Zcevvc8Ti4j3/l6W2bfenlyVoOuEZ1/2UJrukb2tcIggRVhLl6FH8ac
bqfuqxanz+KrJT8W/egKccxjdY/xduu6Aj/kO5Izc4JvS+VTk0FPQ5slUKefyWJ4sOx+ZN0rKpUU
1uif1VLPVKeaRtrT/Wm/cXfw0AEuhZ5NPr3lThXZSqM3GjMIB4gp4RQNh7gQ0rkcHNTLVbk62K2t
ZK5UT4gJUxs63I9/4yDAmxuaGAJp9MtvYaAGSU/yq4FcFHlPP5qq3Deg23pNou3ZWr+NZZOMcjcg
yEb3On1RW2JEGC+GNsdka+mSHtBw9FPne5OELxkEx1Dz5rijcw8zoWg4mu2nSF81d89zea6N5zr6
nc8nJ05cBQ3eDsghj2k6UI6WoP1de7g/KbeWA+826tYr6RiZls1NFlpgLZqZa4GufA+bxG865xd1
O99W360wQF8Px3bSzl22J8l3g7m01uPeGkPRx2aqLndhuFSSnZI4kdFGZ1WLTiHuv7rxza4nD/90
034n43+tZ8bJ0oQf9uc4EeewnI6tEZ/z2Pxwfyau7yZ+DqscsICizTVKaGWLESOVGGD/WHl4BieP
WdrqB56VvCJgrwIb2H996a7CnpAJVwsdTtfN82HWUrsOwwQ1u27BSLcLaz9V1cIthjk93x/e9e5b
ZWTIomVUjHhcbu73Vq5NsxU63sat49W59r5NOm8squdl0o521PMiM7n3xev9sNdXImE1iO1rXsre
WzflHxhaHRsxjCzTDKTy09y+xtO/eQRuuHcf3hzdH2E2J7oqlfksR7YZaGl1BK/+rcC70Mr+JR1p
fyBHRMjLH6Wd1qAbS4bBIYhMpgeVfguwDHHfNpaJGGHTrnBHbEZP8VQ3D3leFr4t1eJg12i+3Z/R
62NsndH/H3QzoyJeTCvOkFcbaEfzKUUA+Q7Vt6gJxeF+pBtnA6FoD+C1CZh1BUmWIpyNMWPNlM7P
BPV6yzmznz01l8+l+pS1j0N8juu9b3lzgGSIKKPB6b+SmjFrHULJgAs3bwo3xzJZ+WKGexIVe0E2
x56at10p9euCmRS/tUw3TI13tf7XuScTCF2KEhruv/YWOoqc1ET2yOFMcaLo0AFXeX1R/gJuGnYy
tPWwvLxwiMT1RkbDF+ONdLnPoqGeGlWKrSA14L2ZStp4NbX0/yEKCl5rMYjXLoosl1HsRm6zVYQj
GEuM1O1RoT5nkzDcX3fXyS3qhdRTSTVXlpm2WeGZucADDYUdlHKBXG7RyF7u5DZeJ073iErF4o5V
808eW3seCrcCw+ijyIWGIpjVesr8cVihCz/PkjzZQTguOLmYhXmk5avA9y9ZDlNq5WdFqN3JyMpq
Z6u9Gbdsvh/NP8jqcCVyF2/1PjRthCAsjXZg1J8W+Qtmf8ciGc9LgfJX8mOCMJkpZ92QDoPxOKxA
AvUrWoXdVJ9dp6vO9H882oi7JHLyaHUr52y3DLheRtufyBJbcwTAPPSXLmcnKvK0thLJDEyRp7/R
dqg/9ZIckimEzYsu6ZVnN1rm827XT7W5gL4h047kW+whjCX5dqz1x0YZjRfKVLLXprr9OXVGE6qe
2fi9Iv0zFUv2IZGlcWfV3rgcoOyj0ka2Td699eas+1q385ljzFoUL50NXy79avgayw9L9a9oXhXj
+/0FfGMzctFys8NUhDu/pWnOyezUc1gixmJI/UHJrR+hgPN0P8iNmjOPP7b6agnJPtmqSFrNUKFJ
GJpBPjdB5RwK6wnkWKAi72aLGznxcZn/McPfZRq7RfwS0QcSiqfIfNYovSjleEzs8akj/27dbDy0
9qfePjfqu6qjd++QxdS7BrPdSQfebEg2i4hJocgPM4ymra2uraSDpYecioG8KBVrG0/tj4rZOp8S
YYrCmzJNPqm9NRTY3+hscF2NnQjqZjn/1+sJjXENtZ7liNJPQtU5bqrvYeskkWupoYy6q5WXkFBH
BFxiK1OFrxZoqcRGIf6dFmPBYmbMEs1XskX/N6W+HvuqlpSy18U5FjtDEg70U1Wizw+Sgf6eX8dp
X0ADTFdjhXJ2fhhNZ9muIRVNsNpGZvAtQzqw1dxA90DU6pJTr5u7R1Kh8APGUMo3Pc5C3rydyoO5
MjKl5ywLJcvtcyVLPcT3nFNuj/rXaNHa0XUmo/0s4kJO3Xboyq85qvzCjboqIks2nB65tajOfKh1
1NtDVYo8yUm4HLti7np/HtF2ejQHiwdN24IKHoy+MpMTUi9m/dCJrv8hD5KiHiTENPSTaczNjwrw
9bsZDUWJaa0RRp7Vl8t4xmjO0tx8UY36gGpf+VHuqU3svIO3+RNEdTTtaffmilx7ojZZG1bajlg6
CWgmketTpSCdp9RT6jvVED4loyoOYSzvceVuB4UIyPPfUAxrkwjLrZLI1ZCYwZyd+y92pftLdVC6
o0j+9sG5Dg8lSm5L8l/6HjbDa+WYDiKtJvd1NDeMzS9O0z/wst/JQtc/5s8tRYmRs4b8ml7BtX90
cykXSa3XciHzoJfYAYavhij6jCdN26O8X8EWayT2LOczbxY6H9XLGyAv63AZBmEEc/pr6roXLW1O
4/AuKQtXDMbLZGsnuXwvMudnNu5JmG0PcWJDsYFUt64VRrqJbTTOIi0hqVQ4r8I+6ZFamVuWxqOV
tq5CS5uCP2y/k4lss8Q1KCuTISP6xr9s1krumF0GMckM+iZ1Y5H6Lfz2CBH9naN8e7USB49bqG2I
4fAO3Faq+z4OFbVV7ECpSvuUdzZNqzBZPVpklKPaC9WPcjPy0AjoHtLYXr51Zlcf7cH5lllq/zQX
oxLMIWlB3qK2OBtCCyQTFyhJZOmDPqAeHBqleQyVeE8YcuvLREcYgjbU25BjpOebdXG5JpIFHya9
S8MgySNXy/BkjqXi8xDJRzl8F9qnRn9yWsuTVymDUHo3zu2hrGcIP71XF74hfbTG6NBGittSBE/t
vd93hfUBrgHCIBvGT4M/cWWM3WaRDFoZBoryO+Yjps1R6d5nB72J/FJe0P0HatA4yJXuXdXufdlt
JrBGh3iE0cH6+Da2dGBVYGigdXkYFLTfuFUiyW4cmjvpxs0xIs4GMrvuD8rUl99AUmKrRguSS3Vs
/tMsyrmpeg5/S6GnSUESdp+MaDwakXJELRKLvj3m6fUu0ZBX13BBAV1A33WTr8eVCrRO3hbYeulG
cnGUaWrt4M/f3yV7YTbHqWaGcWQPsxSoyewK4yTVvxQccu4HuXrz8sXeeNQIS/N0I8O6nMsuRxk7
Cx0paO3spI6Di0qiOVLcNb63A1qreRd6di28fM536BpXzOo19OoUwasHijL9n5ehi1RIkOHT6DlU
0L+yfEm3zkQ3zNdQEWhetu6iGf/k2vBR6sUrZm//jghTCp18ZHpUSxN48DXJPXv+cH9OrjLNtx8G
jwV4lMmhAnf5w2IAyMxsiuh56A5IIaBO7mlm8txUx9x4sOi7pWUhKj8UWHsivSxQQVOrD6tJAoYv
vlKcFRiCffo5rQ6O86Fvj2paHurpnKYDKF/rJfWj3ek7vjnX9wW5MS8qbizm8kpNAf5NqoVqzW+W
jjPcUiJRWOgTpNNSy7Nlpq62aeqgafP+bF1fx2vgVbqDK5/i4Hay4lQ36CaNnp1EfR6t0Z1pbMf/
6ZAV8cPfhnqroqHWhBk659t6+vzxXs0VK1JyXA2fm9C2fWGlx05XlkNU/oB0frwf601+4jLNWINB
2yIJgOuwJXxDsdEkiUcgXrLpIlwzi9rcDTsafzxVTZXJzXrKrBo6eJMrSeQheuzkr5aEz7QbL878
VDVIZ8iLrR61Afa4qwzK+Mtp8+hLUVTdzma6/gqIQuDJRLaAvBRowmZqQBWUQl9ynEqoUVPsOUdl
+EjhZ21b29kf10vtMtYGxbXUvG7oB8GUdc7X5t9w9Kt59h26uI9lbH9LJX05xnKWPERy2p3vf5eb
A3XI+6BigtVvc+gmZPWDKuTPUvpOjo5m9S5vE9/p90oaN5I/yJArkKXAd19bli5nFAC1LZwiLZ55
N3l9hCpm+7nW/wMUOCyU/fLBHeNTU0q+UVk7Ge71LWqgGv7WabC+d7dWRpo95aGDmf0zv0x8zBtd
eSqMTHt/fya36A/iLg7ZM/counlIG282boNKgW1NeOsZQ5g8TpRrPOiPNeySSU0YnKx9LsD48Nxt
23Bnd92KvaqPclxgx0B56nJyc4SFyknCCi5EBG3EjUVvMi+WkPhA7SdTtfe1Vn/7++FC9gRyYu2s
fh6XIRulVyWn17Dzw3cyWViz2slKvzHPx6wTdHF+uR/v+t0FgYHyG70PHFeIOV/Gs9W5KrXJKJ7L
gZ5hIIkxjiS/rqaxfG2nKlVPTmYv7RnqSWb/uh/71gJalYIw2WP1gu5dxhZzlTddt+DnV9CCtcyC
Upqml/7fR1kZiXRncCDANr+MomI1A0FFxoJVlAVHsay8OLUyH+5HuZHtQWSAZUmbF/rnXG2XYaJi
lItMhMUzxSzXMmJPjHSdDGcZ+nUcT0fJiA6YJMaF/VEK+yC39xKxGzk/bRMwPcmpVznS7WqVrahg
K80Y38Fwd2UzFcfGKp5lq/ipGn14RK8mdrPK4jiaROiV+vLTasQ5beX5GCJVfipF/gldpcLLeNe5
K2HNi4TaHyyt0I+J8r9clFAlgMd588PG3bZ/NQvuvxnqJM/CkY5o6rxMJCRd+9qGez7ot45jCBlr
uyNyGRSaLz8OrSFqL8tD8az2YfYFn8PQx4hteh1zR2c1GOrOari1q3gMs69QQlFxVr2MZ/WaU5oF
K1vOfztO5kLOKMgHxscy2vNVfDNJ22QAjgO/khcfz+Gr9m8TlT3oxBKfHUej99mAHocaKfLZwAj4
XUz7sT8IunPkQmoPTiFxcqLY6UMISk+p2VZHTSucdzwWUg9GqOZZYzL4edRK74soondY6ezz7AjL
77rYeIqMJjtRxXuJmlo66GlZn8ZUix5lbTRdVTTDb93Gbl0SVe5hSdYg6ai1D7Pa8VauLPsIChbS
CZaJnfv21klNGkSzLnucbHjzgYccwiEQHPZV0vKb98OnWA5dRcmOrGtP7yJvliFd3t/yNxcVVca1
LQB1wC2eXEh2qLZTWz7T+PzUKjP2C+/0uAws8f1+oOvVxKnCGclzlV471u/lasqESCQMGzAEJZHB
wLZQcl+wobPFeimG5dP9aNd5ExctspK0PIDoIGJyGS1ceJY6Zl0+a+a/g3VeGx6K1m3H//Qof4JM
/AFv1/sR30jAl0uYkMghUQOHxIiFwWXIaBLJKCsI4RsxnjRwSmdRuZmUOL8E2i6LW9EtyFtPc9rK
A7aA5D3ij/Oi4db8Vc4q47OK1srsWkO99K5VmVrv1nKmPSyiVL9XfVh/dGKj+RlBJhj+D2nnsRy3
smztJ0IEvJkCbdg0DUqk7AQhbUnw3uPp/w+8g58NdDSC9ypOnK2RsquQVZVm5Vo7MU19prq0QvtZ
I3p2UEHYbSzo2gcDuw0s4g22sHxyOj8rAS712VloGEkpRJv6MUCi8TU2e0droy2SxWufjESQ3hhb
yJ/FdTMEfh2TveX01PXTyKjpk5+NhwQJvsAT7ywlZmptS45vfeK4NAHuwSxlMjayHE0ZOx3l09HP
zjoMSIV1yPSfpZnf0wGvg2BvkY/fdpIrkS4G5yFahgtmdN18HN+lVWYqhwYQWgRkRaGhds+48/cU
BPW93xfeFwYSzM5Jldh8CYAD68RNCdXOocthuwq0AVDq7d9zdf1wE3BAGJcB/335c6Ypsci1yown
JY4dNaKrFmQdMlddnNFys/JPvgpZEYqB1obl+S5bnhZKrmQQCG3Nseml5ZaugijGHFBzUHedLjhx
fFQC8cOZOttM8E3jhq3jXbm04kkDuk3emJ176Y7hcDuJPne0Rvp8cgyxB7gf76mMbCCm1xHhbBQi
ANhbQMQsa1ayFXeJOE7cPT20C6pLgr0RDV7bPJjX5nEuBnUpj14uq8x8y/OtWeyWmfeceCx+SjZb
5dfOvzLDaWnI05ddprmB4UkKcVR29pGJjAHBl8LnwXvxgGD600aau36F5oFvKFhmlDtp9SLubPyh
VMZBYcuUZD91KkFn6yjZtJe7eosAbf7mS88DFgSpECndfA4XmxeOVROUs3yukD94/otYfBFVW/UR
RCC0+TWaP2tri6TqmksAUsIJmeaFAX9hkynKGrgaGqp0/rxDbWjTLoLr4HD7NF8pMDLDDrcbR4op
buLoy6WN3VAz4lHnZykokCmgy/ocZKXjja/ZHXq5u8LU7HgrgrjmjMzCcYSZDuC5XVxpndLExoSO
+Vk1Hor0NdHuK3GrQnDtnnpvY/E2UFvJuqBDY7eORng4T1PBbC/8xbBhKUycbXjjNc9/b23+Ne8u
aVg/K0OpfCRttGTfxrKTGYWtFF+jurnTlC1VhGu+ARwFcA3kv7wNi8Ms9m0UCR05l6YBroga4jyo
oLcabFdOGANMcKFaBCkgtxZrSgapbKYsLs6+nmX7ejKUEmxyKx/HIQ3vMth2NjbxyrJYExkrE2AM
FyxnpiYrSoosaREnzovg4NMntiEv+aCiJi0iWlrgO+e8waTrvzhYg2mG0Wh21VkdZM/tWphnzEIw
dhsH64pHzKPBzCRD9IGlhRkB1HEMK/qssEBht38thuAxFl/VqifpLJ4TGsuNMp7m/0IptFcgawhQ
moDt3s7T7kA3YOcF6kbp6g14dXGTUfmjwkINjh/FZO/im5YwbWo1az53Rjv8SMY4jJwiYjp0149q
fteUSig6LZ2FaKeEsbDrIk0/qgozTjupTUvNRi3X+BWDJfjVjB4qBH7ZyDZeWNXOGI3qJ9iRKkDk
lRXsPZRBjL3aBP3glFUNMnDUygYEOxyof4RWVv2DwACu7jB33/+NWnMYDonu9e3nPNOb/q4qqlix
S+hYatvoLTnc+0Y3VxMzL+av/qiDPyjgEN34cvOVt9ojyl5UzHH6leqNHFtFbxWBThRbKic9LU6e
mFI4r3vxlIECdIypMUY7DIJatusKSoXOEmdRqT58NPMy2aCjWAeAvNrzuAgQFYBolDIu7xaEVshF
Qamc+UyNnSfKKU+bnWIdpUSBjdO/h4v3MDGN48fRp6n3NgKi1WX9Zp4CFOkl4Mslb2uYJZLZGol+
7mv/kJW6RJ4SOoGXhxuR7urGng1RNZi13GjeLWexyzJqo24q9HNuZoBHoNBIKjKI1K4aBpWbx97b
OKMbBpcsVFZpKcCicv0MFN9uoSe0oDiti52kqbYR/xWsrxueNcckC8/iQQfbDvKYx3bZuQpNI2h6
kdMHPrjbc1PlD0qo/ptagPdpkKATFuaT+lqXQMq7TMkPRd/rR2FWGbn9S659UwDCfFTuQuwsXCpN
A7VD4gbwVSXtWuuoSnsKaBvf87oRkC18VILaZWhBgJbqcOTp5wYgYE2TlLY69/7Gcd2yssgKUouS
je9lWKnvGwqNRnZUtY0AcO0ouD7FaXqN1Dv46+UJhK+SefhcVZAnTncMa8nSnRefoGpyFLTJQ3PD
L9+6JJd+wkkD/09nYz4Ny8JHIKIOUmmReiaESh1wsxNEu6Mm7tPwkxw/j+oPUf4qUjYW1cxpqFtV
3XhAX/TJV5nvSLZezGvLf/dzlilRo/uD4tf8HEV5VD1YC/XHxvrayIcheuizjb7HOiIFhUTQARJh
Zu9nty83G9+PI0MTDIRZRf1xiDPD9gvggx7R3AF0ZnWWU5+3gCflU6cVo1OiRXu4fT5WkQi/Ab0X
eCHozMHPtSjMyEoQg6Q0jHPC+0j3aRen3z9ugao8bzBQMxiN5j1/FzCaMzOPNdXmuRAF1Yk57Dsx
KbbELq58OUoUwDGpx0A5s7xS67xuc4QOuVLb/iAofwHMPgrhk3qSw2RHmv7ha4WKCF0NsB8g2ZQl
RUkXohHYCTHbZor3mkxZO0MaUM31LfHD9aGn80biwv+DNAVzerl7iHAWkgxHO2qR3UNWNyEt/vCT
5FkbJ3EVAoOVf29nefDlmuaBiJ24n2wTqoo4/Ap4d1/0H3/kZ0ugVmgI8Le3Nss7fwhxcbObeVUy
LoWD2daKLfp+Yrdgd3de4gmnrpm8OzhWIWryBuHQtpnG9ZOZ+9uOuRp0J51Wkewiv9CUOQhfBK4i
vHmC4XtoK46C3SPxlKZfA3mfpeqrxzxgeTSmXVkMbqRlL8UwvNKzmwGiSVxu/JJVdW8eEOKxnEMP
LsHlEIHulyBIa9k6k6PQ45Wy+lQmRn83Klm8J/DumA70pEPZ+MbJG2XpdHsjrplnUhciU76IQpnh
0scCvSwiK8O80FswRPr1rjAIA7PIQOHXOk1wJ+sZ6ozaxrJXiQOpCf1l2pKoXFJsWNx/ES8NeH+t
Pauj64XfNaps4fTXzE6etpENrFeoUnCCTAM4GJQsSzCaNwoxDD/VcJ4s6C6FFp2DwRG8b9QMy16l
mCc4cNtuvNfrI4XRGc2EWBSKtsuphrFXgl7z5eEsaZ/BUPGcwsL9nOnjRvRxZRtJ7mZbjNHNzO2X
n69uRWRrAmM4l0yVwS9it2bGYDDYbOlFCsuNCGG+cC5fbJWBMuYWZ0AoXjM/KO+Ob+GLbe310Xhm
FuSxp0FfCEi0ZFukw9cWRdmL0QmEetepwGBGlUBXazzXNZOp/XMQAJPO7AYW2o+PBc+p4ntji8uv
NcG6I2Ewno0pwBEcMa92lug/KUn6L1N/VfVjJxSPeXEXChvf7tpu8l7N8/Ez+Gw5iCgKotp5cTOe
A/0UGsIpi20dQMnt8311L98ZWZyzKcuZQhTL8Uzh72iooZ3040P76Af7Sdj6blecHsEC/kcpBfaQ
JTvawAiZZcTVdFYiIJfhD6WWHVH8bSgb79WV4ImZeB4Q2PcB39D1v/TDysDDM72dzkIFusk4mt/F
htGhXU54CNHuPks2nvx1/x9q2fcWF9dk3Msx8/9YNNrpYKr55/Z5gmjJoZSBQuaQPyI8f5cNttz9
ryzTDqBmTh7D6btcaxRXg677/XTWXC9L91VxTMnPDxQs9fhX9Qn8Tz19Tj9aqZ/7WwyEATFmRnb1
KMEM3I+lhIxPFFHoC4V9XMQfv5YZ1aHky3g4Meay4SONURwaUi7SRFf2mlAQvCGzGlZNzeUc7usx
PCs14+mquHEirngpAxA8dQRv4L+XuASJ3p00KpV4Nrr2ucvvsvRUm79jtf1x++St3503ZSkmoGZP
hZz48sMBaKrGKvKlM1SEdfNoFZ2dFmiE7ka5czJJ2Rv1n9sWr5wLJvgUBZ563JUZiGWWOKlJI8W6
dIYER51SO6olR47+9QlUKdmD3t7HXX+C+/J5w+68lMt3YZ4cBKxPLWlmIlv4qKK1JtGvJp2zR8G8
m1SJshqc8ON/UP4y99VkL6We7SXjwzHEbJanCNgHJfZlgT1KWo5Na0rnqGbCP36IhZ8NqoyhGwob
ecw6w7i0tHhmu0JupGgw+JZNZLe/RP9VFr9mZbwL7j0I0Da2c76+1ttJgxkGJrJDcZE1iZ3RQK7K
uupxP7kWlzaj+Z6G/lkkQbbmwTjyx+fGu2322hrZL9pMNIBUguNLfw0tKG40NZPPpsEkk3UImmcD
PT/PacNfgrixoddcFRelgzbTlENFMD+O70KJSgzjKTJz+ZyCZe37XVjbaB9D1bRPSzssn4QuthO0
PW6vcX325ynXmRyC8obCbXpptWgCfZyiRD6X4hMIrjau99n46rf9xtN+ZS+xMy9vRucTLV3aKb1E
CUu9ks9DUTtm/itAKCkKCzA0qMtZ2j1c8LcXttJZIY+5sLj4ekk2dJNm1Hy9PLbjBD7y3M6677TH
BcUph/LYCTu1thAtM2zydVsILEDju5y/NsN/tVY+eNaxSe2+REwCN6tD45j5+jGRDUdTQLtvgbau
egBYLa6Lmb8Lr7vcozxK5VZvS/lcCIfIi205qnbZAainVEIgV9qewXDrFmXilTIztAFEDWQ6XJUA
HC6tBqNU0Jvu8LtA+4N4ijNY4V5UdgWJgfiHiB1i48puDXhzU+vu9kea/+3FueZJwNspcgMdXg6N
SVrVT23VysRHpgYfRJ0fJi+JD7etXHl30KEhVoBqBoIEa/Hu9FU5mWng4QlR9uIN07mcFCcP252g
ZwwEi3xOhZpWvXEZX9vZmXuTxBogE59z8T31oOorgXrXOe/+gwGux8IooI5rK8NuNG2UgJW/tSDv
bq/2qtmZPOTtmNH3XwS4QVfKRV0JVBFBuyNnXgvjbtBT2xxOuvS9iIsvunCQw0dYvT4cJMEZ+c7y
4rXNASfHRuxr53woK6ZeeyKXBmmU2wu89jl5BpiPR3oGwb7FtipJqGSRF2jnyKOPFjOu2vwby5MA
Y7Pfdfv+UxkZx9smrx1NmtYzSRPYQ+YqFvG1OGn0ejiyZ7+2xX0zvsjQ+5XRsc+/iIlx6KfYljZi
iPXZII4nmJuLajOt32IzR2Z/BQjmp3MiR8q+bUP9VAtGdbq9smtW6CgTGs2cWqsTOAbqpORBMZ3l
iYB2DNGrgS73o6oXxCM8o2SvlAhBTi8jv8qDkzouy+msC1N6MEOYV8xBCTduk/Vbdmll4fh5aum0
rEkMOkRMHw1EW/bo0DXQpZrCyfLUfmPvrtjj3ST7p9fL0NQS9jZYk5x4cSydvUjRf+aaNR6kziQ8
0LygssEGbAlur/Nj4tg3Arn/iWgXF9msS1aRhxB00ewGvuw1AZNX0GUJedl0G8dsPkaXdzNcxYhA
g4eSOWbLom6QDeC9ENQ6V6loG6NvB8PIk/RZ8/9O5oMSbRyx9WZemluc6qEU+tQC4QlQKXK0ZHQ4
cA66vdXHK66Xhubr5V2cJVM/VhtfNACh5P8h4fsYhNFkt7ItG4EtGA+CoM0Mna2rej96lGFun7c5
6ljt6lzVZN6cVGtJX2GYhW7FxLnnlEHaP6N/0n8Uyd8Ybq7bdtbnGvz/PFYx0wXDjbpYZVKHQSkg
MHeeKv93CvKch85LN164tT9ihJkvOprkq5TdLrdSQuZsMPPUPFtJGjrA81gTHSNA903/v1nPO1OL
aE5PM1MvoF+hCWRmtqEW2T4coPz8X+zaOysLJ+z9KerykQWZXnpomgktvi1eoWsO8H7PFh8GNuU6
63w+TGrsMqHInJR+Xmu8mnoCG0n05faCrp2qd9aWRf2ZBCPXPbZN0pL6YLVeu/On5mW0/Me4GqcN
f3j755beTQmDpAnWubmAfukQ6lRXYaeU5nkcs50M2ZXX1E+1Je3FyNxN3b3VtEeE2U6q3DrifTwm
dthKRylvf1qR9734HHfGXyv2bGU6KhLJDwX/IJbcVNHt0dsZEP3gBccRSH2u2l3cEZJ+vr1h688z
+7FMAYbAghdx8YZMVQitL5gYCMmGCQQcb7u8a4ad6p0y1dy6Y69U0Ux0hTmmVJAp/i/n1tUhKVCu
jhWC72+RdccoapqjGSLYQQUHYdiOjjc0/xThOUhlu02FD0+GM683czAS1BBqgHG8/GC1MANHhUI5
d5D67eh0KbYaiVsIjyvhE7hpE1vEDjNJ8SKW8UtBYPol1M+lUthZjRLjnpzP+Io4XvXau1lQbVyz
a7+n+A+HkgmdAay1b0Mk7y55K2duw/cqgA4dDNyCWX4rUopOYvxDKK1uI+xdD6UCriW1YPyc/hm7
uLg21DaGRibUQQ7F8r7MJvpzcnYEvkF+a8m/gUBF6LCajKt2ySn1OBdNEx+14u/ghSdFLhQYE5Lq
XpW68X6stN+3XfoKrADsLzIARF5g4IgnLz+y2UqMxniBcfZN6aEX9Meq8V4YpbZz66tMGoRQ7E6v
2zuvTg7QQabqo6bc15K5lzpX3sKAvsWtl3fE/GvmETxwrHOv//LX9MLQW55Hs1j+OhBYmMxE/7Dg
qHUY4tLa3+F/Uu9Yz0Z7d3sXVgcbwjDAFew3rytcEYt7t9VjuYZBxzpPXbYfg+/o7TpC/mxMr7CM
3jY1f+6LFc6mKBfDAU9Hl27q5QoBJ6tpFjUWuAl9X+cv0H/bAtqsCXxI+Xf1821rK1dfWFs8worU
+QX3qXXO9H/NWNtMTjH9+2MWC7xtaPXaYwgdNMbX5hlVPOlyWVKlj0JiBd450Ue75GGUg59Wu8XG
c80K9Sia/KAUaYQuvpMYtShOC5FHUF3BErGTst9KunEiVsERBagZhQxHHKERuc/lSmQwyLpY+MJZ
09N612u5YCu9nJ5u79f61pOZ4aWyIb0h2xgAvzQDUL4SMkUUzmL1GNGyGzXNruOfKDt2TWar3k4u
AGNIG59p7ehkIibHnTQNUO2SShXJFiHUCsV3mUK0u+mP1dR21/42pO9IfWzYWns6VXwqhzg5sFq+
2eUKy6iLYiGbArfP/g6h9Gq2T2Lc7kBmQIWl7vot2b8VAzRPFWU9mmkATsDWLt/LtgrqakJhw1U5
U2n9q3Vi0UWzBEA+g+/TY6P910Po1bafQc6jtwaSWGgeoK45hnOz4TsaCUYBs6mVOH5FLX6L7+HK
5gOBoUwwv+lkTYvDOI2T7llhH7qm9xgXPmUWDU3pv4X3HS2ujZB4xdbHZlAnxK+Y8sSNl6MQIHr7
3oNz2826lyj74fVfpvFx1Drb0+t9Lx0n7U8p2CFRLMOJ2X9Z5cpQmanfukKBuWQSbQXG+GbG2vpb
6Lz1CSOmwO9nGkNuOXXhGCLyy+OYKpErhUDn6oz6azJ41sYrvyI4ZgdwcQ4z9XLghsuK6TR6lAsZ
Unc12beZp94lYnyac5ECHiZfeG7y8tQW4s745g25TT4uB7SUwVylPg2g5BuzcY5AlDoW+zE6NG/A
vgF6Dm2Xhlvncr64Ll8FsGUz4fabeL28xJWA4PGMYBRjtw2cOntR8+pQzuTL+u9W7u+8FG2GjQvo
ijOCxSKdoX1BV2+Jcw0yWUomw4zdyroPqlepfQ79+6Z+BKC5cQ+s41i6B/MfJgDRZ+Pxu7wIAj8t
Icj0MjfIuwMQOjuMR7tipb2s2YVfuaSiuKG3i8evkpc9lUP34cWytwzC0sgAwQei+PIXtGFsFL1X
amdBsJxwHPcQvyRULSQ5OZobLej1xkJ5OHdNwNTP0eUioPL1Ma5kM+T9yLTmEKZCYI+DJj96uQSq
X61VV2032byvG4VgDepyGtAr1cUkmNLQjIVzWEhwd6tBbzqZ5Uv7KQEFKo517TRA27/efsTWNzyo
Fip2tKQ5zqsTJuV6JxXyIFBHMKvJyYpQ01HthTCHGz6vPbsePYseXCjW4h4AR7olMHfFtd54m+nz
zzR2sP9ffliqHKkq9RO/wPOD3B4SJvQBgQWPGQVmp8s4qF2SZjsBKkQ7S2N4XPTqjvBLPmoN5Dq3
92Mdnphgl5A6QFqBZtYy1EcnGY1bU0zcQBykfSbIg4NNGstFu9XBumKK0hujUm8ivuYS/5/11Emr
wIrdelCUXTzDsoaKsYdyGLf4ptZcCqwJ1hFAd3Adc6nOzvcuX8oF8FlhG6VugdhTw3yBWdaQBVZO
96ATq3BvyMMXzvEjl0g37rLKuGuS9FjUB0PL7aoaDmNa/q6ZIJM3zto6X5gJ7IktIFECGbTacUnp
kiBo0tQVPQudR5566diN6c4rwET/lKrWMbSDgsxQc2yMhyQVPvzFIVEy59Ek5Bq4XxaHndtVbeTc
SF1PvFczlTOX7NKtBsPqcAM2hnsPPgNzFvB8CyXf7b+vttAHoVRBXKPeB6rstPUnC4qCVnPpYx5u
+/A6MF1YWyxJU4W29Uc/dyezO5llb4veqRh2XyLo8yAz0M6yshUpvhG5XDx/s00IO0iH5mNjLGwS
jtWdNVS5W8NcYAdSl+8jOfvEzNGvSh3rA49V+BB1Iey8bTrulLGO7hkGhnxTtPJd4UXCryATtrqf
1/adWiwsKfATAfFZvFt+p4zN2I25S/8FLwoNBgabzgD/Gv0M+qTcT+o2w5rMYVpuBV0DOPkouxCk
L4xWZqTXfa3nbtajpqDVqnzyVeYGyz71KYjU/p3p+7xegiDs9Dj1HhBo/ZFLRnnqy8b8t+EM88av
fg2/Ai1j5OWArFwe/UKE7dYo1dwdpvyulHTb/1SNxa7uatSpQzvW71sLCZAdMi+3LV/d+zlRYYhf
RKdicbFb4ci0+eQXrtg2X+p2jPZeyWiyrE3qMcpEA8K7Kft92+bqTp1B/dzc8+tNcWh5fWsCEChh
mnI3pNAHMj5CmKtoBacClr+/bWoVAs+m6BeCqiIIIxu43Fd9GmuCHqlwDe+nIn/RrS+3//3ZSxbf
jTmCGSpNDkZLY17quyujlxCgSCylcDXLNcxT3u2a2Bnqz+OLoO1Q6r1t7crHurCmX1oL5Unvk8Qo
XDV50RAO1j4Fv/z0FeWW23ZW8QaJ5JwxwFb/P/+9tFOiVBJr5lhAz70boR3s/5W88qL/Ar2ZEw/l
7ra5Kx/pwtzC+U1LGAlcMDchWRa9tltN3GsfCbwSAALGLgkcFoVPSzDNLKTo6SZyZQv1qz7ex94/
rzxJpaMjQNgxS/7xFaFaAJsW4x9wXS0syhRpGFzgQ5nZQyD4exXVkv+bhXlP3zleHYgQz5hYYDJB
2KexD3fJSBnxtpXZoZbuTYdMh9CVB5Eaw6UVPUpGKw7z0vX1QwAlbfJJTjN7MDawj9cc4L2ZxXZ1
UNrkdT2bQcawye4D+e72Oq4ZAIYO9heCBFQEZ4d/t1tDo48FEWzpmmbtSOlTth28XXlPZlp5BC5J
CwAhLM5mgtSVRuGhco32Hl7wVrX1U7+LidkU4yCGz5J8hyb2sB/urPpLGKh7dMhju3eqdqdJB6qt
6dYs7ZWPd/GLlscqi8q0HozKHYTmTozF2UHsLPjXiVtFySv3EmHZHDwxODoPbVxub5S2DSyOBizQ
/eiI3T/dfAgJH6TIh2X90+1POf9bC5dkLoQsiL4CtERLdYRB1JOySIvGbeGXdCjtIGFbR8ldEtH4
/LgpXAbJSOb86WEsHo9e7yjlB3XjTr3kqKiJRuR54/G2kStfiSnQOfChVccRW7gmdkdzMprGTeGK
jFMG0eP4l5GP92VfbLz16yxuLlBZM+M+xQHKVovwL+prbiU4pF00JR6k+jgauKb6ohgvRqw7qRod
YlgxPUG9qwX9GCRb1IbrtTLaRzGUIQqQWNBLXfqJClMjNN1l7fJDANH9TeRXT9gNiHne3tO1j5Cm
AKd7Y0PDIRf+CId2GKGGV7uSAJF0lsNPKR+FfKvgsn4mgdOwIIotswrlkvuugWdZzrqpcTM1snvp
NY9OiHGPCuzOY+aU6un2qq6Yo+CA0gogWP4smydDoyhNHysNYZP+VWgPIGu62hHb18qZSnGrf3Il
P4ET5/+bW9ZXJJgS4eIeG1fP/hujDmnqh6r8ISE25O3C0DxFnmo30Z/ba7zy5VDeeqOwodDAIMWl
h3hxUqUVGmhuiPCW2j3MyaxXbLjH+rqaCSg4alRUKI4u408pSYtizL3GTQpmMZlc7qmgeBkg00+e
UWzcV1d8fib9RvCHVij54+J8Nx2FIjPsW3eMsj8Tw/sR2IxqkpC83Irlr2weCLIZ3EUfm7XNP+Xd
Kyf1YlQ0iti6jfrF8svfkxX/HPyP9w7J0ejJU4kijaQisjDTajr68FHZun305EWupvgvlbYXhHu9
+qf3DEv7FPYt6S6a0ClV8s+Zf3fbSdZTkvMvYLYMKjCGNeEtuFzoJHqwDrZ561pmAvWa3YuKHfgP
cn7wtOdp2k1J5qBQMQbQDj43ZLqF9biFIbpyGi9+w+xk7zZblnNvnIau5fBTEGkeWyV5NFGfreEf
RIjrxyRukYJf+7z05EhZ6aBy/he3d97KdQ+yrnXl8S4Y/2ZFYBf5YWNr5yv48nlla98ZWUR8XQaL
qBkPrZv0D50BGkZyBo3xW/GzMhwT/1Tp38KX2zbnr7UyCUAKn6J5v4qcchm57hTmL9w2dBT0g5Af
yb552lYR86od6Nxg7iHnB5Z1+cUm3QrSRFdaN4ysXz0iL2Yg/E6jb6O6NbN/5aFlF3U0yKG6wUeX
5aqpi6RJLDBlRfljGD81bbYvmeykcLnrE2PfTzR/2t6WOg+aieGLmNUb6szriPfyFyy+o1APlR4i
s+QmXfUcyc0XLdjaz6v++G6Ri/1sI9PqM5reLsyv+1oKbKt7VPX/4zrmH/HumCleEOZ+q3J9ytmu
k/ZGv7WMddl1vk3g5QF9D9aIuctLE20figh6WfNtor4m5VPoM67qhIFTNPeUbE5aot9noaMCbwby
fI5N7dHXfVsb6pNY0FhRO1sVRltDZMXsNzKjdep6+dsWr0dS8h72Jssv94gUk0580j9J8RfGIOxB
fx4reSPGuOq5gHZIkRD3gvhs9qt3+x3UcVsrgt+5bfNZHOlMWuGTF84tcvlpGj5nFGymqXhKxfpY
aeIdeudbY5TXjilPC+gU4Jm8Z4sgUYeIYdTlqXeFvrKRAq3l3laq/9Qt6uJr7jtz18OfDG4YsebL
lWY148uxJfU8YKRFxan4PZWjfftqu/ZIIM7CLC1T3jOpxqUNBaLhSjaiwS2nch+Jj4a8H5rnYfB2
xbDfUgG75itM9zA9QtRGTXNx5FOrFTxZTwdXiDunD6KjxpgNl0zZZA9dZNgllI3iuLu9wmux1Huj
i0ugEuiDJGk8ECX+DeKDYdDU/q7nJwLG24bWbeY3FA8s/jOcA9TS4nv1HfSWuY4lI/edWbE0M6u7
VmxemYLbefFvNfuRNXYZ1m7IBAuSckdd+lGEv3Kh+6mH5nGCUUGvsv0gJU6heIcSxYH2pSlhnhbT
4+0fu0Z78WOBpFPhnFlkgPZffnhJCwJIr/kWqXjX5jv9O5Iv/rC3xsRJk9/NPv0vZJTtLwQSg/df
UNrdRqo3//uLN/XC/uLahJBuqOn64wuRfCoN4cUc8q0obHbelQ0GZUWuKGqgy4qHUYVSopXl4E5D
sENx6KepnHWteUpzN5hMuwa2nbf/QL3tjUnb2uDZmZfGYWicOwZgvMjPLzc4abVWVbx+dJPW6h3Z
HO9EFJEYCFO8VyHsfosKdAB+IxzDUi73gYiYW2tEu2GS+o19uHLGNcbk+eBUyeipzPfZuxuzEwiI
mzTil6jijzL/K1rtMypgTi8AYP8pWls4xyv3FnAT2iQUGEkEl9kLbGSa2jfd6MpG4Uj+cKcW+87o
nSFI7CmApci/B1sxFr9S9VtVWm71q/W9+yTaYl246uPMKsI1SuGbpS/eTTOrzcSvp9FtMjeCx6IN
bFl5MLqjaezH5tAZ1rFgqh86wNM8miOGBxGiKOlvpvkb3n7t1WIGhMYdvROo3cXF1deho+m34ji6
df7QFk70t9hZnT2BfDnL3d54mszvhr8xKX7VKPNIVPtAmIHqXJwxT5hGGFrSyS2QWRpQAgtaiKuh
XZ8o7YFuMSk5yHbsT3aBkqFnWJsp+vqpBEdJTx78DbwxhNCXrqeH+VAZmjK5ZfQNkqHH+hdb9FBG
VumUfQkPc+EIooPEFqjXSrjz29qW/D9dlv0J4t+3b7z1hQNjChUlKIj4Dky+XP4UUxmRfJHFyW0H
8Ex6OZ0YEP4wfQlNQmB8TGYyzM1zunhsgq7XlKqpRFeLfCc3ZJsJ8n9J9/rxpTBLxI4Cn+IlnQ/8
uwNtRij1aEIpukjAPvSyEdpKam5UBa5UV5grI38mHwEYbS09VqhAlzB0ILpBe+8NqPTeh8JTE50T
r7YnYioFqctA3Zq7ufaV3nTNuT5ovy1JPuUigs/awyoKLqMN0028R8t6C8hwzS3hUmKaFDj2zAJz
uYFBbGgJd4bo5vz7VewdQTa8IJ33qwjC/ce/1XtTC4+YrCwRm0QTXUmd9t34BOun83+zsDhjJkpj
SlmqWBBHUBdlbltKshF1r690Et83DCFVZnxuEfIGUSgblZaKc5cyRodCRMRVmj68EBJ7lYQUFgaa
ostWqBHUnYQV2fXhE22qY4Ig1+2tWi+Df5onmboQXTYgM5ff3aoFoY7qRHFFZDSjpNr3YNpTWti3
zazdi6CD3GTu5XDZL/O1oaLQlTeT6o6IrsbiqZlCe9Luw3irDXrFEIcTjPI8MUkEv3jgDCGVuz6W
VDdrykOkh8+FZ/5TanCvTfrt9prWBxN2Q1quQNpmUO2y1UCqk6XQ/Rouj4odiD8LbrbbFtYTyTNu
C/wWtXcaJ5BgXn6dZlS1bGpy0zUUZ0gfm3L8VHsS12hv2XXUZgBWhV9a2NeARJ8seK83fsB6N+mG
ciUAzZ1P7LJ8HQL8HyY1tNygfmpbEVbaJ71C4yHcwCpt2FlOWw1j59dBF1iuEESOF0Z2By5Jtk5d
8vv2jq4Dv3lB6Miwm/SiloHYMIpyNXax5RbW0yjfk1PbHrxabfZL8qUTI1ifb9tbT7jM7jHnqgBK
wbMbiy+Y61oWM1IuuFrQqEhB3dXSvZj3z5UpMpbUOYx+w5DBlNSTNX2aksCuhT9Fr/DmMy8N3Cfc
iICubABd9VnukYFYmt2Lh1KBp27u9ATPRi7sJuFX3Cp3lVDuQw+C3h4oxCYMbPVtMcRUwiw7Rx+E
nsulD5taj8ayX86ksS/WCBGv4FfNrjOEfz0ifre3+7qt+Y4hqucDy5e2mqqt0sDs9XNrauN9WNdf
zBrViaqsjEOkKcnhtrn5MrlIaOahYticwNkR0hHIXpqrCvSOmkqDVbHbFS3UlPqxq7oXVfe+6l28
ZW1VK5hnY2Y8KV0JEDji4mrzi0Jtauakz63xXTe+daX/gFpIg8p2hoYuN4mjtlsbul4hNlWI/MlZ
UAZdjoMh751TSWDosuomSLHK5png61h1Xmmnyag5mgVA/famro/MvE5OzQxOp2K+vFf7OJOKNm7M
c1nBB4fNu9zQ62Pui9IdjcoHpfWixyAWmmOcZz9ysmUHIhS0K4NJf8mtEnmR+pnGt+d6OoLeZbdJ
ULF6NGcZRd6W+bvDrLPs/xo9qt3Mf5vnSEDdO4UUw29TBuXSl42tmEOhSwfDEOR/hH5cHww0XjpY
KkgdYjo+jI5PrPfr1Bwhr+tQZmq+AKe1wxfl33iiHKaip3rb9OpxY4kz88f/4+zKduPGte0XEdA8
vEpVqirbcUqOnU76RUgnHU2URFISNXz9XTTuvcdSCSXkAP3QaAO9ixS5uYe110JuhmkfzAQuLbfC
tzLZM5A5FnSIdIGhB0wMeDtB1C24EWaQBSJ+QmCN7VyFH7afskRQy392NeH8PaU9fL+eWf4315jb
f3hXwWlOQ+p/mzEjyYM+ycs0IPA1LBqnAbOxfZ659JzNjTxVwhv2+GC3tgFEzJBqA+csWjjq7x/z
irTVql5RhIs5nZ/Aod4EmTENO5u9tQ2QxVaYRoC3UM9ebYPTYBKyNZLkGagC9jgjOvYDXZRoEkOT
KHBmpzmV7uQdrXKwn3UTkLXaYWnYDVV/JF7hHllvUIh2lXvsQzc+BxgixYqnClOKMWTl4Vo+slIr
yupzZRg0tvJMP6UJ7eIk1dswyzEnAVQxWKQ8PgHTjdnM+6fw5qK9m4dqjtIrAQxsvf1Zn2s9ywBh
div/UEstP5ZzkqMex/8YeePA23iI5Gy0tAxQDC+/9MRzCjIKL7uCZHj4RSsE3DLXxXlqqQbobdb/
uL+022wSBtXmKqSjyutWL3Hp1HZP8zS/Ou1Pa3wdoNUFiqcof2MGiP8zHiUkJNYeE8bNCwnpLLgs
HDIASOFhVyctzSAIwEsvv9amBbFGbqSRmDvrWDotC/Kp3lOdu4k3VvZWL/IAZQKGvBardB/58AJ9
mxK4VRvlxbACOf/9PVVOaeEu8eyrQANxHUZpoOK3/IZEh3pIj6mma2WjkFNDX6mQmJC17H9Ao/VP
Cf3pnQBgYzcRS4FxUHFuqmOzNGj0lkV4T+nVzJ/0GZpr8/VtavdmzbeOysLM6hbqvLVAFV1R0Jem
J0C53Tp91NP81JTHJk1CiiZeb3pnpns7+efN9ceGflyfWv8H9wdqdzq6JSmvGtQB7fGxoJ/5CBKV
K/oWAagxHajH/vkn/Ghx9e4MpOws3Ap6FdMz8cUBajDpJ8IiAbHA+5Y2vh2qoJACRBnYRRa32lSX
QMbDyI3qakEIeZb5qcq/mtXwPBt7ujAb3w/eHaxSaoYcwc16stQThd/NRtlcp8YFbYUdYh/zMQRH
e1EVoKgO66YL7AJI9vtLvC13Ag6sBPrep3YRsKy+3yCa3BjcGdPabfc3H8NpDlqUev3IyI5dddEp
D4R20nN6dnaJVG73d2l79SV92oEIQtNhe/ySgSGG1ueqh77iXztrvEE/vK8REmAox6DLtKY4rIum
84qSN1eiX1toqDZtehqTp8J/hP4FqnUYb7za5Od9q7duTS3u/42+f/EPF6NSGWvXt81V78iBlD4u
hxVW4qJrIBeeRQhRlu/3Ld5exaXFleMW2Vik2oxlyjZONXrQ5091G/H8kA/PkHMAePV03+DN24tg
BJ11HFlVuMWk7PLudxWrJR7m5io0J5Q6OaSeca7qHR7o2xKHinnw7aB4gRoH0EFLM0k61sgZM34l
CVSZUCqWhwHqMIFptuax4/hv7Vhqh2aEjgw1x+ov4JursE1ddrm/3o3zio4QpjAxrPQe2S9/SD0l
OZ5Om11za0DSoKRbHoCdBVPm3sTlxs4iRUX/DfyB6DOuMV8NQ6MLtRp2bfopqLXxCm32oAAU9/6C
1M4tX0O8Sqi4o+aG4BgNt+WCfKsq7VlW/OrVVEY808DX1897gmgb5xKDGmhqgb4DhaK1lTabeSny
iV/R9ovsZHjArGVcPJJ8+q4T78dE5xNPd+7Cll9bGFU/6sP1y4Z06huv5deJNJey+MoFSiXioSIy
qMUYuHYPIOJlZGFNyFsq8uv9nd36gBhOUSItaF9BLGJpXhrumFVS59eks6GW3IVS9seONIf/woxK
9FEvRWth7b2TGYUVn1n8mhE0xLjFIZfrRRNzft23s+HMAAr8j52Vp/ay3B7QL+ZX270YXGCa61Wv
wVz51NDPGCzbgceo/9v6WHqK30NNqgDfv/p2ad9XZWYLcR3buoutpnC+9k3ph+jtgCC9Mdix0Is/
FwVFiIauN24bJiNu+Q9civobtypxtYvsDGncGl0/W/+JgltpvoBeAkF+P9cnQvcofDY2F7SHaH4B
4IH+1LrjqqPF6zGM9V9nu4EohPcqoX56GOsytjHdkneeG/oE/ar7n/T27quKsQGjGHpGIr8Kbko0
cStK2vY6uQIdZ51mX1vHKeL7VjYCG6X5guDGRoqMeuLqjah5pZG8srC4airPbTY5Dzb384MJEXPM
kmvtS8OH8WtBeu/AnZ5EJZKw886PUC/f8kDhR6BIAdECUKGiXbK8jU7pdSXV/fZqCm4EEHJD4Uf4
P3Swql3mCcgwV6oB2MSuwob2zRGa1T5KgsUfD6yoOgZKZEjpULAH5GX5O5oWjJ3I3Ntrj3T4iOZ7
d56Liu88y1tf9qOVVRwgPYFORo4KF5i4hiPid7CGTG13vL+pt5dUrQUPr2Lhx4DjykqC0a42r7Cn
es8fzS4pwEXg/CyM7JSmqR1mTr8Dkbh1qTCIKwqTAGHiviw3z+B5ZRIfBm1tglBbpv809ARi5KnY
Exq8feeRHDroEKlhWtUzXlpCmc3FUIjorq34JcevZv+DV28i2fGpGxu4sLJKRWuUH0eTN90V9SMQ
NYO7OsiguwS6HPCR1VYJxHXt7k1cr88GwhF0ClXDHeIaYFdYLW0SmKHwe1tcgTsYQsa4QJU2s3aS
wpuQbW1mtTajY/U8cg8YVQ9Cgwam+SHyNfybSMygtrGb/TtN7QUg8uYPz8ja7urZnQc2UtQrxdV3
vg7FqZvexuLr/XOvfMVHX/JuQu0hIlHUu9cOLbXQLqRt2l7d8m+jhZIe4HgQljsCKQ5KQwDXLTuA
CNWOt14fFgP4ZvgN9C1RuVDF/eWRnCBAkSQJius5Deyf9ZBdCs85cChaOpa/E7vcQGfXxlbuktHM
yKpU764+RUUj0mpL40FbT9qDkCD9hzh9OT2MI9zD2apH1zkSo26zsOsF2J5s107yE/SJpRqXYwY9
J7x1vZCWOcYjnBzyXwcmW20+Gw4FHMJkTktDPsv59/0Ptb7FWAUQbEqhAFUs4F7Vln6IAJF2pU5H
Z3k1J1mcCJoAp3LKHgGwL87JJOq9R2bjE6mbhbcOlSX0lVdnPmfNYFaUDleMhhif8qojb+1UuRcn
HyDcSWSL+83mEtidVoZmyciBMRPsZU4hQ7TFjLCZjXPBmB7ahBiXAsYQ+1Tt3u9cZ8PYF0XpA0lY
hUmAL13uS0oma4S4yHAt+sQPHKN5tH3RfofipXiCfrUZjKhZHbnT5BcA4fUHAaLkHWTX7R1SIBnV
9ARKBs/cygvVQ22ypjGGaz5YwwNqEM8Es5vfLMG6Y07G5nOfJ29uaj7rTO7xQr43pJYXWDUS4HpR
U0VauUbvUmOiFPIn47VIDf5Z0GSMbMOc0ETI5hBBghaVJsZdep3IJ3+G0pFTSWhHcp8dq5QNPwpa
1M9lZxphMRAQPFF7QH4P5QkTus9BOUA3BdqGcHRMuA8Q6+CPBZPlMwh0hrDzrSRARgKasiaxQ0eb
Xpx89iOpyfRMpPNFNFyG3aQdCQK0YKg6sOHXdbOT9234Z/TkQMQGwjoVZK9xSnVaCppp+XjN/H/6
xjikE/R5sq+g8z97pXEdE4BWjAiR2Bf8wvvXcuOaLEyvXDRaheDFniC0VBv2s10mX4Sjfxv98rmV
DyUZih3HeROAquOOBqwa5UNfFByZy+PeMrCnjBodr3pRQB3BOhSghQPEL6SGGTSkC82uuRAGMEFq
RfeXetO0WdtenXOrlr0r3Hq8SneCygHHZMFsHCQ99eRHlbih4SeHqcbAsNWWpyGPXM0Lgfk06R5C
bGvT39ML8JkBGr+OnfxCmyWEk/G9iz7AhJWGh1hCemBqf6PvvvP638YYYFKCx8VoOS45KOWWO+5O
fmu2csYFKwg6UImtn23hiz8/RyAKUkUSEwkMwP5LK56ZVb5XeOPVqexYZhBjsjB088vyMWv+tvMd
N7YPrRgL2Df4K/hO9fcPT0njph3IDp3pmnf8nGd2ILyvfLpYmCyYBhLo/vxgt/7nGlomGbqPWOvk
Z0Hjnlv3Zw3kai3o6f5PWgfD8N3IFJH1A5OJyth6j6dRJDbj+XxNEwvpYT+24F2j3UM+4SG+b+r2
c8IUjKjF4/Fep6c+ZIXMeq7ma6lUYXJE38ekMevDfSsbQQeeIrgjDNsD6YssfLXH0q5Jmgv9Wqay
O1KadxemWU3APGs4DRMx4gntW9AKpmmUctM9OIPlHsDP5h1sOUsoNyfuU+k3dZRmFf/UNVQ/udrg
hpnooWKT6b0Z+6CC24k433VLl88JKhVwLTYqoYCJr8eFJaNQPvcK8zql1QElA+uYQf73t9UHDots
NxBTWATQOsFkb34ARU/9bVb3TgRsr5q3cSbUDDGaTRCDAU29+vuHUzr3jZY6em1eO4SiNfsKCSTh
78E9bqOqd7phBQnEhwKYYmkEdFQya4vKvIryDRQtUTG1RzpAAibbi1PUBV5vLKaikX8pfAmQUUtL
uQmy685pzCv97pCze+SnqTjVIkL5hzzMTTicbT2o9oj9Nk47SnagEwTUEWiDNYFQMeT4nPlsX4Xt
PEx8skLbLv3j/cO+8aXgsZRej0I1QJd3uTTTGHJrLIV37XQpDm7Z0WAS4mnu8j1Fvk1LcBboK4Hv
ADHf0pJlSGqMqeFdC5vkB9vNu4PVW9XBbzDTfn9RGzuH4TINCGBQo2ByZOX2NbPtqqxwvSvhFjSj
UX2Cvs64p2WwuSDl9cAyBMTR2opLWrNjI/GuVWuKi0S8lsPf9sVfHUiI4/srurGFCFGxKaNNjIwf
lfjl5rkkZZTl1L+2htbEZZI2ZkQMb8SlxhzOnqDhzfyzOnRA/ANFoaZAgGZYmssx6eIx1yWIimng
g+DaT/52zQFiXKehrwKznK8Tj6xeYuCJB6lITvhPR0kgd5PuoC1vviV+ipIwfaeTAApy9S11yLPm
raRpPDUYfp5b8buc0z1C1/dMY3HD0XjQcA0w9QUoFwi+lwt2u76pMAyUxVP+F+7kxbY+k2/QS61b
EKfQOTKti12+suy5TqfQEJ9SQ3scnVB4/k6gduPU8EMAOsbGIxoG7nH1oTW9atsCbi3urOKc5RT4
dtExzJO5dVDm5s5F2bCG4gv+QfKBfuR63oEkOqGYsC1iLucARxxwJnnQoJFJj/fP76YhED0j8oMr
Bjpmub/wXqzsRVLEnkce53k4+9X8T+GVoZvujdveQPJweIERV2AcE0QgyK6WtuyKWh4m04o4L7Lr
yL5X80mTX3p6kuM/NoITzQkKHZTnAHXPKJQAp4a6cCCgiFj86xB6vb/yG2bD958DomAU8VBpRfCy
/Dl11etTq8kynhBwnPK2qM3A9wcWsCF78CFC/DKOUNgzfJQqC73BwJ5dZpdB2sMjtjILU7vdnR68
edDggHUgJdVMjyJKU+7mw/uMSSEIgo1WGScDfYWkzefS64+TJgPjtRFmaDanGr1ERCzS0zIwRM4B
3QvNb7MhRUaDooiGRgP6fWvVVFCp0qwDI37cOI9Im56LMublKbMujXtpDRxDgka/Vu4kYbeOFPVh
VRXBUB/Aiu/Nug8rB/1H6iGTL2PEbEGu+E3Z7z7bA4ZsOC0lsonaOmBTeB5WEaTMUk3YAGnFue6N
Ia81pDrSI4edo6WcwcprQRwbnhENBSXIvnIWrHCtxPYGGidGBYW7SNio2WbdpbZPJqlB3jCFVGLM
vBkDvcsPwnuU9BdwXgcBRIxFPlVJuXPPb5qdOO2ob+GVBzUB/s1ardzJbGYnHeB3NKNf/MS7yEb8
tIfIrv2fnMlwSpKATFD5/hdiNV05Rfe3ZGvjERAq1j/Vh1zPoBAy1I5ssiquRyAQ9XGaIjsFC9t9
KxveDEPdCh8DRQ8UrlZXuiisetCrroorSUOT55dpfp2r4gup/qv1AHCAyU9A71AtWl5UiYaVzCwH
21k3kHi7dOm4c4i2LgTqXphRRwcFa1mFZbk+D6aR51UsgFkO28H5mYw9SBpJvTe9s3XjgT7DtAs2
Dy/BOgIsKRAhPWd1PJ00sB8MTlRO59GJk/ylN65keuXan992cPAAuYDlASCypslzTW+uKgBz41Ia
NoRWJAl8Yl404+3+gbipIuKWQy4OTzbIk3VjfSCY36RTYxV1bJmv3QWk0BqKWP5b1z8V4kUYfGdZ
G/d+YW4VniWicGc61XWs2Q1G4idTHnrW/ZtPI8RDpS8eTC/dU+3eOPOwicQbdX/oQK1Vux3Z6ok+
w2ah/zv3NLItFtpznP8xCBMeBMzeFu4VggUQ36+dWpJUxKJtHad52BV+pENR9w2DJzUyVw3p5P0v
985Rv/KhMId/wLeNhre36jAktVeAZLtq4oLO6ZOZW/kx6Up5Ndp6PGiz156GVBsPXYrWkWCGFXFh
GKFLHPAjp+UYWSiYho0NkQdBzDYC4b6J6VTLD8eCORc+jprits0OxuDYQZEVzaNWtfrZTwZQCKVQ
Kaidro8E/FWU++N0ZGwqL6JgxVPLczuQwC2/UX12wwSbAgDcACeeZvVLCZ3qk6igsSd7dJgI7w4p
MbIHlFPZg4GS6ud2FqCRdvv+dH/LlAtf75iJTquSqUfivZYSFQZeG/yxiSerqk5motcRgd5LaLso
a44V1SMpXPHm037v3N8Wi3E2IO+MSBydc+VIlu4wm32zrSxkQD1mnS09lLpx8ubLkMejfSpFceCa
eu5YJKv+cn/VW+cfQxQIk2EX3eaVaUa82eNd0cSD52Fw46vMWewqn7zztmy5ko92Vg+oYfdGA2XB
Jk54ZJZv9WfNIoGbfPMUL6b8p9ujxlS/e/01P9pbnf8Oo6cpEBdNLPK/PfkygKrUfygpql04Pfe3
cOOpQREFCDpFZot/U4/3h9irgWgoICR+HXMjty7Sy1Ht96AiNtDu3/uWNjcR9G6o1oAv8kYzI5FV
Q+sKi7LkUzPaoYfuqFNkoEn6idLqX4AKtXvVt3cm3vVGogSM2QvEfOACXX044ksEnpLAQWYHnUFu
PAs88SO3XgejD2xaHNPq7Nll5DVhk2SHAQF3EdhnZKVBSR7SPkSUbeSHzn+aNPrgSChU2MAUeK9/
vjWoVyD6x6dQzaflR3D72csTu2ziuvNCNjtRy8rDjKI/8YaIJfyo8ewrpmB2jvXWMcNECkjjEDih
Wrc6Zh6v9MwsWBN7AGe3sgqz+nfu/3Toa+G/3F/hln/6YGodA/asqYUw4NFtYQr4ZzAr6XT45DmA
2JmzIY6YHodIHa3+lKVUvVwfDa+e5RHNhpq0DRzjWH+ZnT6Y9CfG2WHMv9Hy1/1Fbp1wTEF7iptE
x/zwaj9Ls+5nR4omzpI8YPxzg4HM8rPmFUfDz58H+kkTf1xexvKgiotWtoKWQvZmeXKQ7hjM6UsW
z7rbgvSHn2u7qgLd5FZIIRv66Esbiq/lTE7ZOI/nLsuaiPs1eADMGZRrTv5rHvz+0HKrO3u6pOc6
YfJs4J1N9Kw63N+gLX8N8hDU79GdxmO1jpx9LUF9DE9FMvoSMzhVdfEoxgLThqTBmIk9aOlW5oNr
r6r8YAVFUWV1sWZKoXWbVCw2vTbShy9l9Z3alyQBl8RnNPz75of00gPzAGnfKQ6+T26sXQ+0KiBW
AVgy5NZW+UjPan/COWdxN7NjUj4iv//SmX5o5d6RG/2XvvwFxgdnfBjFC6d94F9n+jjZNERKiah4
eMy0Eymh9TA8SErBh/mQFkFF9mgbtrdIlVtRR0cxfT3Pm1lj6/vaiN8pU3nKxIhUlWKiABIBc1gI
gz5k8NbBaIz83Nn29GwUU3XKzd4/oHFi7EwXb0YTLm4PRh1UdXUNP7B6rvclYSy2WHrk+rmF+Hp6
qd2HmoTzi+lOUBt5Ln/eP5e33SVcI2iKaAZ6NRjIXztg1HWmbvZqFmu5HgED3GDIOv1FMxZ4qf2v
YGMV8tH7u6yjsobmr5d+GoYhHNiMN4t8S8HAY/H0zMjv1iwDb5f8YMuxYHgT3WnkaDrg5ctbzkCe
72hjz+KBDX8jvvJD0mLc2vKq7mIwjPKbpQcgjSTWkfRNG93fnfdXcn2U8SVQuwfHi2IAXZrvvL4m
Xs0ZSOhmsMPxsUKlrPDS/ruPKP1p4E6igPczlGBwus9ScvDi+NJsL11RGCyY3JQ9alab/sXqHg1R
HCj5NBoWG1T3BCyilVl+3/nNyq/f/GaFl4W3AbJ8PXfsFFrKmaXhHBnTQ2NDgJ0nQVEjWBvSY/XF
dB6zJJyFFYIPZedZ3TzDeFIhyA62Y/jn1TvQlWPpFr7BYqf67SafMk/RK79Q9n0WXogO7NF3At1r
n/29uPE2mMPpVQSlinJBaU4uPxSnLa/dCsc4B6AKXA5u9qvaBULvGVm9qN5IfVRD4VONOJ2bQL62
yad08AIp2KEozhV9M7+79lOJMiGgMIeGIQfaefbUq7b8uMg1AFRAhx8Qenj31TptnljdNLB4tGhk
VvJVanvsLBuFEeQVoO5FRQnKFLh0SxtgFNXkKCoe61MWloDOUwjfAo1+yaunLAXHkjuFXPvaJDtr
29pelH4UOg34SwxvL+1WjelBsbLmcWv7CJCzPgmJbXJMfaW7OEx1Htb7aOONgvdAXg8ti6UtMZIe
5IGCxzX0hfLO+sSgWOhiJJek8O6cnVlBHo0ExH5+fd25oOqtv7ENR4/nGYkHSkFL2zyZJz5i7CP2
gcPD4CpeSVfLHICaisDHLNTIp+bQOqAwLNqWHusxF6E3De2laQV4G6EvF9z/RbchKj64iqZQA0e7
fp3HJnAO9jRoPDZr4wtgdy+OrLH/7s/GnqBAXJ/dcc9RqG+53gNVtoFRMBziTC/3wDYkRqGHhsey
LY5uBuZkh12mIUat1OAT5DHTANX2sATXYT1BpSaZd9a8ddgwHKJqcWoaxVr9ALMHEhwtBhw2p0dY
RJ0gow4eWuh/7K31NvbDlPIHU+qnfEg0i65q5lIH27Zs5r/HscDL+jsd6O+U6Q+zK0JhDk+544ea
NQVjWT220grTzMVzr50m+zyyPUjJ1trRDYCIJsJ17YYWqy+5z0uX8hiT+YFGNSh2ghmh3tnhrWWD
LU+V6AB7Qsy7XHZpUfAqI6GPnUSeWmYEreb/yyx2xkzu8f4B3nJZKMQAG6M+qGWtyXYsrpn52Psi
9hJy5BoLNenFtBPBWKEEM0vy2jQEFJq8/ORk0X3jGy4ZoFalTQsIFGK31dOD0nLjgphLAETz2jg/
J3fnQd/YRyTyGNGAkjBGxdbughlaPWpzL2JMLhIDDfD5k0E/pXv4jo1DAaQOcDrvBRE0LZefS7ST
2c/9LGIK/LtGjxNYVaFWcH+vNo0glEJNFX0+QC+WRlrNzSkD3i6eLRHyDOzwaIQOe9Mkmzv2Hyvr
+reWy86xeuxYUcnIpSTUzN/c+OFl/82X+WBnHQ+kWs7pADtzd/ESkGukIvCLEyv3nNVG1xZ+Ge1R
A8zNcJjrIiep+2IoGgPnm6JPDIIDU6LSWkFoFrCHwAcRJMgB6xMiq+xNSu90/6tt7+d/rK+OBs3r
cuAQE4rBAB+apgiA+EOsj7FW8FzeN6UCxNW7oFj2MfKNGQIF91gekHq08qRpaYsD4miRyQk9EUOC
9BONeTroDPxZhqZ0CatPDkA0x/vWt46nCb4M9OrxJkEzYWkdGJNGbwDZjyfxAiR8RGURzFOzY2Uj
8VRTSICRvBP6Axm/NEP0uu0Nh7Uxz3VMB3EZNaYRQVbh0Tb6yE/JE6vOoLG4+E5/KGYzsm1yvr/S
DYiJ+g3oSr7Tw6PTsPwNhgvKEd0TbQx60u/M+2QDdQspzePk0wB6Nj1SblYTqDYYgeG2dcB1/kRm
85yJNJL2q57tpePK4M2XR/COuA9kLjf8U2kD6V5w9rQxIfNpglC8Nz2b4oeXvugapu13vsHml/5g
TcVoH95kLysMQgHhiUnHMFjUl8HkxJXR7J3nraujUpL/W9U6zKAaKRBrtnGXBFb96ntz0Bnf6l0P
cVvQxOdEExP1bBOkd+t4VmrMynoMDcYIzkG1bxzT7ALijqDVreNk72ze9qL+Y2x1dvKqsSs7hTGo
v/v+99R7Q+vNRPHt/hnd8gWq44bJckDnoG69/EYjb/AojlMXc8T/Wv1T2t8k8E7DeNLKVyN9LJtv
9w3eXkwFt1J5s498H1JEq6c8N+Vs2ClpEJXyMB/qQ2vzgAOxDGSqr53Lp6LnJ7vMAxtwgT8d4wMR
ouqqqzEZQGCM9XCdN6VpXjYodVD/DQFLIbqglcaf7ikg7qCsxXwKwiXwhK0+XdpNtjY7DvLk/mW8
pJfeidzkpJNHk0qoCO+g5W5u2cqa+sIfbhktSV9Oms0ANor1pA8HKw+4sYevvMUHKjOIsBXYGF/P
Xx0Ut/aTIvE9FkOFXs0JODykLn8YU40EyDGs62AWQB8jkTpXXt2cDGKQo0d7MxJT94iHjAeoLAyH
TLUM7x+pm3upfhogMSqrBahoXRifaAFhjgKysW2ObIbVkQlvRu1gaLVPZrpj7Lb8srS2Dnx6bqei
b2GNMkxWgSvUKroQuhVh2XiftEYGAqWgrsgC3F3u6uf7a70JhFfWV5+BdMNMu9llsU0ScH05cxLm
LtvrSKoTungnYAXoEFS24Rhs8Igsz5SH6MCTCdboVaeZnQv7LAkGgi4VGhvuzm3ZtIVCmiJE1EGt
s3oltLlwmqwgKGe5EwTEeDgmnzz51GramTfFKxC/e0nT5ifEfD+kIBxECKhpLZdnsqno/bHksY2B
cIxQ/nLFFz7oR1ZCSekgXP3YTkOnehhHjGHH97/gbR6lNheCA3hFQCSI3vLSej2BuaUS+ISZBXbz
5jcg0YfG6l4zu4nHgnySLpSCh/TFmffY0m7elHfLamAAw3eob61Cr7lpKt0uUx53XDt1oGchP0Tr
n0AzdLm/xi2fBKSADq0NCKCAQW+5xCIT4NUQSPw1Ci3ClHtmmHkCvV90Z3bu4+2FwG0GVh78RYq2
fF28lv0kLa/ReUxnOoejyx1EGd2eTtrGkUG57J34CXkVmj6rG0EodfAeuTzOXtu+CJrRCwZ6AvPs
lJmhk0Qjj7zqmZKv9zfynWVteRNhFwcFaH28KZgKWO7k2EG/Vm9zpAXCQIM+QwRpjwhwco2RE2gF
DHTfnALzreVwGDAoj6Ey6Bb4HqaqNUnfgBYEEVYq2ItpZeNR1NrrDDbO8wSpq3DQhiqqCI94oiGK
sbSXxkqzT+XkmqDzoAM4CSwZ5cLTA+ISsfPhbiIPUGxgtEc17BCn3zTs55lLz6QZUnpTHAuRHYFN
jxowr15Rj+qhShcYvTze386tw4LWoO+AWQ4dqXVAbgPzXHoVQ/49+0C6ahiI7WaN73SZ3inP1x8N
dLKA7qPzjeB/5V9ILRqQWzQiNuzHNKN/jVMbApypOHNRZjh1rDg4xAelznDQoEmXpvNzNmNOB/IO
Xv7TdCp8RUyXNCFDXbCkn9mAYVj06xj/dn8/bh2CCSQuJqxARY2odv2WlWbF0MGsRFyVX+bxMX1L
MPCi78x73j7PMIK3HXVuaGrc8E6gbzrOvofajZFceTc/FbkM+8x6QG3y4Gc7w723ngfGMDABQCqm
48HovbwvdeJj9r8UKOS4WmiU/KwVCYKUPeLpTTPov2ACUFXv12X0rMPVMVpNxB2oLg5z4+Wo2Jva
GeO9exyTm9uHZE1JFIDef53IChNkIaOli7g1HnJfAzXLGQLmAU3/Srudzdu6kugNYHAd85Mo2a+c
XJ5znhZgZIn7nPyqFMFzFmQQkRfoYOuoqWrsL43vYcs2jaJNgJkEACkxibH8Ys3cpEA8o/Dh9qck
AYefzAMQ/DShiXijck9l/+v+od/aUDxJ/2sQEM6lwWRwOlbNBBtKEvLF9vmPTO8OTPAqcKuhxpy1
6e20IzZNgtMa5Qi4A4RWS5PC5WldqEIALy/WkcLBdTpg0qe02p3jUf+rte8BExtoJsGAoA7M0hTI
0HU0eZDiT+PfOYLTsLAio3QOun3JPDvi2osv9kjtt9wqsEVIqxAzgrt8tTwvMzpTb3gbo7uLpn53
0P+UXQ6dc8xnqsFeVdJE33W5Kuh3NrWljy1ippei/ntszxTIYT87YuLwmKV1aGV71YvbuBQmQcXy
Pk6MJ1h90w95lUfKwpqE2cZ5aj+434qmP+kvFJSPoAb4ilxk5zncM6f+/sFcm9LeTRKrjbV2ChIw
rEsO8ouy/iHMT7rxyJAg378GmwbRk0LfBBDmG2QGTRuX9ExvUc635yj1Sg/hhVeeIKdbnf1h7I5N
h4ZCArGZHTez5TwRyqgKAJpSyNqWS/WEWYDsycHOtr2KnLI2St2iOjRpRw/3F7l1MtVIghoERw9s
nVzIjI+TSPIuplPDj91g1IGbwonet7L1jH60on7Fh29n6rNean7RxQ5Ngrywj1b2kqZvFvht/gtD
eHMUhgTMfOs2hdNJ2++SvouFxkODZAdTvuX6X52/Z2hj36CK5qtxCiBFAV5Zrihnvig7N5PQZi/m
o1b29bObpOWfNqMxqqWGcmxoTymY4MpXSZoMWSpB1wyX+wZMQzxnEHSys9P9Xds4b6j2qBERUCJg
bnOVYVa09oXJ3C6WeR2gHxlg10x9j9pjw8cDnIc5NIiV4DCsB6ykZiWTn1d9nDmQxSR9XYRsaH9L
gKqiCiM6T2xw2h2nsbkyVGQQzKDuAUat5Wcqi8rQOclgM/+nyz6b1TPJdzKQjbONBAtNMTBtYb7c
W5kAm187egDWxK2G5gcdbONAGFBjPRR5Di2gLztHfOPkmeiOI29Elwysf6szATiEPxmZ3cd16/No
6pwZvBVgprt/JLY+Fu4QGCHBo4SG3+pI2MnsJk459ChwgHYlEU/NbIfmi85Z5NH65b6xreQRIxRw
ae8oMMxSLD9Ty6SWpbk9xD40aZ+zrrIPPhFGjFkl+0yQeIUZ90GWxokRUS03HqThyEiU4Ea5/0u2
lg0gO+b/EIcoNo7lD+FWgf6jWwyx3jn1ySIArAp9PDhd/Wo45ecJx3vnhG6UewEZQhkJg5CYuADP
4NKk37K29S0iY2fO8XYCCXcQep5HPis79LdY89x3tXZAbEGe8d6wxyr1kVtrgFRrLtkT6NwINhe/
ZvX0EFQlRjk4Mh7/h7Pz7JHbaLbwLyLAHL6SE3Y2aTnSKn0hJFlizpm//j7cC7ye4RJDyLBhGxDg
mm5WV1dXnTqnEYudgmD3vtMtwYHOI9sNsRLet4XClEtbt/dS529BMlbuXOAYJBOgLGcOtIV5q2zC
PE3T3s24aI3K/G7UT02qO1PzZyqnu8ATt5RPVxd8YXERyBlTstBtxGISIFHRfStfY6+6m+cMoFoy
Hsfgy20PWwkXVAyZTaS8RHdveeHmQIEzT88Hd4LhMHN7a7C9kSLFlkboSuRTKfYw9MdI6/uJFMXo
NA3a6sGNYIxtSygn4uk+k77eXs2KFdp3qEgDXaXItHzmmQCWqkTuRxcRlUckbIedryZ7oam3OBlW
oh63LbpwYMIYl1tW5sS+8Sf4eiY36nThHhruelcWcrmReL23Mje3UcElAij8e3EWS70fS/j3OlcI
cwBnla1u4XDebxgWaJLxlgMzztP++rSXgS/4voe71WO5t0rw0IYROQjfbYWV+ZF2/cyZDZED0Uom
t1sqt8akpZ00NL0rjk+CEjyWOVRZU3SeO0iyXUzfsuC31/9CiHnjflpb4YzA1ylvspfa4kApfhdI
zIMNbjWW6DE2TN/lTmP+ue14K18KLC6ld6gBYJtcqj3UnYD6JEKYruh/KIrIbqeftw28j0R8JaDj
/N8hl+cFcP2hpK6LKj3zRbcy8n5fRKLKa18fXkAs7bJ01gtCO2M/9Fq6cRmuGTapv/GwAknEnXBt
2Kg1KYmnUATta0JPc9AH9EMEZxCdsKMfnWwxha58L3p+fCkGuajJLZtDoenFvdoFk1sOrS32d3rc
2cN4vL2b88FZeCMDAFS3OMPzfMbiYMUUUziu6eTm411a/wwUFQHgD3NZWMs3TL0PsEzG87Cnmobm
2Tv2urHIhl6xqgmwtnkYku489fquR1/HEKbT7VWtOKGKdhSFUjYQ5s5FtkDlsjJDsRPdLk0sx2jF
YFdVZbFxlFc+ED0Y5vugNuC9vaSj8YwEkndrEF0/7Z0scSe/dIwt4pbZnRcfCLAt9Ij4PDw0SzXE
OKyExhMU0S3T/TihZo0Yu5+ghnlUFCjvUm8viz9u797KhwLrBdsuvDQQbSxpBsG3enGsCaLbDhpC
CnUK+WLUT3asl6cmtsSNj7XigjTqoPSBngb29uWktSeVqlrqpeSmz5WWOaVhHDzpwQReMmRbI+pr
tmCRkDVCIM/4JRAib2WrqD1dcqkZh+Gwq4fQCePgQyE/9B9v7+J7ag8m1ZnShTpZRWiW3tV1vFBG
qY2qpJbdQlCP3vAUCD6UT5Wtw2pWiD/H2obxF2YD6aBm+VPSeXsxyPZTX5zaQHou/O4getaX2z9q
JYZd/qYl/1mrMXCWD4XsxkW4n8Ld4B0E/b5Rj6n52qrNxgFZaRjOlS8KX6BI+brLuaYhMCdad7Ho
Cvpd4qe2p3wKq2QHHY+RPsfCK408ppsOt9e4cvi5HpADmcXO3ks7hnml9o2RSW6TjoHdG93AmJmn
bESzFU+6sjIfoovKiZGqnTHVkeTO68o1hjekBor8yfHl0VaiDajEmrVZK5JAwKOEoZxraynVqCAu
O8mt0ROGd1z2nhilG5pdWm94yMrhn588s4YyBWZtWdmQtbgQPV+V3LAy9lrUxbArRx2UtCAKs2Sr
6Lvij1Q1ZKINCrwKl931ukqtz3pt9CTX6uudp/vPDJpH2iep+y4JqNP07m3XWHnTkdoxvgAzFX07
6kPX9vrKiJMsoTMuU+squ09T/kfJGieTxpOm7YdcOJgezJ7xoxVbj503bDjNe9Y74tvcp0BDaU5m
l1dGZDSJbvol5y/9Z4z8LyNsX1C9n4RGvy8MxR6BnsSVciRzOkSS+KMeRsfXu1OZuzBcvYaH4LE4
M6V5e1vej3nNP0sj3nNu5hx4EaraBDGL0uBdnzfVTkmwqb5Upiv1h8T8FkXBPqDYSksl/t1aNhLe
XQVqNnntoP+sxd+w0T5GjLN41tYPWwsg/DAwl8DJLJhFFt8ryaC7BybEfvGuGNGiiPxxF4WFbRjt
3m9Ne1RhJkjGY72p0rISRgxSFUqws6w7ZF7XriKVfaI2Zi+7bYtmXCd0JUBhYUuxZO24MWQCmwks
BfMc2bWVvtekDFCM7Krl56GPdlo9UWVQDl62RfOzEkLm/z84XRBH72NxHYVKgMq27GaTsotTfwei
AY4K3w5hjSjM/W2XWrdGlmzKpMy8Q6/XlfqDwqA+Hy6NTONQaqG195mGOwxw0NkD1YQ/Qh9kf59J
IMAGAw1tpDcg9LXRUNfjwDBGmcb8Zy0zdqBV963w1DftUc+2CjIruDJuF16LpM/ze2c5Q69WQdsg
+iq7kjDtcwSgWsgPdF/ZT+K4Y/jY8fTiTg+f/fCHVUT3bf9PId31CrPzY79xgNe8iJoF07w8jZlz
W+z2oPdSOcmT7Jrjyaq/9N2nyPg4blF1r1pRqSYYQJ64cRZRQupGyxgaGEXFKHmRuuFJqdL8qJnN
T8/StwAP7yHIxKR5WgOuKFoG78ZQRj1K85iI5aY1RenqaMUHUMAHrY7vB7H+6IfnrPtVWPumVe3J
Evdy0uyS1OC/jZ1RbvEhr6ydE6rOrwmRV/tSjGfK+iGLskR18/RoDT3sFqmtDZ8gYLl9bt5j+cEC
XRpabLLvaUqWDDGG1AehB0vhx7uxRQ3VGh6VLP44mme4ACrplMlIb0zJ57QWNnRkVt41TGmSaHAv
87pZPjwjo5sKwGuqO2Wevw+bvLvzokp0chV09+3lrgTZS1NLGAdKnKFYRoPqprn4KAzJpxj6r9sm
1r7cPCoApgtQIO/ORVCAbbhIQ1V1xazRzrVM9zXtc+E0IHN6ULcL9Gv2+IQUeXgVMjO3sJehDqP1
nB63G7N9pTU73XgtNHXnNxs9qLW9uzQ0/5CLDFRqxTgiHrB3JawKWWj3pnt769YcgaMOHo4IB3B8
/gUXFsy2SrpBrjWXPk2JfqcBVHYDYrN2zKnN/2tjsV0IWhSGmFYaBob9WDhBfbKE+EHy6sMongoZ
hOpUPFvJrh1eLK27b6sPRfvai4eKGYTby137cpc/ZbGh4sxgm4Ix4IZM9rlcO/OmhvDXW1u3/urG
ckmRyENFDaLremNHrR55M7KxSQKJTYbC1qscbZRM13JdasxkdTSR5/H0hRFLL0tmjQ3N9dImSexY
qskzC42qo1F1u9xT/EdZ6s6dmhoJCOfwpHiMIeStUTyaarAFLV/dXC5mpv2g1gRhfr1k2JC8sYRC
y81l1TamBy94SbzI+W9be2FnUaULW4BaYmdpbhUXdhp9V2Hh6oSNRGPt6NFV/N9iFgcjb/3MDyqM
sJBa/dWbW0Dftd1ip9CXghyUycXFLeBZoEZEq9LdwPpVSROAv2+T0vLa+/PXLk9v4C0swpRGSfX6
q3gQs3ShmmEngCalRjJhj8pTtc/jsHxizGZrXWtFkbnKSHuFiTWwWovPYxR1U0ViqLu9+E2uYfA3
no3+Iauz5yTwHR32w3jUX0L9GOl2qhl3ZnPqXtUY4o99tsXqubLJSOf9/2WLxt6ytNaq+RRl8Au5
Hq+eND8Llbczqmdr3ELer7jLlaGF77dVaxZgFnAX3bdpJsLf+vdXNo5CsWOezScTXBQ8Y3rS4uTN
31Ee7CKiHF27mne+7SwrUQsn4Y1IPQcIzLJzAVllY3pFq0PfcKQnbIfBGRrZjSC80nLW6DiTV4v0
EPR33GVd0QTayOvdLZNofOw171WAxGbXlSCLjCQToTO2AqhQVa04SZ1pHuMphvcVAFB8+Pv1UgYB
G0HwnEF+14dDASk55l1iuJL1amgIZ+qH8r90ZQB3MNYDZ8PMyrG8/8J+6EujMSginyAxUeQHr97A
8K35+aWJ5Tpav4ilHBOWQs0okH60xdc2AbEvbcCHtwzNj8KLfCGQgoERgNJwlepbHJi7qXv1W7dr
t3qOW3aWN5vg6aLZttipT1OvfUz98bkIw9+duJFirXn85c4twrCWmUlXebmBxzOgN9h1YMLY/+c/
uNm/HrDMgcO+TzwpLww3EulrIlTVhfept7ttZN6S6zYC1Ty6jaT0NCVw5+tPY7SNpyejRaENfbM9
EUl29HhU9lU+WU4Ilj0I/eAuMJutCt/7LZxn/EFBwvpCMrqseE1Kk7SoSygu6npOEH0waHIiXPj3
q2MgD2ZM0m4o2xbhT4kGxfDUSnHN/ocBGKunth4+xt6p6fddvgWae1/b4PHD3cUEMnT9ZFbXeynW
VdkZ8qC4dAMZIYvCvdwm9V4NjV0BEfbUdBvV3/f+jkHiLX/Pr8OlZqA1DBUNGElx+2EftW4FzD5L
7n1rS1Hz/T0126E9QgucatSSD1nxIVfM6XS5FWgbhyegaSu+tAWbXl/Nv1YWh6oIew0gvazA5tHZ
Wn2cC+eDD4/MuBGO1lyPviZdaMirKGsurt2kTssoghjIVQXRSfPWDnPN9vQNK+vL+dfKIqPxh7LU
0obl0A469PFzpSA0IFV2qW8k9FvLWTi5EPBmzxkad/E+u83OQfnZNL7fPkhrHqDPhOM8/rnxlvng
NE6h1igcJKSh1YcoDbsPM1PHRl9oLRjxEmfAnGcyKcLiw+RW2yfy1Khua300/Q8as4dnCzqTQu4+
+oJS2qE8DBsp+9qhhclsfnsQi8QlTkUpizbqUBVw4Vvcm9VviKemFPrQbtwhaHm4vY1rPnFpbBEh
TG+ok6gQ8An5qQi/qcUpQLlc23CItSXB1T+/ICHKoSp3HYeErmkm5OZUV+6jz9qwnyzU0x4lPbhr
aCPcXtGarbcCPIIyzAYtP5mSlGFLDFKZIgu773qe2r7yT9p0+6jY2LsVF8T1wAmQZ4qQxc/H4CKJ
kFV/VM0h0l3fm6pTnyAbEiVx9ffrmaMcAyOglgh1i1NbMRpWtX5M2pW1gLw6ze2kysl1CCAFL/qp
hf7X2xu44hIAnyFombvBVPsXH0ub1FgH9Wq4BacPppZUc4xSe0hotTvaKN79B2uA2N7oXanjLRyw
iXuoPWusjY0GfVLn06ncIWIwtM4gT+ZPHUjElj7HvIJFijFTSSKkBGESB20R19s2VEZ14pYSSoaX
FWdKbSE7RZn5nHvRh8rf6vOuxEOZKALElxEteBoXaywRYbfSWlNcT+p3ev4jDQZnGraAyqvf7cLK
4rtlSjOVZU7ckKc7pZPsrPWZGu8g/ti4R7aWs9i+SBxiLWICx5XUqT2kUv5D7xMaXV65pUy28ggH
28GngkqAGC+Jy51T+iBvI1+FVnc4qpMrjOFL6XcPGbWSpHm2FEcec7uMs7vK7ODe/KAg1eg7aFVN
aeJoZalsPPrmtb1zHcZVmOib2U+XY4eZnFaiV3gK2MunxvL+jInshM+Bfpw8t6ipd8e9/x9OCPCA
uVkEoQv8ZtdhBvoIZovSghKcItuGmB26+GM6/g4gM7l9FFe+KwUcSKdmBk2KLXO8u4hn6L8aYiNQ
yhmFZ1Nw6Rh0+sbrf8VHr0zMP+HCRDSNRVQrDa//aQqPZqafKPx1Oy+CSoBok2+saCVCz8jVGasD
wTi3+LU5v+vhRzE97p089B8syuu2knlbPDhr+yZLlO0N6F6IJ4vzYKL5EjZdrLl+E5HNRzSdoYfY
5NRfudhodZBVz+iDWWHmejG1ThI/dhk1bnUfMT+fZPB5CDnNvFdxqI63fWHFz2fYPuPQwIJoai12
LgUom6gJFWbP6o4MDTl9t2uqn9n4WifBQURjPf78Hyy+UcDPMhaQCl4vr7B6v1NzLI6+/KoEQXzf
psprXTWGw3QEd1ASBqduFARGQeGQvW18zS9hLaG+zwajL7MwXpK8eKLQcMYQfE3l70Mb2IlXO7Hl
3ja0+hGZ+UFxi2cZU9nXq9QZ+tLViUqe0CT7RvzdKD+M6ty0/aHvNzZ0BZKgc46p3OMyIDP1xWFr
TCNKpJhSm9mNh6gvX329Rkrtd56lDrUrpxaGY+17L/TbN87d2nbSSafNiw45I7WLYcUW/KSfWxNM
RHqGWDZajnLvOVpjfTCl8M/tHX2vwYri0qWxxbdr0JRk3h7aIx2eyxANFF0U96mWFI9GJ1m/JMCb
d6ES6i9W3N136VQ8CXUbfx/RVTsEkjm1tkfq6jt1LG+B2Fb3gVasTH8YSOnSp6Ogl/rBTNBiKfNf
Y/Nd9luYAtLvqbfZjZ1XubiYqFmAhIJ6GTHF5dha5JXl/0fWfETYYNoJ0s7LjLumgQtSsoOstKEV
/t0M6UGWftz+Amvxj+gngnbXAfAv5WAac6pHMDeGa+bPfgANuHz/X557CoRCQPRoVVICXyQCiZY0
VFSpb3npQw4Ysd2ay149LUQdJuQQBQI5MH/Li6tplLLUHDp0c0TBP4I1PiUWmiWm4MSQv5e+Uw3i
Kax6J4Lt8vb+rXkJs1/k3FCj8ekWgZ2iGi/M+bTk3p55i51UG3aj3kPNsBHl5qC99JELQ29bcLFE
K+mEuIOxzdUDWBI6R9IeBYnKiQATHprJlrJRDVpzDPAQALWgAZ+hpddb2irVaEqFpbtFodmilTMB
69lx9R8Kd1CG/c/McvJbaialjybMBJVhfkhrqb8b+uEXTEUbl+JaOgF3NjOApPNgHxaRRoAxpqRK
aLiN4dtpEzl9lRz+3heYOQV7zlMZBhv5esvGSWGYdvI5SwLYyb52gMqkMrwVmfD3MRp3o3vBiBof
ZwlYG4shEEj3dNcQP/ckRlP14En2lG1JAa3ceFd2Fk7gNcPUphErSqqTYZ5NWJtaI90Zsjsa7Ua5
ZsXh/rXFONHi3rH6Fv2f2eHERrHl4U4wUQRX7/76E8HkMePSeNAxYbFY0DQGnQXjxVuggFVIyWBS
D6bKkSqA0pVsbLEar3gdUCYJd6P/yfzDIhWzGsn0TJkXctn8yiUdCOjH2wta3bULA4sFRf40iR69
dWT1vsXJc60EXFKn2zZWYhyLoL9PXQGG2WVVP4b7ui7GzHC15iRpf4rpEV2FOrY2Itz8UxcR7srM
IoirnSIJVctSEj309lqVx0crpXib5VLo1PX4o81b7VTqufUxSIqNcLfSEARGw+whBUNW+U6JXrHa
wJuywXS1qHbkbrzLOludXnka2KZS3QXBRzn90WoAGbY0gFYgFNemF6FJLoVyCg1MK9iUlOa+qqaj
FMQ7RsP6X5maOL437H1FvcssZHq8ZKPCt7525L7oDMJBA5XKdeDq40iUyy42wbLnh3bw78ckuOe1
um9ojareg6wHD9E8ZhWZ+TmPv952r7UzwiVD7kPNdJ5qvrZeJmqMIuJounKHXHCSyLETiuJWkrVy
f9KzsWZ5GOi+wdxeW2FCIMnTErjxzEEwVN+iPDn0kGVE8DyFh779c3tRa5ktFWDIFMmtmBFYvvi0
SI+FwROBN4OBHT7G5i7PkRC8A/d+B7vqrtGr3WR+ErrhtSjtCjm0ztqqgK+Fb3AdQH94lFlc5ddr
jjXkYP2RIqfQ6/ve6u58suvW3xe6fvK3ZqfXogRYSh5gWKTRvIhERlvqcd3TUU+Goj+YGR2dpFa0
UyoX+kE20627aS3y8d4D4kEVcJ6pvF7cOAq+gPwv7xQLrIOoFYpNVRThuUjeaFesrgx1WF5DM+pB
W9xMZpegB9uxsrFr7praAAve55Jd+o9BqG9cUCsgedzzwtjiLGoNwKaaVNMdpFCL7H5M9LtCy83Y
BjiS7yZx6qA+Ueud4of5XhrSvSZHua006NR6uWhnE/DVXoFiofcM6cWsi3I/JKVyT5qf3QljFKHo
V29kwWtHeN4aekMi7GFLkrmAlpdYpTpoinx8FRX5xG5tBOh1E2Q8Frwe89zN9eeOgzIb6Zbqbpjo
vwup/D6K4xarx9p5mfvIwKxnqszlIJHsx/XQNBp7r/UO7fIj7f+HwfQcX6qOjRxs9P3X/Iqq4Px6
oAWB1PH1kqDCSsMcEhh3SnvpSVMS2h2j1R9VORh/JsPQubdj0qo96N1mKWjuOGsRDqx2rPXOImsM
FN3WxukQ1rld50+1lR1uW1r7WJwXpvpYGLnWwolTAaon0K/kp50RHsDZdI6ul1uM5KvrIdtWZrA4
o+GLCFDU2pjrxZz7ZP0xlvNT08nOVPA8SqyNFGh1QRemFnmcqYWhNOg0ciAY7XYhjDm2mepbFClr
IY0skQeRBlpOW77x5Llh7QchEBoPZiFBRw4kMKbuYFre1ltly9TiC4EG6ehLzdl2rh/7VDftNkRO
JhmmjQR17W3O3D7DkHQBoApYsql7RTPEuhrxKspeou6PYIBVTo7JcAiN2EasdW+FL/4WEGXVNaiA
0rEkb0ULenG0JKuMrAijWpHfp+08Z5S/qIH6oOn1+T/4Otf8zK87y+EsXCMovX7sEuBIopo8KwFN
FTHfuBTWVsOzlawUrBrDnourtUl8vbLSwXC7sjn1VnWIPP9zEYiPaNL9vL2atRB4YUpfbFzSm3E5
mZiK1fpe03+Hyhe5LQ8WgydRumFrbVkwa0E3zcOP+dX5zy9KGgzrSoWUEiXkNn0Mw3vZZzRtKB0B
RMjtVa1YohQ+j5SQ/pH/LSz5CJVCeE+GXRRT5vCC+CoxmWo20IWbVrn1kl3ZQ7IuKlGUpPhqy9IJ
sFplVKrAcoc6PGaTxa0NB6wzCrkzxO3vVPGSDQdZCU8oOs9kVApVRHV5cWVgiMp2yC1X05PfZZiG
TjoIlnN7E1dCBiON3I20sbgf3zLei8+VSlyOZthargRW3hYj2bdrPfxUqNrxtqG1/aNQA/8L2Gc4
Dxc+6FlBOQVKZc26ynV2b1XCQcdYkiMyrHy5bWt1URZF6JnknX8uPIPMshitarRcvz2Ddsmkp7jd
yFzWnI93wP9MzMu92Lc4CkJG+zv2zVIdyr8HtIohk8h2Yb/FWbe2c+T0cxpO3Y5M8dqUPIRp2Zes
pjN+dpFyn79WSWVPxQ9ynf9wpGhY02iCpJ7i5+Ij9ah7Q8IqWq4RPlb1g1w+Dl908Z/bX2elJAD3
GUzxxAJwFMuKGgObQm0yxOD2/fc6/Cypr6m162vURvwPshrDSLTxrVY38MLgIkXqtF4zfXmywE+g
26kne1H6Gk8vjA11Zb1xaNdcD8owEkAAd+/JpvJOlEbN0yxXV926/9TlL325NRu/5nukYbNni0DQ
l1L2kw61bgqPnNvJvQPfkJajLKr+keUftz/U2loYrZ4hnxZPwCW5WxYmdSPVkuV6QRPvgF4V0GiK
6VMmZ8fbllZXxIg6aSUELcxFXru431CDnlQPv1M+i6pk5+E5tchoNxxhZYYaVDgdEWpeMs3nd9Eu
bZDIFUUPjmItOrD0+mRKTe1UKsR1TRlkj1ISfYFQr9pTbZic3uiF+yw3smObSsKHaJS6nToF0zEN
FHGvdDEwAwUyHhmNT7vRJH1/e1/mNGNRPXvrfjKayTSstkT+lKoxDg1TFS6DKU9e5b9kwmPmfUy6
7qhRvB+tb7ftreV1lwaXJA+iwEIkzfPcQJP/sTzJsGeOyoq3JY1aO4wlkjsPXo/YrtStl9OauwFy
mPsSFI7euZs5JfEYK6blhv0PGJ1soflpFluvwTVPg6twBjOTRtIFvPY0o09MJWwiz01HI5kJ/uOj
FCvfGrR6bWrvxUZAXQk9sIzOzJWwC8PcNf+ci2tC6qGPaAKOqqad5fBP2aKDGp71AL6haMNXVsIq
+erc1MRPYH1cxG6rmECeFYngMvS+U/PoGKSjI3WPY8fQSOSoMdqc+daFsfLNSF1ZIk06Bt2XIaKs
BMj7R1Vwo14+doCLvUw+WPHG0t5bmaEilLy4kd5EOK930ZdKbRgKPpps1ejPqLZidbasblSE3udb
11YWr6dC9SSLtrTn6lnveGq+C7YGk98732yBbhJM7JTUlhmrJ86wlD7zEJBjmvsrRKA7oXlKu5fb
p3h9u/41MzvlhdO1vZh6Spjj45lQPYSWOt1LXnaXZ4w337b03r0pLdN34R0I9zgefm0pDWsuu062
ZvB86pmOKB4MGvdRHdmxsnGzrhS0DWgrscVIDYMIS/auShmaVCoKvk9zSNsP4tg5mvo49qkjJAc9
fknkT34vHBIr3yiErVwbs+WZyfKN6mIJFySVLOpC47vl9U8peq0UOzMmu0gPhX6UlfMUHOoSIEdo
fvBesuogCnvBYOj6gxjEX1XP/FSlW3ME7w87v4jNEKEyZvuX47WB12lKSO0QuP33rBvsUHe6/J6Q
PbzKbeD4G9955WjQxXkT1gPJyxm8/s4ULaqGbM5z/YRQUnWQ8MLasaWduuK3c0oIjwgjLZB4z39+
4be9IPpT39dsM4rIXrwn/UAY+fNtl13ZOQDCRGTyCA2ExLzUCyO5Eca9IBAmp3I4WLWTdJ8D8FPc
N8W4G8dfqfHPbYMrdyqiS9TNDFpRsFQtayWS0qtN1lSCa+T1UO1LQZrVYAExI2s9NcNP5O0j2QaJ
m34SKHi3TgmwCommurH+vnM5OzB8bXNJH1WjxeK1uitRndYEV0o1unFl+WNAT33jSbnCQ4CVOVTz
VqFR8u4VMXaDNeYKCzYTW5bTk2pkOwZWbWU0Has5JNm+bp5MJf4AmPTQCiDp+/3tTV9zJVglwbyC
wIcxcbHQohpjzbMMwRWKr7X5oowZ9Ih/nbTyvGRCRKcUigbL8l029a3UT1LqnyMf/nB9FxdP1hQ5
bbyRlK2t5dLOIsga6MjWjZ745yACGjKW9+U8hlBshNeVUH61msWlEU5l7Wt6zGqiiSrl/czcoOl2
hhxft7Vzqx5izCzYhHHKa8tx0HJgpAK1bv885d8SZZ+ou0gy71Dpe9HUU1Aku6h60ZLSHlxIF07t
UG4hVFZuYg3mUZJNah7ocywCWi9ocu5Nqn+en++CArOa8mwkwXFz8mYt3CDPBQ4LtPScwlyHGyvN
TCMIq+DcvIzhfR3+HqqHpkADzv8BHYEnhltt3znNu34ywLD7r8FlGphNWqVWYhOcM11Hfvd3KUT7
bF6gh1yt+JhLyC+F5yKJ6o1U9/1bBcMUd5C14eVLfn290rlwb7QThuOqOMSmxn34pacPMaoUhZ9M
9INuH/G1T3hpb/FmzJuUAGnUwdlqJbse3Sn2bGRlx03U5trJ4O7jaUr45j8WCys1WRnqrA/Ocnyn
jV+K+iHQf/VmblfGI2ACcp7cf5Lrea5Kmr4P2cdagJirO4blRsBZCwSXP2SxYiMMRNCqcnCuuofE
/17Ln4Nhw33WTaCYNUt0GbI8//nF7ZhY0TAFshKcC/yk8WRHjHO76bZKt2u+QoEYCgveKUyaLFYy
tLISWTo8PE2wk/LvQ1F+ltK76NwYzY/Y/PT3jnJpbHHWUYWq4r4xA/I0k3xCfYilF6bA5XqLdXXN
Iy8NLS6dMpVoXddGcA7DeFeMvyU479Ra4l25xeS+3D9A4Nw7M+6S97DF57r+TEbDaVY8KM3LbG9F
4qGWdkV5AJCyC6a95W1cDe8y76W5xd3QSmoE0j3uXZVITdFbznZS8HMyfvn6WdalnTn+M4YHLdxo
pS4PHk1nBujJB9/GBVDtvV6lXGihpnmK6E5VeUgENbJVsz9Xg5A6eR2fmlD8c9tT1gySVvOEnlsX
QLWvDaZSVXV6nEpgoiy7zCCeFD8bTWx7Wuh0ob8RwNaskVVTg5hJYLnhr63JfW5ATFBI7hCHmaPV
xk8vEw9eZX5tuxEBFnUr+1veRQbHep4lgUCcxzowlmuDaIDldQG41Z3E2IFL/DFTps+ikN8zrusg
xfKilN6+Kbd0gObPdHkjLcwuu09jaPj6GGOWauYfK4gdS6w/3/5wWyYWITpi7JT3ROC5fSzfp0lz
oNWwv21iGRnn/hkQQwqDHCPG8RZfqyr8oGiN0D9bfnqYDAsOXekurL7ctvL+E11bmX3mIv5CLx92
XkJOKQ6wu6MbmCmWk0ofkyQ+BTw+G+uJFsDH20a3ljZHmwujSZh6ctdgVGkZK/GBEuXQmEsbp3ne
oGs3YGkzWyc4IrARxqI+NcbqVAwaVtSstpUKvuO6d/r2Pom2+vqr64G9Hj4/SnxAd6/X02tZO9RF
5p816Aozi6Hncrd5U7571uEQVHHmxi0HipLlwkopFKKpDop/7gcDKKMv2LXBZE7yUh+yOHgbCIol
PdkxUOne/l7vvR3LuBcJJQUJ+K+u1weVqlpnrcVOBnJK2oFqxBCpxuG2lZVd5KFIPkcWwGjmsrSn
Z6oP3bFHfiVnJwYM7UbyT7G+QeK14hVXVhbHyhcCOQ5oDp4l00RI97XQ74OmOAjlxpzbuyfH/Lmo
jPLk4PXPy39e7oWTD0oRKWpKyqF4P+I2PZiQjGiZWwx/yuo5rb+3omSP2qkfgMJ2xzr926nhN/uU
/wDpsKmMFlzbB8AIxsnPQu4vaRdo4S4bXsePoCK38uK17zajLmc8JIQPSwpu2U/N2grI8SNvOmad
8SR2wp2hvtz2jrXvxmSGSeWXFjUVqOvlDMBCzCQYwrOkhYw9G9AKf6hFoG3FRvFt1ZAp8qxg1I4J
pkVwQrKlMlpzDM+aeawT/TSI+0AsHGPwNsoWa6cKkVMKmXCBzKQ9ixX5pR9nnRiePSX47vlpbEsi
BIq3t+1dKjXTsGtv3Q12Dy9c3FRM8GVClhXxOW1f09GFMW03Sc0pUQ9mnB/MyncmCCh5XGwBsd9K
Htfxd4bY8RcqvG8n+np9cjuKpq8o0XkWctdgjpvMo6gzfvZhEKa70giPRuG04YNq1AexKXdV8rWK
1K31v/+cAPXndzcNuDfPuf4VmdoXQmT4ydlPQZKerPwUe+ehbR/DLr6DijMGyRE+G3FxNIOjlQ0f
rOAuh+OWoLDxvd+fk1maB5JFtDTw4iUHa6WGDId3Y3oek19K8Y/V7ct+I+gsMzw+NuPlM2AEjA/C
TouYEwSJlstVnp49TbOF8qGwJWTutKeIauNtv1pbDNxXdO2RmaeHunjjjJHXpG1fpue+HU69d6fn
sKKpW9x1Kx9vXgmpKo1akF+Li6eamgqyZCk9B0hIqxRp5eSn6JUv6fjP7eWsXK6Q/7Jh86ubB+Ky
mGCEheiPnpyeYcF3QpRu2q9NxhxvfJ+3tSONkaOrJEjeFtbiHafk/MkuDS9eppOvm6MQYVgvzkFf
2l3+Gqr3xaAek7Rw4k7YFfwrduBaVgjd7fiHtEyvj411vr0Fyyfe2w+hWDxzL4H9UBZfFM4DEG6T
np7LrrX9yLf9/lPen3QOr2rAr5dueNCqvbfcFoAn2K3Fwo0gMQ0e/BwHaXxVi0at7KTIKictB/3U
K1LE1GKWHKJc7e5ur3TtlPDgsmaKCy7pJdYuyTthYFAbVhq1vdcTslxjZ4q70FS/DMKwYWwtDEI1
YXGVzOUcyAyuA1CZaFVZoTvESUm57uk4f1CjIty1hbeLhL5w0iZsDlqqItllBcIxN43k0Sv76iTl
aXDnN2O8+z/SvrQ3Tibo9hchsS9fWWb1EjO2E+cLsuMEummgWRv49fdg3fdmhuEdlOcqSmQpkove
qqurzjll9zlbgSYsTT8qTJNgMS5VdPm5/CwBukY+lDwPKye/0yPjJTPZXmPRfuDRQ5k/VlRaq6ou
7nULzBCwq/G0QVnt0qah1EnfEjMPLeWh/5GIbafB+/blFtWrMt52ZeIW3TfTOqhK7U718fSVHfia
4M10r87uJdQigMyeungA5zDb6AXE0u04youwioH2H7XSDpSODv/B26NzjDk1nELrxS+6zln4pxlo
JT7KsJLgiiXqJ3rj6CtL+LV1ZiNBymJqnTrh9YDUupzPWjSqQGIhD0fZcZHP1qUfaLEifulbe0CD
B+7r0U5NZBftdivzwNg7BDLEMYK2WfZnKH7kD6B8jn0gmq3Ai8JQN63s/mvBHm4FE4DGIgDhgRWk
z455I7U07xUwfkw6bIem/uQ6BKeSai3Dd8V/+jL0Jd6GnyAXMtvQY2a0Sq53OR6VOnoMc9snVPaA
Agxa4yB/cPLKUYDjhpdGvrRaH124qVBuA0MHwiCT9en/z5Yb/bBHkSfIyMoQK7AfRvEgKYeUvN/2
XAu3LtDPiOYdZOOmRkiXVojppAMgQTi0kYRAPnWbMvVpshbRf6XzZhsLSdLpkQkSKshOs6BRzp1I
khIc1Hjc1TxxpfixQ9a5dqBYngaC3ld8S0eBF1rhOXaYk00dv0MDA73AM5fYB/pCyGPcb5reU3jr
Mqff5vYdOkAeJLESri+cZkT+yEuCeo7wai4sRRphpXC6ecgKCBoYNugcLU/7lTByaXkBBAG1Ht10
wbWYvuJsebnTj31n6nlYivcYzeUJ5PqKEUKef24v8HU6BpCWSeMJAG0ovsw5/DK6dtlpw4qwtE4O
IGKk/oPWWt4AFIrzIdiTiMyVa3jhMrywOPPJtG8YTZB0D22IiZS5X9Lc5+kftcz8Tlpr67Z4SCFQ
ALAicIRAKM02sJJomTbqogiHwaOFwFK9FtY3p67R86rxYmK+pu2+6nS8yfWnkqy8/ZceQ7jvJ4EC
eH9gQec+ggFugzQDIq2Cu5DJd2WS3Ed2tykt6Zvgw8+8QJejtnvO+tqNxnpcuRSWNitOFfKvqAAi
AJk57GQgUZcMjIe5HEmbuinz70MtyStP5QUrkxwZpG/x2MBVNzu9jpkwysqUh31ZW4Gwx36f0UpZ
CWwWtipe/Qht8HK1EcLN5rKWzNKxOp2Hrf6DxQ8kl7aRrOwUoqDrqOVZArXj7h8RU/CtQOIA0gS8
MK48c3YMq7Iwq1YpyjBLGxsKzIXmdZ2+pjm1cCRgALsD7Hsko76aaZwddjYmeSxJdRmCdP0ss4DE
3c6KhUfM31m54r4WPPqFrdm9wXVqlwVev6ExoPA16sekHg6GI1Z2/vViYdPLSAkBeg8Ezxw3ZaDZ
IKnLvAplfdO2vbbT1VLfVD09UMofVFL9bBpZ3Vh2ssY6uY4zYRmKZ1MgBCTsHLTAcBAGtG6owiE7
FBQPGOcBmQ6Jpr7mhHK0RoO+ns/JHGrfE1cIWd/5DulUgFssswoz06+7o1Q8AGaw4jIXJhNfDHwM
XvOoo8wZYxVsKw7Lm1AR5REYm0e7/pmSI6HIp5j2z4IE2mp4c32mna8mVwib8V4EOePyAhKVUEur
pg2mjBubQdCp+TUwYLevn4XZA4Fw6u4Dbt+USLi00plVzhRmtmFl/ZLQW8AoIEv/47aNpdkDkhxS
/5P4Hu7sSxuOSEticaMNqab4MkG3EGSvD13NvAOamP1JOTrP6fX2ttGFbCyUq9EqDEBfPO/x99Jq
IXKzTtOmCY1MeywaB4Aobe90sYuyQ5kYdyMhbprSH22a+GZE/I4+UFavOOaFLMP0FVNX4qnIiLfH
5VdkIyM0aosmhCyub/YBLkq3ZUE9vOnagyLJblF0Xgmw7sroF9b1wu60JmceDY0YSyHQyShs/wjb
t3U3lUIOIYDRNx6SVysYkqBHXURzndyz1p4pC7fuxajn2vVZPBq4dGFdJvJ71X0KsY1j3e2VOoAX
H+odBDrAq/d1XLq3B37tyac6CXoMAQGL5+ZcfakHFseiXQXL+adh7FWxTzlqaa071nVw29RX+u4y
Zr60pV7OMWSt0hQvAOywSedhy6PHRn/NBRiYUECGLOBQSi7/eNPEY17HyDfcZc4vlL8qEfQr22xt
1LMHrj6golzHXROqSbdHPzD06Nky4z1T7btBJyvGFt4K07iR6oVbwnzOH6FQ4LUgnJQ1ITeZ+mlr
Qj4gm+MM7ljI1Z92bEXlkSFqxiAFL7V17YjKyj6tqrzY6J1ogzGiGf9WNijBxJmhf9Q55cwlPbNO
RZarHJzSVBjBaKrkSaeVWvvQJ02lrSIznm2TwmjlfV+bVDvaUp48Ek3ka3Khi+4DiRJk6iCjjZTJ
zGkRYIHR73NswuYHut3pbvykBll67Ptfo7yjZeta+6r0U2UlXrx+dmBuYW2CraFkP2/ja3NB0zYZ
cG5JyzxuRpHbqnm2662o+25lURyubGIZm/RqE58ZnG+dNC8qBwIFIe1LNyPlTgUAw1L3qVX4DVJy
Wf+a6aMnrdEWFq43pOcBK8a/SD/OZR9wTJjNFbUJSaZqXhqnwjW6ca2D05IbBCYW/hc6mnhezS4B
yWiqRrZYG5bZsSFvkfpb/eceQUAZIgvw18bMxVtRbMkxdORD0/ghd2HJDl0ViKAo7wSIm/URCIj6
xXTbo1rfV+V7TNh2ZQ2nvThfw/MvmDn7XBVj3Iq0RZB8SOL2vqrRQ6/6naRg2AXN0daaYyXa5yZd
Y6wuLSISINiuE00RCguXHpAntepIVdmG0mjLp4IiegD2N3q5Pb5FK3jRI009NUx2ZsMDuz1GF+iq
DQ2jkPdMrcq9AV7aCi5NnXb6fBZBGgXxG0o+aM48G0yidU3LidqGgoC0ZZA+hTJb3/7UhZn4I6ft
Ha+k8RGcF8tLNCU/amaEvIhio2cesdCwdowbH298+QHsPIqKZWbvWZ+jUW4yik0tgcmlq1H5WqYO
eyjksd2JmKyh9q8DDkCFJ8Qrct2oBF8Jkw54Cug1sbswk3jyqZUs8XJRKd8KESt3Y43myZCvYmB3
QrgWXHo+NgcFim2/bi/Z1bnDV+DZgTQlBAKh3Dd75LSa1dUDZSLUU21PQJeuknjfNGvCB1c7YzKD
fYGclYamTfNSp5QMgMyorcDRM9iP2G7M3uOFAFr69nCuvPKXHaRboUU4JWtmTlKT8jQWQyXCEiq6
PtOyP3kH1R2dDZDsJ4V/29ri5EGf5n+sTaM+i91Uaht5jAAiNJ088hyTScHIoN9ZIXGw+S+mUBSZ
6HBIWc9uuTwtqz4qaxEiQe6WanRgWedbZFypUi6v018zs0ipBMiDapDACBPbeAY5MjqonZOsvHgX
pw38Toj1qZNPnrkJIreCk6TDtNFqmyt9YJbVQdhKcHvKFvfCXzNzUE7r6KndgWMVNurvpjsIZ/A6
eirVfsXOynC02dJY6cgNycDS2KDUWcjuU/CXzWat89nk1S68HvIqOENIzwHNAb7P7IbkTqqSNOpF
KNMyeSusCKphSRV1rpDRNVMHWtePiDr46LOw9qpeGCGUL1CLAtMYcJW5w2Uc+rRWxvqwlWrPZngY
mVWAzsorT4KlEUKkDJ5Cnmjnc5RRohDMmlL0SO4EXA/VenAJ6xWvSjC01gZgN/tX7D+A+GiFDT8B
SCBKvfMKoMpryAGpYw8Igpa5ZdUWriXT3yQpgJLvm2H3z1vywtzs5rIrTeuoKfpQCLFxrLF2GxBd
XR5lvW9E9spFuXCYoVmCDYNsAWhyV3CZRq1yLZH7MGfZTpe7LYo9/wrkm+bvzMTsKOutKiD9ovah
yb7rtfBr6T7V36NoTSt8cQf+tfN1mZ552rxqgY9VtT5M2XdoQQdKig5vzvDvjgn+FZEFmlMAaDBX
JHdaalt1Y2EDQlNbaz6V+iUaV+L4pZGc25jNGG+TXuSF1Id9PXhJmXpthUxp9Hp7o03OYO4soEn5
BatBUn3uLHKJA2RbJUOIx518ShoIcyMko7uSK1kgVUR9MKNBrKSAl84viL9Iy6IEBsTZNPSzRSqd
pm3BBOtRV9VN4aNQleHMJuUwbEaiV78Mi+jfi6LnG5FIUb2/PeSlgApYBYDDAFGWEYBO98G5eWkc
pUzCzArkTe1xJ2l3BkPeptt33egKlYatsXOEd9vs0kyjXIJk/leufZ43Mg2oFVBBh1BvQ11Co2jw
eNufwjyI5Pm2pYX7DDQJpFAnPVgTVLbL8ZEUVZPESfrQchAr2lG1iYrUdK0ikz0t0teqw0uraU10
KAdh6pSYuzRnZekgckkbwiHW6tCpRU9cg1Zmt3GSYUR7scrWeneIB6hXR2YRrxVkliYWNw40QQC/
x6rOrlWdjamSd+oYjry6EyXx7czZgfb7m0n9G/zomou5soeHvG5AOVgHBALF8Nn0drIOog4ANmGC
3ocD+hJCQcurug8p+ZXn7/+4lJMtpBrR9wCVDATFl3OraCOwTJKNlygRmxwwiqRH05Eu3qvqyva8
PhUwhcIM2h+g/SdAJbNhFanorFqrutA028AU99iuWz3qN230ySzuxi2SOAl5bs01CeNpDBcuSEca
fsoZAMeCfPIVbCvDbZcKkDQYj72efNjJAaQlj+EOf+siY9v+c7wHrhmuCPDdAO6AvsYs9mcQBBuL
nMhhpdxxCGhHCX9Se7op2Bqp/uokflmC5DmkMNHiaj40GyS+Ki2oDBmH79BxK4ctjVWXrwZEC1MI
nVqg1lW82FEcnR2BWCF9j463Mmh01gNXm8DMKBJxbmlVbgOdR97TjyJbiRqWBndudPYEUGIAkkHI
lMO4BpQ92cvxJ87/oH388xEA5xIFtkkLA8/4WShE8yZpIWQkh8mnLLeuSl9NtfQGbeVWuPJicGAA
+aBDGJqNIoCeXQocysZCSWsl5Enypg662xR+pisPetLdparXJmsyLdcpdQAEwBpCkz28RRFHzAYW
d0osa72uhziNm7EZPK0wtjZzvFxlLpVU6E32ntzyUykjS0l+3Z7WayAXJMOnXpOY1UkGcv64Qp9J
qTDM0Q6but02yUMOleW8AjokCwr55JA/vH+j41O+LbUdJWlgmj+lb/a/dl3BdYG6og3/BsYPvmV2
Fp0hRysXZkYhkyoIVpu5dBTIQ2AulLW03rXfnqjXmG+QrxHxfCXBz659Yg9TXUxNTpkMMZA7R3pE
7W2IuRelLytzO331pUvDrGInYcPiAr56hAswFDJraMlJq5lxiOPyhxBEeUgHCJ0YuZR9d5iq+IOs
Ma9m8rgvFfOxRg+tQ5o3SEJJa7q1k++++B6AYpENAF4Db0LAJWe+3eAaynUKvqezH+vuWeQiSC1t
szLqq8TzBL0FHhPAQAB5oPFxeVlxVYkQeXfk1EOjth2freyERu5QigtS9U/Bq0BVOxc9QG+bvXq8
TFbRAeyLdYLba7aDZDW2CpVhbGkZB8age42R+/9/Jma+QTektJDahpwgXONG2idJ1roQX+3NL9Qy
LnlEiKhHzxtSEXTLNVMVFig894S38hMLIrBlY4dogPAzU+OV/M2V854ZnO0IxhLA02LMGjqLu5kT
H6j6UZk/TN6tGFraerjXAUFDng3X+2x5alKxVDV6ciIghPqdGUkuQ4ThCVv+Z7jm15j+mpp2ytkB
BxpZlbICpgZ2GiQbvSoiF9HpSvLh2m9PZhBqIm09uaz5pW5mcdqPaoTDJP+OC2VrJs1TnWn3BOVX
xvfau4D8AMRCHlJrrRZ6XcOa2Z7duSzSKhXaXuSkW97IPGL7fKO0XhV9lNJ9icZi6T7u3N5wEQbf
PgMLGwYafiBUTTghlM9m6xhXBjGVDodbtkC/KIfQ0XvHZbnyBALgGnhxYdMAmAFYLJwIkIFzY4AB
SqkgWMlKY7GH10UoGSzfdra2MqqFc4fk+oRkQCpzorpcbplc2AwfgrVUHo32VOoBmiiRKsjGFTuL
AwJgACwI1K0wf5d2mGElWk4kckIEt5OcFzRooLaykpW4igIRzEK6HzEZUDNA6cz2fxu3VdJWjJ7Q
v36kdwRd5iUlpArg6Knb88bX1rgdyxYnZRg8TfBKmW2KmholRA0zeurag/OdsycAlUFL1stANbbS
5+0duGZsNry8GqSGgpF3ookT8AhxdGx7Vu9b0ilzwMGzEaTF3m2bS4cdc/p3hDM/2RkVbRnFCOMI
SEf9uZTdHjx9DargWh+k0e9YbCq8eo01GtA1zPJrNf9anl06zGSa3A9YTeUXmifuO2DDpZcyHk60
uev6GK7U8uwu8Rz60NbdSjQ8zeUsYLgY9nRuzlypzrpSzirMNWTa8oDxbgxIAd2AldldiBgQ+sKt
gBCIotI8Yqgyjob3NKcnaCjqpqtaW1bsiYq+50GFTtfjUaw478U9dGZwtpw8aYwslWCwiu4n0KFx
Egj1FTyqIdVRPFNKNreHuOQ2gTMDBht6rqAlzQxKSldAhAD7R/CHXmyU/A/7WRUrRqZfcrVaZ0Zm
W6XUYjrERU1PUalmm3Y0PxK1UoDYAADg9nCWLiCs2NR+CumCCSp/uTFyME7qEofi1KAgqliHYRPt
tbu2fjHMQ0x/ldVueK5S9Afp5ZWj+FW5uh7lX9OzUVq1auQab+jJ7h8j9rs2j1rj1SXIRrE7yMda
9avyl/ncvtPW0+vXWE/c6Bfjg1uXT4bzXbc3lK8121xe3r/fNDsnWQahVjSdgHugUuQbZQrRb1Tl
fMnRT9K4JlC1OgWzawQ5GvQJsAq4wDrZVLqAn2cdoPkfsdF9axoCdwgylMf5of+TUGUv7F2vbGi6
Q4dXXgDaP8I9P2navmWJf3tnLHqMvxtjzi83kA03zGL6NKMCKXqoiF/rKHHetnKN0Jq8ItSXpnzR
pCM/HfAzxyQlrdTEDcpzZhbIzkM0sG3RPRda5Q7qpnRe2J5WL2i4deSfdn0cWkiA7KGmorzd/o7l
lfj7HXPPBRJH38o6jhwEP4rRMzZtjs6298wccCoeM/PBpH7Da1c1fDSScPsCPcC6ONCtu7R+kqJd
K72DjaeHK591lcW4nJ55PEO7kWvMxPR0XfKGzoh5vRuSHSsfESTWrHjS29IbTX6o+C51fqn0DV2V
iBIiMTVokHxqdTeJdnzY5KXPDAJkxn2cQbS8so6acJk9BBlZS/8tOq+zmZzFEEwbgOK2VRRco3jc
DLXdu3oZVV5jibX2VVeajCg1TE5rKk/CfaHF0OXuYVmFuqEFF5JrsUuLzCNZvAfCR3N8Lu+aZES+
5VkbN2bjjXbnRtnzEE/0Wz3zakQ2VuNm8cpOus67zr5p5kKATzEk3pSI2mxpW49vOpRqCCV+IY0b
rfmVMtvl3U+kvja398qiKz+fjJkzEZo66mWDLZzExyI/aQV1NfJolWgc81iQDZLa0UFwn1t3ZI02
vxR2n5uenWIuSs2iI0xzWfqOpZBofJdxNLj8Yatr7Pklx3Rma14RNHnl0AZ/ThU69egycfu1Hbx0
CZxbmD0idJ2CFNliBTN12LFB3WdQCB+hUS9byQrVYHm3QMcD0s4TMXFOSRxHq6nKTtBTDSlpBikU
v7P4kQeRWrlpu5PGH4O51jDrmv46bdEzo7MjKpkoQ9QoSJ/ULnMHjhawu0r1qmc0gh0ORUxcvDGA
mSqLJ0t6rbOVjbrkIM6tTwt85vLzvmaWWvdTdGMX2xivNd/pdXh29DZau16m9/M8xji3NQtvEpCX
8yKZ7vPiaI5eJt8rMpiOGaToXKm/6wTx4uoRHAF5JbCadvwtwzPPpPRWP6YDDCfWrtf+lHhCOV7v
pk20Jdan9Xz77C9dE+fDnPmcVHKMiiPyPpH8oUJ3N9oKL9Z+Rh33knhEXOXftrc8OuDl8ZaH5513
hep6SZVAgobf3RvlHti5Tve42GaNb5+0ai1Lsnji8dJG6hXsYOScLjcMUMltVkU2PYGK7biaIKM7
GnhS3B7TF4XoasnOzMz8p0pywHAILi7KHhPNVcaNVT627QHHxdV7Vxi/9WijSYGZu8WQuBp6Vqw1
Yr9O4k8n8+wbZo605w4bDYpvEGiWvNWOiuLK6Azt8fp79al9476ZPjDl2eaHWspR0lgTAPiSbPnf
JwE6NZdzHScdkVir4PaSkbw+xC9d7hr2Swu+e7Yt+UZPd00apuLOfiq+Q6DDkQ6EQasEYgydSreZ
Rdxa/UbKN2GHNBu2/19rBLjQ5eflrG3LyMHnZfKW0U3XPiTNtm0+xnQDZYjK3ozRk5TeNXK3l6XR
p2Pn2uUaAnwxiQDdJfBBsSknYYbLr2AqGufIsUpOzjGlyNqpQ6CTz8y6y5uftGrBoFT8yg6M7u32
8JcuJg2ALKg9A5SNS+PSLm+GJCvzGglRg4K3/ShnL9Br9SBqtOK9lk7cuaHZUSBsbAAuKpG+7oXL
ifAM+/X2UJY81rmF2UaPutKwmhpDSQ101AXseRR3KXsU9KPMN0a3BkNdNAchDbTfw6MdDMnLmcsU
okuGGMipUUoPCgt+lDI3qwc/sgzqFdAz8TVarVx0S8sF/rkMuxBWAJbh0qhCslyYAslIyiLP7I5o
uN7ET6az4vwXYwh9ItcBxoAWyHMGLSpTejdoyEmYaSsj1JN6n6ikeKlIdadCOukJQsiDm5Wlc6cp
rPmmpwbd317Oaf7mbuP8E6apOLvTndrWpKyl9GQpvl41btLuu3xwc/so6f9hbwJhgGqcjnQ9tM8v
TbVy0+dyiYdpbJf2IeOV4eJpLK3ccIsPUwthGRbOQqOaOYXGqrsCFwKCQGs4dfFBlK/YlNr4p/yd
A1KhPylt6pLP0djQj0j2hbOLeCAe7Y/b87p0EM+/YnZMikEB8rJGYB3Hsrk1C/TfzGW2hr9czE0C
J4JSKoANUEOezenYml1UU4RkLAk0S/L6Tg0MCUzNbxGeb4btlfY9GuU0n728Fih91aXnW+fc9mzr
NGMvrMqZMgD9Y45eYVEjHdoi22dQsZcPnWx6PKVgabyp/BfpmDcomxQNLSTk9fdd/TEY4AXuDGVf
F9D/b/04epc43acK3ekk8+JM2lPwBEi3vb0y/8ucIYoGugaYrPmcmSbLq2ZADCSyIG4+Cvl+HI2d
BGGeyB1fk3RPOuhq8Y31etvwtBbX8wVkpw4W+dR/+nL/N6Pj1DLu2lOd6LXLmQOOlZaU20HSzM1t
U4u7b2p48H9NqZemTCaQjhIjPfVA+AVQ3xp3XFFW3Ne0hW+NZ/YY6dBG23IaGY8RruzAjqkGz4xT
N4mjUxS/R8IOrNhei/WmSbpldBr5mb/qgHdX5QyLZ0PPMI4Mz4Cwg6XhEdISP9bQ9gPoBXO8A/tR
poN/e1qXVtDWQZlHoIf63zx6ZibgbUIgntX7vg3Uwsg3UppIfkrN/D/4ZUQoEBOCkC1uvtk4JeCt
C6dxppxABgnn9kA6H4qVgdyZQZw//Ydxgf4DxwxGL9L/l5OKzFJpDjRJT1qU1C7KqINHRA1VpXxc
exIsTuGZqZlf1PMBBcQsS09lw8xtikdOkKYx2ciZPazcN4sOCsW3/xnWXLpWblMpUqnJTjKvoFPf
2FXD3NiprXZTkW4s76NREdlwkAwkDTxZaDp3BRGQQkRnACNIUUogAQdTUttpNEqVfTZacXtsHLVX
fZVQ/BxruVZ6rbCk7MmKC1L9UeSkRMLGVPvtAK5S4Rp5ZQ5HW6gQfInNvi53lczrCloLMjpkjENS
TG0VoBtjrYx/6SZEEINYG2gt4JvmhN1yTBlOYMNOlf2pmNUBEvlBpEN1rU/lk1T8rtE+PJGQdGPj
XTvk94IEevqciwjNin/30ikyPh1Sf97eawsBnYYXLygDAKYYV3oauSNY0/M4O+mTijdY2rmcb0w2
BA7foPGHy8XbbYMLOw4VLQRzwG2i8dS82UqRoH+92pHs1EAq10ts63fCk3dDydaO7OJ8n1uavuTM
NxkiitCkEZaGg0h3bbFFqjIaXrSi8NFlvJDu80DCg8MIIuj6vNryd0PsaOdT/nJ7xP/LhwB9CLIE
mgrPb5rMzrnFszI79dV9rwZp7zG5Dxw0VX9Rf1RhWQb5E5odUrBS5cFlJMxVN+nRlCy8/SELweVU
TPx/3zG7hiqrHGkpFdkJjGbXGXylPKLwMfZevCaMsVQGmGBeEzdv6rQ4x+c2TAfJ0Gww99G3am/a
D7z1el9GX5/Wrd6qzlPEr+Y17g856HlaULTfys5Vtla1GX/mazClpYwEvuZL5ndqOzrv8ZflY8fU
El/THnrGvTF666RjZiONO/BdIx1RCEqMN9187Ft0Q+pql0nkYCQrkmZLiWVQ3aAXDjQ4KG/zIkQz
pr2kaF12QpvG9zEHg9SuXKsLmAElCl9FjxDlpEtv4H8Ibc37TBfU7KKe9PlwU0KkDrDCWT5CTroq
5/qYnbidohRVHzPIqt3eXkuRHC5i8IBwZ0F8bq4TZrChRkMgGYs+HkzuQYa1RmbwLjE947V6cdAD
wQoqYyU1ee3AgOvA1TzhVJD7nWcy1Lq0qK4P1YlBbUOTU9dJNsict9hnGXEhAB+sjPK6Ng9xI6SZ
tUkfBUpls7jRELqdAffZnGyyT1D/aKHpfCeE7lo996V0D8L8YKwgWKbY/XL1YBPCStMLeNL7nsV2
NcQ8yqIompNOjaNCgUN3ks+q0zadyv/cHt/1RoGKFESk8AhGtKp+ObMzrxn1mU5sgzenuJbvoG2J
+IOshPzXfujSxCzosKnIuTmUzckCL5fVHPnOXVlCo1JBRW3l0K0MZy5fng+p2RoEtvpGD2OWbrRo
DZGyZmK2IWRu0kJpp+FAn82IDZfG32+vyfUex+IjwAWnD/+CAHx5kyV1VJSdwbAmfIhcVWn9GoLb
I+i4BisCWoo/jlytoNjXbM4uC5QDdbBXs+aURdTTzHI/gDebZ98aAPXbDqVAfXd7kEvTCAoQ6DlT
Cza0A74cJNWoles5ptEYBzMYLGq4lSn/uG1kaev9NQKa06URReBXxg0OklHrgTSeDKfDdXDKOq9d
a8C2dGbPTc0WTaQcxd0RB8muf3FIy9ds8yKtCi8vW7FQ8kcjCpzZmWdQ9DKpCYGVsZf8jG+Jom0q
jX407ZoI5Zqlaf3OHIPjJLQv1KY5FbmTu5EahwTKAKjxvUplscKKvA4SJ4IucIHgEKI33xy7bDRN
n1JjaE5DGft5gsq38jHiArm9GRYurMkMlgF6CxN0YrblhDBGrowwk1T3MdosKmoVSE6+5zZxrSRQ
rfghiTSviLUfBh+DPu7/ORjGB0x0NODhwTKc90IkcQYeVS43J5a+FQ6Gye7iZA2BsjiZZ0amk362
cGYLYbksUTBKR9okIjkySXzLpNVmWZPbvrykoMyHux9UEexDpPsu7USxI7WWHmGDZL8jvGUAFvZQ
ipWBo64o9G4zl42/0agF6b8M0LKAdlnQFkhJFfTRSAtPJYNXkmc+Jiue5cvJ3/qy2Qyg8FWStrLg
PxFy+lLlR2EFLNSfaAyyB2snFABifOvFejC6jflpn+yodg391K7s6mvngwlCzQERMeS6kMu+nKC2
0XM76jvgaVPHS9RvvaocWXaA9LdhruZdJ/88HzPUziAjAloIctqzMUuSZAy1ztsJiDMSd8j2Vfpe
OIHxMy7fERG7QFVI2W8QPldGee3HUc4E7fGr9TmUfea3O+/B47KAGk6sn4Z5rNKPlVN7HYDBwEQh
0ZHRBTNgdjNVUPIumE67U1OLDpr7PJWV+y5FJeQua22HbPGz86FIdqv5emaPlmumpbVTJRRg/dvf
cn20wLCYVGQReAKQPVdIkNMxTu0o6U/IUyjEB1EKikmDKXMfQrprlKBrBwxj6B8CPWtwqwH0mm0f
KVNitcz7k8TYXs+G2uMKfEZP+8Ht87U4cHFoaNQKAglqL3CTl9aifixau+b9CVU5+TCYkfnQ67K2
h3gN/fYfZhHEUTRSAgoJge7MFDHlFOrGGNgAdjHg4GynGoV21CKgmG+bWpxDkJ2mjl9TJD07gpVN
IMQdqf2JFqR2Y3WXpNwAKq+HkPIwBreNLeBDJuovHvwolU1YyNkcovgiEBry4ST3kvPNic0aHauN
GORjcD6d0YutgaffkHRkkIWKq42VNVZ1IKXFPnjbAe9rFRHr0R9X6Z4bkbHs9fYHXh9VfB+eg6B7
Qq0Qj7bLia/athhzYI1PEYA6x8zS8wn8u9Zf7XrOQZmZuhjihTYxFmchijXGllRq0nAqgfk9gvgy
HEwoMENkuCbPsi5Wu9Nc+1kYNMFbRJES1IUv+aOzC8/IqNammj4A53DHmiOrt8p3av7sq20PbKGt
hz30DxpX3nOaeEhGuqJ/qpLPUl/jhiy8+C+/ZHZkR24aMe81YNPjQGuP5rvJ71W8j8t3ukEbTjk3
XLZ12sf32+u6UMm8tDvb5lDxkkYk4IZT6/zg6D6S7upxk0Ub5OS/x7/WVLmWFhgI7glWgg6f0EG6
3EZahwbqWZ2PJ5KqqDIUZAAyKHp0SBm5nVpUKy/+BdgAIkLcLAgx0EcZ7Rwu7ZG6YQPugPHUaqpv
kt8pccvnaP82Kru2sz2I2tqb2xO6cFBQIgXXFqENGJLO7DIdHKUmmpBHxL5mvaEy5ZvBatbQAtNv
ubyywWg9szKbx5I5CeRpuvFkV4VXKdG24Nv2PtWA1z7aDl154C2dEnRrgegqHlu4xGbXKGtYThXu
jCfHjrMHGcGwyxqr3CtSrW1rvTh1lBb7/zCPZzZnK9cplRDwRLApdxTFUN5vs7Kwd//FCkoNSGEA
XXKFQUZAid6XBEl1VW/umT3+EKjJrhhZ2vSTyIGD1yqCnLlX61N0YGhlZO7Vpo/vY8Xa/B/Srqy3
cZzZ/iIB2pdXLbaTOIsSdyfdL8L0poVaSUqU9OvvYS7u99myYKHnYoB+mB5MmVSxWKw6dY6eGK+l
49bhlEN49/aSrm9juAZG2UH2JDv2y5sEBSelSdpKfZsRx33h9vwntrl+gjpbt3VrXedX0hZYvFG2
BZPDkpgxHczZZIk7v83gALsbIc+BDgVrAkhgT0FN1PTrwFGndkQLAmJaTveO8OyNlGB1d9GSgH4U
NAKRMV8ecQmr1ByBB/qMStd9QVzu50Y/gevPQuo8u79ub+/q+XYBxZFXIawt/HImegXaSYx3O8PI
dnOlqb5LW2UjcK1ZAe7OkZKYeK8biyhiVYreWSIDfaAj4pqQDoTR/evfr+TcxmLjOq9XnLyE75NK
0fx84GkweJs4h7VIhQwcpC0GqCmQul1+Hoc4tWtUI6wMYB7DfAN7cNzJu0tGyeepQpCNuMyLaOpg
FNKkwNGkk+1rSTpF3SxIZOWKtxNMUF/rpjnsFTs/pa1ZBlkJYefbO7J2dDBbiOow8O3QJFvchWi9
dLVX6SpwLkkSguwTA6ocg8R9UZK3f2MK1M9o3IJwZcnfA6mjOmXEUyFa3E+BXmbDl4aBkdia0GC7
bWrVlyA3A6olOXVrL1K30bLyvGQGfEnt06cZOuORqXP133jTmZXFHcFpZTg5Ivab7vbmLuvb5s4u
e3N/ey2rX0jql6M1Kms+C5919XIciJ1qb1oFHZUC5JRRO+vFE+ou9sYRXGkFAWXyX1uWDH5nuWFr
ordZKK76VuHZjJq9S+vhqI1TIw6pMav9cZhyY/IVNg8ULO5dNR2M3EPjSgPZGLpYpdWjDgTmd8gr
WCz1ObUw2tKYhcr9f7MrDihgVNCWg2H+8pf2atMrXEtUwLtJe69xx/qYVMFicGx7G0VyucHLxAM0
oAAsIEkHEmxxRND6d1ruEQ0oDv3LOFs/aKe/ZtZbqgGUiexZ9iL5Rkq19tExxCzvGA8UJkvVapqZ
czcy2BRUirBYXR+0Spbt0E/cosZdy3RASiZFem3QaSyv6gnpwKA1rfaWFbWfP3A7HJNoYDsqNnKC
tUN5bkj+/ZlzJUlCQGnZSEeuX6osD8q02qiurFyMuJ7Qy0RRB7Q2S5IlYcr3pPSKlKX3NWf7AlOO
viWqwGm+3HbAtTwb5BgImZhDNRx4x+VypoFm3jhgOSo41wI9HUKbZxCgH+n45JpUCXjeiCOnphkk
lvtoQ1nyvVKMdmNXV8DcqAkAHYxcFb4CndbL39GWGMZJx0JD39L206Z8HE3MXulfqVv6AHMG3b3J
MR6b6qFo8Yyd7CdW9lFfDs9V09wpdTpuHM2V83LxgxbXX0sbTxG6PC8ZpPPynV42Dwl2oZ+ET8QE
PqOjuQV2WvEt2QPE6hEO8MZahGJ3bE01yxlsplVoFi8qCFNvf+/1Vf3XgnG5zSOeXB40CdGDplmy
K9GD8ca3XuRf6EDxYs8h75ocO2+LjXitSnKxsoWbzahdtiXl2ttU/7LJu/KUeiiTzNOpUM19U+R+
wyEAnwee0UWYB3mClkjubTDvrbQCsLmgeQfdO9Jsb0nWVs81cmoFMQJABSMBo6QiAuJYYBTWgIGp
K1TYkvvC5rtEG22/LoyjMW7xb0m3WYThi9+wcCuH4UbxJtyDFAzX/6iKipdfPQz9+zggU5pBOnYU
ZNDDuarZRjReDStny19cwbZway2Xy3eAulTcn8heA9P5MZd/XzGV+wyVdjQ9DGQvCzemSQ7iWgj2
vNn8aBpvCtuZ0wazykq4vzCx8ONh0MtyEh3Chf2zTHzQSejVP6lwcb/c3T4x67v238UsPJdXwhK2
Dc+t5mCYq4PlVn5jN8/QJLhtaAVCdLltixsaSeDUpirOZo+qYEfuaLWzmRkY5m8d3TElE6GmBUph
vMyk2o3uvh3EM8pZ1Jx202C/m5Xx28rVX7d/1WrAOPuWcnvOrjsNjyWtsrDRrvYty0Oot/jmfC/y
70x5rrVnI3u7bW+trIV+Gep6NgibMAqwMFj3RV6gaICLfPBp4mNcY2r/sX9Vuu/qPm1f2RaOaT0s
nFlcXD1VM6vTKPedZUnUdp3vzN6+JXE+pXtT+achR9Hr+7ZRG58NXy2+UaNZDfpn5hcRoa+6KbOT
XsKCPLrPXK3wWdoV0e19XT0w6EOiugCaFNy0l9+RK+DgUly4sQmazwmE6b2rR4r2rWqzkM8ft43J
/9lVkDsztviGac/bfPawo23Tfmd9WQduoWl+VZbk39xnZ5YW3044kyOmEZZmi0eVFRM3osaB2Ufw
WLftHKBWs2FxNR6cWVx8Lq8SVSEcWHSGeu8mh2n4YBWw88Pu9h7K/8+tPVxEa5PqWml9fjBa+dmb
KPYqh26Hmfok70Kt+mvhKVDpI03/PwdZFtSS0SwIt7AuqNcyUCeaCQSv1Y3MdsMxlriqSmvyZMrh
hbrwIqAxiDf7ifrl9s6tfCH0YA1dVnrw1lymz5XwjD4Bz+FbQ6l19IAQfU0aS/2RjbQIU+FZf1/H
kk1xYJ6RrXvGErljFobLsw72Bmc/WQ8jRq0Vvd5NinO4vbC12HhhaXGxCk9tKApmGiZ0I6jddp7m
1/VjEZrdN1Y+A0yDyuvfp8GomTkWyHTlC245Rgf9Cm1soID21tazuFNpW74CZVjvPLzDIt6r8yvo
bktMTJnmeEhHc4uacsVjpDQPppdAiQXi0kUoUYaS2w0KJG8sb4FnpFHJISc58Whja7fsLAJJ5TlN
azSwg3ZzaGXpc9+5YerO951x33ItIKCHsCpL8THK8twK784l5F7NyJ7gSaJNWxMzK9fuxbIXUaaC
IkeaCQvLTudTat5rzfyYg8570oyHvDQDVquRUmxpQK2enLPNXsScguRofTSwKsp+x+10l2DenIC3
kQ/TxoZv7Penq5/lFaPSFJ4jNA1DhrkvzPnDYU+zCQKGje8qE8FFGD3fyM/375mdYSgE9BWwJLX6
UzkfAy3vwdvqz1oDUiekWaVyyBBX0a/YNRi/Q2E3sEm7sdiNr/mZgZz9CIs1Q4OSu/amVK2fC+ve
HemTWdgPFh9AnNPfQcEk4sbWHq897rF4tKal1C66pIvD0xWD3aHjgE3OXDCb4MWTA4cNINwITXYc
qmCeIZBnOcFoqAHztvif1gpxYMyDjqEpsU9XmGzPIxbvBld7q3sB0YfiUWD0WTWGp5nZKFmLPfrx
eFDbD2w+moy8TYXpz/nBVma/32JAXf0GZ79FOsrZN6CjxketgCMY5U6oRcBAfRU6U1SAagu8GOTf
XAoSzYv2G3gSl095NVW6ktkKHrzjt84IxLzTTL/uN3JHXUb8K/c+M7NYFdNcVgtwgL7VJQOuvsqh
ettSnoHsoxgUDFdDlCsoBOZgMBiZBJU1tj7jrYgMt/FC5s7kHvQSyR7UQmM06NO33BmhCemx5L7q
KzOa9ZmDWLGZw5yZw1NaYVzw9gldSX9lOU2yf4JSUrMWMUegEGCbZqq/kaR75rR5S3t3i6RkLdiA
0k3iQSSeaDmckbtFPzhagV2yp+mQG6lz5zJIP6MdtIWgXIMDoIIKAC/IHlCHXA52NeBUY1re6m8O
Mb5jSg2DNnuhP+lG4VveG8n1sFT/yTrUDQmLrLFJgxqIrdt7epXsg6gSVVDU83BjSiTRpa8DpD4n
ucPYSbVaX8UcqJknYWL8ae00TPXX28auElUXkCVUrzHugHYihC4ujSm5MpmaMrDTQNo3pdPjfGx2
act7vwW7rzK38HtVqPvbVq9jizSLEXXJvSjpfRdF/rRTxFwZIzuxedq5fNi35ZGSGAcNdf0dnz5o
eWzVU8qjQRv2goF5Y29aW+Qen2ycFwcQPwNYfYCnpN4QJhQvV09YkYnJ9dhpzr/MzxDugwBAOeyd
3k8s34ymfapETn3s/0CYeWofcntXaVEft22UWfeQTlGF3x0zbQ/uzZ4cIQmiVWE/Pmil3yvP7G2L
wHXFMzCpg1YScikUfJcNh6qfu9QDGPUEJNtoN0GvvzuQOdMaxApEjY1vdHX5yn4cBFnBRmJp+FyL
zenYJBLAfNmpGNqDU9NTTb5hzBcziHzP0/TYEEwDaBamR8Ufrvzu3XdRauHGj7gKkfJHmECtYBLN
xT8L/ywSrg9Ka7MTAQ4cMNk7oyviNLaasDD1YOIgm4JYlDdESSccHzjDj40fsHJAJHIG8zjofoHE
fZFaJjno9t065yezeE8E90XzG0z4d0ZV+72j+k773JLsbvzK6J1oH9syPdAM5H5GaKUfuUaCVjc3
Rk2uy7HYE/ScDEy74t0CxtRLr0Vh2+q7yuAnA/xw1DgCv6Ok+xF5EUieGw+8bf2ffNzbxUunjr5b
tREx9I23oNz3xckxoGerAtAuz9BS5dsWoBsCUU1/SptO8wtvMnxMbI7Bxu7LpVyZwRyiIRkoDaid
XS4V/Y1JVbWhP4HxkqVBRSLifs2NJ6cDidIpaUK1Cfv+14bVa6fzPnnl8dnhepCMW1j1ip6oBdpr
kFiZq930NI2BOQ6+ZT1AWRR3oW/743iYN/PqqwMudbJdvJVARI4Ttxy9BAsD18d88N6y5uTqj50C
On36LW8fSxTZby/y6gNCMgcFXjniCXU+DAJernHWstnorU55c/TM74of1Zbo8fVacGgx8wWSfHw5
wM4uDVgd2hWUDvnJ4K1vWMx3253reQEiXKClW+qPa9bQggVrEubNUQlZJMumgukAvBVgzQUYCw23
5pv+boJHcYs3aNWQ9EZA6eD5yxhcmtPQ1NzIT7rbScWB6tTiqdkdunzjmF+lvJDxRsRBIxEVPzzd
F6e8x8PdcpS8ODlvoB33M7OMmoT7nRKUaK+oejR2G6dtbWk2ejmS6QH4l89L+yzJtgvAl221hEV/
QnHYCUyMO7cPhL7ddr2rkIqVOTJ+AR6I2LH0DGZOtl0TXpwsPKjcOvNZgLa372ixuCu37sxVY3B0
jFSC5tl15Fk/W9QoOPw8N4vT0Ht+4R54P4e80w7gtpJsQtUWIOPqFY7FoUsPtDnyVdDhL+zpLvEq
ZejIqWH2XQ2m8ya5sxXnqGy9Hq7fhwtL8v4+WxntO9yXIywB6mXs0m7X9bvEeSi7vRkqSFg+1C1w
4NbaFkc6o15rKHWLtfWzX2Qv/fg05KO/VVO/bifjtkc5TsVHQy6MiYzLleUVqbWGKMVJd0LaP1Tl
KRUh0tHMIL4x5GCz1v1pfhiUg9iTN5Tc29/MC2876fVa8Rvk7BFOIEKyLV8lZ7urziKzNCUnJ3s6
UOc5yR+S7lHXfty2cn3kEH7hmIA9IRFFz+TSSlmmAiIDIzllyi55NJ8YOUyJlIX/W/yIJPxHfx6Z
Pijc8eS8tNO2Q07Bv1ufFMzgzm5slI/W9Gz2gUe/SEbwYmP3rt5sC3uL3WuVwRktE/bU5EkfytDo
HvJN+S75oy+SA9wvgMIAooJqB5LUxVHL7XQyHKpmJ0Z/qNp7u5V9rCwCI9KIT9BLwF285F8aaq8Z
AKbOTpbza+QvSr3Pk63C/XUyh4AL5IYLyCGQemjgX34ZJHO1krRNcdLS12Ysfbd40cpHddo31i9X
3zUnM30wj9Y/3lAFqPncdr/lDuJwIcHH+wdz5xjTuWLBn0XOoGvWnFKwDBELmJEtXsrlHv6vBdAG
YXmwsrwuSTN27TgVzamZy3DkxzLD9Tx8vb2MNSOIuaDIQJFbDkxc7mHnEfiCrTYnx8rR+vjV2XcF
2f+1DXAfQV4awml4nS8T3rRWSNcoCj1hlKkoPV9F1yjdIu1fWYhMLdDGQQUAc7YLZyBGWWkDlKxP
uXZXYACCZHtgmP3bK7n+6LiZZN6HtBoD8svdskqPdkBcor7ggLi2KG0FtHBlGf3/rCyWovZKLRoV
VswMKO/GbzADddvCVREB24SFSLQgkmZA5BfB02rcvGAJTPTa/WwCjuHtbD2w7dlPX0CePu14MDQB
FGIUw+/qu7regDGsbqScowRlB+LqMlvXiE0sI63YaRy451dOV0HpctK2lrluBs09NHCgdrWslYBr
J5mmFCUaqoWqBQLKALTdEH/TmY+yt/6hku/D/L1nYTaE2hZ5w/IalHuMSo0EQ2NgB8Xoy6MFuUmU
hxNUSNqJHiz1PbGLaNK/smLLK69d/9KQ3IWz+1ZDGXSSrdkTr/HOMzV/aF+srUO8tpVyPk/CszBg
tpxLyebGqiqt5SfQYGSvGBv0wnnO2OG2Y16VlT43DT1KsFCA9QLJ++VaZlGNQoXG9AkyHw3/4byP
7D5xPni2c94LM9AyhHm2I53PtH2tzGBX8CIjVOtfk9GhwHAE4Z7tNMecKCG0EQLMmmD6tPLwb+fX
Pt03429rgigytN2ag7clw722R4g8eN9I1i58+8sf3/bgDe4UtT+p/T8D9Fg0sTV0teZTKKhYEiMC
Vjdb/v3ZpwZFuOmMBelPGSvK+5E39R2tXQoGc8/D0ILWhRvfQyYC54mC/B7IJKUMJTrKqJ5dGlQp
my2vr3rkcj5xHwoHlaJXNdt5yJwVX0GhPK6+zHu7PYHlsP+oid/gceALJ+xAQh+aLOJfjOJB+8NB
vqf/8EIdzAfHZAqzrbzp89l966cu9kYfB1XRk6Y/iWo/kT2aG436A5WPlAZSfidm1r1XxZV47trZ
N8QDZJty9UcL6QRoViM9BpjBUD5mNyCPDg09O5y81wE9ExKZQI6Y90LfVSJQxJ/2jgpfq31N2VPy
3JAIKjQeiTTwzELvI3kpmC9aFiSYCsB/WDJ/+E2qfX9022i2d8Zd/rNI8wcXyFawdI3JVtBbFn7w
ySSIElkJYjtIuZavX0orDHxMiK3OXamqP3O7fzTfi38c5WB7u5ryk9t/Lf6ayPTTrKmjboH7BDFd
Rqkz1zSavEwkGvkkLCBt2Nx9NwvvQy3SRy+f1Q2/vEIESGuQDgWZKZi95Et/Ya2ged3bCK66UQIV
e2IWC1vVDB1k5PZHYTxD44Btk/rK8LPwMTA3yJRWJhtXkm3CyVtTGVC7A+tk7nvuTi/SkH/B+CeY
zoDY0iLkN89mu5FBrQQWPHQ+9X0h8YQZ6cvVgoOwMqma9ifFemz0FOzJW7WZq/aN3NBzE4vTo2Sd
q89jwk+dtm+xiVmN8cZsP6Q7oty3QQMhWF/8GPap+Ho7xHw2ga/2VCafqMiii7KctwERGxjTzKw/
tUbklEGyZ+VTdSDqQwXdPd1PntUuUsWvDasyibq2CgEiOUwLdZHFReMqalIbDIFN+zne2YA+pL75
XY1MY5endyRI1BdtOoIAvn8zy1PPfCXUA0423pYrN7ds4vznRyyiq2CQoM5suJNb9iLKMBUWiNxo
gsFu32+vd9WD5PwXaoQuJocXlrx09PSmtdD/AE1F86hSHtw2cMWKBgeSuY4cmwJ+/0pgu6jR8q5B
0nzi3SPu48yme6v4Qs0vtJsPfIya5tR2vleiDIeRfvUASDkE6P0MvZjmnlYJpu/qQ1PvIJpy+5et
ufbFL5OVhLPI1AtqaNCMQSW8OOjdg4WC//CS6d9qEprzU6Lsum/8cb4vix+3DV+5mIYmHcqqEnmI
eLwsClI3E7zvjC5G88sju9YOdDN97acXKJ1EmkgA59kqTV8n9igMyilKfAGAV/FFLteap8wcTbtl
caY8p1OceEo4ms81d3zMsk3voCsz7GPT7wwBpcQQE0lq//v2qq9a8y5+Ap78JmYbQUeHItDlT2ha
N8tyj7O4d4Bx8BUeTOr3EvrEWaPuNEsJbAeX8lM+3ZXdnZOFXfWiK3/mCZj4oXv2oEf7K1V8A8pu
ysYHWRY0P38Zmj7gm0Lr0rhKLi3eUzSpWWywLBzMY6f84ewkpg9uewcj2ZqkuDrdciNsEyrlqJ6i
mr+4iEG8rwCsh6kmUNUGZvbgjXlgs5fb233t3QsrMoM78+4GuOxyAtdnLKo/Dh98zp3QG7oQWiG2
AnFosiv0Q51UQdcf6vnLmOcb52v9g5+tcxFKMUBjWSmwFjGYTYus3jsKB29XHTjKdMfmJtTywCQt
1An9inz7NnZHk3zn/AtAl1GShUlzb0Iz0yte0O7T0nrjRbH6EaT0D3qQFghnFweiAQNRbhczi2cU
aPr0MCYsKLeU89aMICtHnw1T2aByXxjpXTen3ElYPLjKDxDW0wNx5hLTft4Wruv6gYTPDZ12FL7k
4UIf4PJzM6PPOKQDeDyo/LudJ1E6Ps45C7m511PoTZnIZR8041BXITNeh/7VGO+t/pC/dA9FMu3b
ih/n8i2DqDwaI9/zoIgEmu9gNBi6u2bYN44vAPoD/323Vc9a9RN52crCMJRUlxRBzUhsd/YcHhNF
eyDCihQBaeBses1T2zcbM6jcF4X9SfChMkwfVs4P5Jo+y19Ejo5DVfqk3OkffRp6vA1LUw0VePXt
07QSsuUAJVTHUVIGGcIidnGtSC2bCh5nwVA99igcKuOrMcWDHWj1P2KzXSod4yILwdeUFXv0I1Af
u+LYyRGs8ExI+7j/wzlQMWD8ea2S1+lFjNRHFnDIrb+cGEYMRA1bwzwkCHFlwezSf0YDZfPaAikI
Xg8zSNVEFnmpTgK2rVskU8bF4mSkdfAUAbwJ6eulKbXxaKZN8xgDIBG2OkTSvDRoukOfbgw4rRy/
C0Py789CoDboKW25OsYD3ztl6/Pivp+2AMFXGZTcuLPVLBJklzHcdwyrEeQ9LX60yUYefL1bQBPJ
o61iINaGpctFmHpfEgd0S3HT5M0+s1rywIU6he48NWjl6Gl429WvL0MUKIA+wGsNOARQPl/am0EY
PRCdjnGaOwf+XAJgnyQsqsAWBi5X6qfFFiLlegdRAoZ0DebHIQOBQ3ZpcTABpx5UfYxL10sjsD4A
0g/6n411fVKxXbqdrml4zaDULHUZlhFywhRz5uYWNnLonDtaVu4OlWA9EGpLwh7yo4dRUcihpDbz
2VT/Gdx+ivLRGfy0GtMI2ObUHygZdqjsp5FLxnJvpJjIub39crFXv1JOusrHJHg8Fu6UD1budUY2
xV4rfM/LA7UCcZxwQ1fsik02wLWtR4j5j7XF1jPIAVj6hIRw6JowZdbBZPVG031tQaB+AwWwA/pY
sEFfft0JL+NemGSKDTQTki+5BTd6tI2vqvZ6e+c+KY6WWwcCJFC7gGkCAKNFCCNlAg6Sqp/irG12
WfldpTtXaf2CB+MzfXHScee575krwm7Ugmz6nhevVbovoMOjhZAPKIef1rc6d3xXIuPGjRzzOhYB
DfdZI8VENgoxi20QjlN5UyemuCPpMbdQTPc6DM1mdblxVa19UjQkXby4QJuKI3y533bTO7pQ+BTP
Ln9KTXrQq+zL7Z1eNQGoBLYZxSQYujThKGbPTIG1ZFqGXL7WLCxGnTcWcl0AkABCtNBwQ0jMy3I8
dWpsraO2NcVNAuq+BHFhnzoaDykG84NMDl5bORsOtZLRoJomFtmjVd1zSllQ8ULfiB9rHxAPF0eH
rAsAOEuGmLIUTUsLbYot5jxbcJyyr54BMt7f3tuVcI8nIaDpwKgDJ71sipWlA9+w1SnOIUJcA6FH
5jqi9J9pC4O/di4loxQuF6hC2csEGCJott4ZZI7ZUPymxAtr/OGjSBjqs3eCFuRWbe46h8Jj98zg
4gRwrqeGK1IY7PleaEWgtT/N+lSqd3nr6+5PY4hub+WqA4GuCF5ko9WMoH/ppzMGkaoKrZ64Ku41
ECPq2n0CXRJ/4H6K92Zq/prA8DHN6TP4/e5YnR5u/4C1cwJGFIz+oBoJBnq5I2f5hyi0zsDM1Rw7
TjkH1EjbvaIbW9pzV0yfgFdrDjp2ktPKwVNjcRwnmilVlzt41TvkoLXhMIU093UeJpXtF2+Gs8c0
E7Dw+1bBHGffhcasPwBfy1Dczsl3YR+Kqrun3Hi7vfzrYqz8YYBGYORMA+7vavBMZ5zWFn7YqDzb
7SvqE0GmRDoEaL8Y7S63voutctbaIcVGoE0E0JpkEbnccd0ECQIxjRmnJ42UxNihK3JXl1u8BGuH
VOKtMOwFagbQmi7M6LU3luo8x+M4lMCRFRrqEh0FbThgzCL7dXsfVzIyZMJAVKN0A0deEgPzrCXe
yFM11hqu7pucfHFLxQLHrMGPVV1U+4pqTjRAEGYjAq/sJgxj0s0EAhCkWIvsoFIrQ2sLGPYgVNFZ
9g7qfrtscl7+fn2otsohAQkL+jzGZ8dkAq2SmTTNFFOy8+zfaFoGVI0JkGyqe2Jbc6QrYQgETtJB
DLCYXc0CpFmrisKjU+yoZeRkKRqB0G9zwwlz7Kr6WreoZyenv18hEnjZ+JVk30tYjU5njFlCEDam
UNc140nBuEVk1Rhx2g3FBox4LRxg+ACYCmj9SZjNwjlBC+JUbmdO8eQ5kdM3z42oQ2ssdklh35Hy
WCgRRSdKvFi52Ncz/6rgEZv88uwn1QpyVF/jyf3Vzz9vb8HKkbn4VYu8FiIQQlFyXOZjCqCbO9zp
hQgFEPfgvN5IodfOy/kGLNw2ceG0ao/Xeaqbpc/q3tf19BeK6L4HnyoENp9umFy5TCX7L0a6DAzn
XN3aU51Cy3HOEXe4Gifpvk3UyMvuhvKHZUe3N3LtUMqhHR2hBxFoKQCVaDMZqNHMMZq8/UEk7rRT
TDxoCmPu7m6bWqkao7WPNUHzEOsCVe1lnGsmm2Xq3M4xgYCP/rUiv0vnJ392izCfnzj9WirvdfvA
qxDddvHAi/1t+2tLxfWJjjmAdmhwLaK56ipMgBwNu2qOZA8CkJ9uPqfRzKC/eNvSWlBA7QwxTj66
UJe/XKieOZ03abg3xBhUr8ZbMz0bD7OeA9e6S7MtB11d15m1hYPScW5TpbHn2OqEzzElPbt51PXp
xstLXztzeMFjRhNNehStFvkHn5BmpmBFjc0hBFsHCL28Nva8bzVtoV+Z+3MbFdZhUGggil+UhQne
+OQlMfyC3HfsrtMLvzimEI/R5ydrPOWtC6Yf59He0qpZO7CorkF3A6hDPM8X3zkZO3N0rWSOgSZR
fYMaLz1m74OBUC3wMqiOMQw6B43L/0WtA1gj1B1QagOl6ucGnt083cRa5mAaJXY+CCb8dRa6KeAr
0Owew+r9toutfHTkCqDNREYEnMwSTk+UPp3whFFjMFp4kZZV4NjhTR7Rvtwij/p8Uy9ewuhiWCai
xKf8jdzws3UVhSeE7Qgtdp30ZJdqFTYJ8r9y1PRgnqgKfUYgSEeqFLt5tqtotmZt11O1OqQIZK80
H+sjsXPw7/Q2eXCRw+2cYRA7I89Tn5Ze/1joZh26pUaPLWncqKZ9W/qznWgfxgBdOhQwjQjNy+ql
nNTsdcxS11fLoQnLPs02otSKlwPSLJ9lqMShr7Lw8rbnXZH1tRE3/bHi9LGaXlzoTuCJvPECXAuH
55aW8QjkZk0HVSUjrpzdTGsASWbkKDTK6uag5U9OidmSIQ9IBm68dFd8n5KHHkKmzqh8u+1LKw8L
OdGIl40KKlaU+y+/b4/WDvU8/BBVq0Nmoma7hSy4AozjTFyYkO585kJcqebRq4kRE+vBbp4c2vgK
cgnJ/OKMkDZ8ctRQQ2mwnI7cBu8j9ctCitAnxeu/WSuSeqQ0uPSW2EqNMMK43RmxpSpHQxkCh+Qb
D5X17fyPieV31QegHssKJvKhDywoKAGUdHsRK08hA8BgTzZ+IRF25aTGSNvZrRUzZuPdaP9h5jv3
zel3n+yqnx2IZ3a37V0HG5gDkhMFdhkEliwRjOszzazaiuEou7x+HquDWm7xZ11vG2SkVccANAM1
ROAoL10E+h7MJhhTi0Vmc3+qOQau0TcIby9FHt/LWAYMN2KZ7BbgjyXpp8IqiBoqthXznd1xf5iP
SgBeNmp9fNGKrdGWlX3D7JaUBgb0AzwIi5u5JAO4TPPUiu2uOnaAXihhbQwbQ+orrVkMGqIigVo3
gFhXpRc6OqowHIYlJS3dMY1TkIZwjDmqEznWY5ZHtjm7u44I7SBapwrK3smeHIM3+06Hbp2wSLHh
MHJhy10GGBZVCtzBuKEWNwadC8yHDK0Vs8h1PiCJ2Jk/hXWwlP3tr3kdrAF7hWfYgAxiFOtqlofP
NqbNmRbPWWipht/8tMedNW2B/q6/I9Q48KZEkgwcMUqUl66ZySGUqbI1PLW6co8JrMbXqeFFKNLQ
w+0Vrby3pC15rg10egBsuLTl4UZTLWZpsTa/58x7N8YigsgJIVB2ZtHg5EHvMB9IYu7OALnsc1s/
ENMHS2OuAA5zomZIgHYYft3+XVf0aeimAF0PR5Y7jaxWfoqzCN7ZmOjP0RCJBUaZeOKzXry03Qfr
5h8DCFw6FMLKAdOYqRoYxTO0IdBNeqbde6OKE9hXfbvWfxmzu/EOvD7OQJ+Y2ChEQ5SPl0FDG4Sg
YPHWY025d6rGF1Pj1yxwabZr5q+j4rfTx8ZGrDkDEi9wHGIr5K12uRGjSGutwN/E1es0QJOqS8Ki
KQs/VUmgcFzjauH6w1PnQTPFeM5EpELWPRmcu5T2G8fss+R4ec6gOoEBWIkFxojo0v/driGDmDIz
FjTxILYE5roO7IqHYepY3Jit6reNkgCbYw5+4jb2QTHTGvBwMfzZ2BUZna9+CY67ZiFzAvBr8bYj
lFV2quRm7GhQ6c4iR/nGMRjBXEhCkYiXTzxQH7pi1zrRbcvXHoAtODMsr5Uzv1Q5cQxmYguIB1nK
cMKoPa/wsAwq714hLyzbeAatlIEtDJXK04ASFg6E9I8zg4mraICcUDvOjk12Al8pJtz3SlygoKYI
v+Y1qGR95hk7td1oqq/EBphGuAOXhxw0WKIJiVElSjr0dgxKaT+vDN8zv4uEgs1QDcFsGuSl4us7
2kYGhFl+Ikw0NGrLg5e0h8l8zIu7NC0jzx03ftd1tJc/C8EeM0SuFNe53BEIxPK6MIUdK9b/kPZd
vY0jW7e/iABzeK1iEJVsyXTofiGcmjmzmH79XTTw4ViUIOKci56ZxmB6XKy8a+8VxI3UuGUAzvck
mHmh2LCBuj/fN647GJBCaQQMGRlLbcmL7kJB7iVl1E4sJX61r8GzndNu8WjH8dMYkuyh7g+F7Ibx
uNOEldjuRiALTWvsfiQyMP+AdF72lfU58u5Gp51ayerBjFV9mDzsY/aUdl9pddZeBqsl+RA70wzP
fgVOZhxWWC3zbbPYahefsAiU+BAqC0PUaycYhAqcLSYvQPohy3jQ210MEvz98b4+7i47vNjYki5M
OcdN2gmvUZX2JdSxtHIEs0Uv1t7PN6cWVQfEgYgykeFcDG6ft1PYZrJ2GsKSjuVLiHqOuhMm0u3k
onWRLIhRzdfM1D8k7PF+P69DCfTzV9uLUYVsU9zyraSdDM2JysfCh9Xlvl85PH526GLuABeQsE1A
XQUBZXF4oC6u5E0qxWeZ47FCqtSHxGig+R3oSXkTV6YRC6hOtpUEoEDUJklxqBpheI3KoKyg1sm1
/mbgm+i9ghbRK2cYEAxC5j4/xtkAklVXjJChMvCH4fnHp8A1d1GY+5s2iXmIt07ppEMHBchJswt6
7Zt1LCop2OZFRqNBqJ91qGC/yeEIWc5pfpxjF0yaE0sZbnelnzR1m7CAY7Ysl8jaCREQWJTL5fmH
tlxK+6RN39upgewUiHj5dpB8KGCltSKglpEMrz3P/N7MI7UDe0ISMgoRYBjZFW2l5TRRs+It1gbm
m6lScLDX60WRNKi6KXSErqH+ONSI3b+FpoB6AHxPkVAA3nb8qLO+ycmQ+Up+nHDWvTJoYk5EBux5
nwhpWtGy9jNTLeI+MRWmww6qr1puP/FSkJAeCa/GVDE2iQkzw/5DVcMGnrRZh6oXE8XCcLhJkYP3
zIB0PeGZUlR2VMhgOY9Z0UnPsIhL96MPDNJK6v3GzptdCSDdNCu8A7NzedTgBmpCEbYlZ5D+H2Pk
9ILkndOGlcBuPpwXKxJJffx8iAypQC8u9lymZGBnBkZ85hTllfPbo95H6soZcmNvoRYz2xuBUoSt
Pf/331emJHSBPHBIBWUx7aAv3m91YzDrzvuv9zAYYZBkm09oA8yNy3Y4yW9Bfk+TcxsjHxWEth7t
ZB/w32hlam4O2q+G5qDkV4eGATEg/BnBUWo//Px5qp/vd2Tl58uLGLOLSpAkxyI5G1ryYfAcMVT2
X6PZYFn0ny4sA7ZA5ToVKzc5D2C68XD4IW3E7MGAIM39vtxYxmhoBgEimzabPl+OVRDJiDe5Kjkz
udyPU7UpM7EiCfPd++3cuBaRaUd4hKc2+rVUovGrEvVSX9NPOPYeJzEhfqlA507dju2pzf5A6mel
Y7cmCQXN+fmBMATO9JcdA0su95GANE5S/yToW+hl/y8NoCNYzcAESsuXhsh3AFUEHThlxl7WH6Yg
Xmng1pDNYjZ4xaizlM5iGTOlHdJa8/1T0YrUFx64aSRRk9lMgmTfs1zxa6mKG5HiXHhBfhyMeliO
LxoUoHIqiVXIzbFbNkLsUzZZ9FL3L2U3utDcHSqTsSejsPXxhUdCVM6Ib9hKVdJ4zZrhelkiKzOn
6WdiMgoFiy1WFF1SgPnOnQC5oFI9AJIIqlW8Qr2ZO3R5ukJY9acOoaNswv9EPL8OCk0eczlU0uis
tniXQ2q4mpz8Mf0XRoId5HbEr8zojcyghrMPtcOfpIi0PM41jofbVIJLA+I0tAkzRzZejU8F6RGB
MiHdTlp4mPBMuL/3bjULBQE8SxDViAABLU74WJOKQoXf4rmB3oAJAHZmZ4iSLV+q+zPwILmrGf2A
yKQPXQgsC89Gkq85zF3P6OxMggQlADKAti71eLguQ/6mmaJzGY06SJYaFnNbcG6p+GuE1etpnWXx
ZhcJqIPA4GtxaUKXyU/zLs7PmgATWAj1EuTfSK6fpindQWEMlELr/gjfanF+7IBdgHcHzrjLw6YL
okyP+DQ/1yKqSmQySC7tA8MsGO1kOMxrKzO61t78338tXEnJBSlR0J6smxk/QWbIEhULepY4RvXU
E8/3u3ejGAKNyv/07+fp+6s9Py2nKInQHidQvX1XYQPPdiHAam25yUBV82kXuW1VYKvKNDy1EYVq
2v1vuPG8BrhIAacMdmnI7CzZnlmT8h3A0fl5zgwr+3o8dty7HxwE5mXFjpWfTflhwP3y3yCgXI4y
VSHQJkqJNES7pECgG2TbqV6je9+YCXwVLlBNmRPjy+Rj3KZCpalxcRagj9TC6QsnlTOUuN+SfZUe
tJXX5XWshkGY7XFQwAT6a/nAzRmL1RoiQucQaLrkLOq4s7PnoFxj+t8AUCPoNPCSBc8cuiBL4cCm
qdsxhu3LuW/fZRloCn/Xm1jZmfXnX2UZ/yIfvoNeo+y1qADWfletxHDXyTMR5wSoDxAMmRnMSzyZ
og9DhaSufIYqM+map6iKCAx6SkHDb48aXCLU+MEYc6J2/spSuz4v57bBTYGkJ56CyF9dbq8e+NaQ
C9C2Khzk8l0WtxJXEIl3kSKXinOr2HjfrGzpq8sXxCFcdrOyCFxdUWK5bDMBGDUJ0sQ4ixCH79yU
21UyBXNOWgMk3GwIiGGgM+dLbzmwyZgCm+WnxnkM//knUNmHoCbgTIS1fX/HXp8ac5d+tbS4djJW
Bw0csIxzCUPy4hVioMqmUgk71/x+kKkxvojh31CRMbIbloEHsKb9cbVbZgoqfhk6MJMY08UxqRZJ
Hk1cksBLKiHDV9E9jdBvGle1Pq9iTRmFB1QDkF2bpdol8XLuwgHQ2j5I+iedC+MHBhqcKVaomd4f
z6uJgxEhgIioJ85tIcm1aIVvuaoPcxnOh2anWAoOvF1bPE7y6X47Vzf13A5KwjMWGzHYkiYsK2Oa
xhyTIeK7F1o8szka6X/ut3HNFP5pBDR6IEEwaj9r59eNkqPGDxnHSX5q7SH5K//NO4KD3JA+M/8x
SVylHEia7PqMArhMhBNAXaSeRUINhahIXO9XBXduji6SZP/3QYvFiuSCEI+pID9VL9loFdCviOV9
n4o2LMHv9/1qtSB1pmLfCcjDg7y3fAfLSTugbCSr8I+HPEj5ikzW/QauHg4KEHGo6yEJC4YrwOWX
CwVKZahrQ0Pfa1Al8eoCh2TdD9BaDrXY1iEqScFakM+dEa4Z/F5tuLll7AVYZ+KKQrX4suVQioJu
AoHG0wpXZxu+OhiP/wNh7qcVXEq4FRBJL7eb7wPXGcfon1KFgKlYMD0nLcpKsSM3k6tqiZk6Qhs4
//2ozlYMwHLhbQQk0WXfJCQvWqA0Ag9JGTqpELOTaJlDMTZ0hPhTQk7rfntX2xDiqch5guCJWji0
xRYPWE6M2rFpobyYK/smfhyVL3/8rx/JaAO3DfY4UIYoDSwW/Wi0gQSXzdRTAV0ZpI4kax4112vx
soV52/3a5ymL4yoW69Tr9AQa0MdMzyl0X7lZifCMIvfKoF0XQtEjbfbUBe8GqAhjMUuxqMWsUeTE
a6TTwGjL4U1nBf2Zk/ZyLlgKggk/490C0JZaseNmJLnMzKI+DeVeDaFbU9j//TRiRwBZje+CFuli
GmsxY72ISMpTfXiy4jwF4RJWQBaAne/3W7rSwkOOAGExiIOgQ2HfL7U6yyRuyzaqMg+Z5BHqzkVQ
fss9izjKQq741lqghc1Qa6e9pGnN2ygOowoHR78/qEILPwidM2LspoZLP8FzZNXKBrouICy+bzEU
oGCPQVC1mZcUuyEf4U7DkXCS3YCPTDH9KgQbGO6cjAFYC8/hgIirX7naro9ejJAKQDjSNSAgL3M2
Ch9xfTals+gshICGDvZs8prw9402AN5H5gnAc9iJLAO5EiyUAM5emafzZekgiA4ohBCNlWV1a7IR
B2izd6WAd+fyOWT4g5aPdZl7Pmr9DwZXi2+AVtQnrmSMhvP3EYHvVJ2Ig1ZiZMtGCImIxz1U2lUc
n06rZ3A/bWA+iexSaDThyhdeX/HQdQOIB9UiJB2Q9ZsPuF9bv/W1MSh1rfP4kuqIMcM66mk1narg
u43tvrBF49x3bixGT1xokIqF5th4AQspHGUC35Q4C2ZGpEQVcc1u7mcSLjI/87fh+kV8KGLwlqku
fuIrCPfVvcdBejgQ7NL/gB8tVKvOcJ6h/rQZ88ZKlAoEdDviItfvUgdqf3lWEa6g2dtgvKFGgdC1
SG1VscJsk4b/GMxc9AcYCVv406w+wNAjQiHCAHAQ9qLq2JKitDjN4njEh+UbJ9uNcqjKBsZynzlf
WOEx+s466El9qPGbgTI1Emz3j4jr0xgI6xm/AozIDExdnI44Ctq4E5Tey6o+J7naqRbPUt6W4+hf
I1ezC4b+1TEuWXlR/Vwki/HGMxl6JPPNiYBvcQ0Ika8CLa/3njK8+gpgcbxdBG6Rn8fizEePkkYi
/8UYXiJOogjPS0OwygfpQ3VFbpvt+adYM2MdZh7HAdZmAVWEh7DBc9uVd7JuK6opHMZIM4XhBFOT
0ooeRcPW4paUNRkOheoAqFlJz8a3aJj3B/Q6K4GbBnktbEMdrDNoWl8u8lxpes2vud7jE8gFQN+0
lh8MGSZsVJOdcDqwCuCayNROCoXjTfCkaoeqHogWO/oxC0mYrCX7pPnOXg717y9aPHqGGvj5MfR7
r4NigmD3FZTyHhMD+u8tLQ3Ioqn7MTBl5G/3qquG792LH5Kae1R4MCnfuM7UCurrGyzGwxhak2aK
2SGXcTmYMA2R/E2SVlg58A7YQfUqXKnzXgU9yBCCSAa5HBT2wI1cvLwTUYvkMu8TL/Y5xR2AAqb1
NOhmD7TPyl64OqfnpoBOQTAJ2BQ4D5cz1+jwR0dGL4E1AtJ0uBUZFfU2pvcXyE8wejEdaAYbbaZV
zM+3ZRgHkfcy08SmgMruwG3yQC5EWvKRnzhCpRYKLUYNufS0lWtnShmraSqnkY5i7QiUelcBPEi4
KdJLmoObO9LcH+FS4Ida35lDGTWxEzPWQUmHg7c0GZAyBz1N8sWnqpQMTCTEpTqaqWOTkpJNY05B
be9xJgGRFNnAcvbvqcHFvs2mPJQowATd36iIoZLO16PGrRwD1xHAfOiijAkoCk4B/H455mysk1IK
wjkYOrZ239hIq/Q9YXbTWW3+Iu+aLwBlgKNZmesficLFLABSjNQ7EhLIHy7lqANETPygImeWhTT9
qs3IbEqrM+vQyaxA3rB6V1S0AzZlCw9oSAIMZidR3oJWaECGP0VGtNlYe4LS+r9sq1nVVrIBM9Rr
kh30g7gFxC/4rhJSQ97mo5aA9iXxW7/P4TjjQ+oCooKHNDOIsOHffd2BLYH8qic0HN5xZUS1105O
l1tx6rYq6YIV/M+tQUf9eMbgYfShbDJvhF/3sMKBPBZWLRj5gHspfWdL0vconwxg+nPerKFkWJtq
t+lbx2DvVdmtvEbn82Yx9PPZOLO6oZl7xbvAMhwKHvbknqQ7TfNSske9dZRnPn3mmZ2tlVhutgY5
axwf0HgCAumysyPyPbmRy9husOXbBJBiJD576JtN0B/XKEs/0KnLruHwQP0fAEeA/KBXf9lYnmRt
ZAQKlDipem4A8SueT+m5tVMoxe2/9myj03G3l15ahWqHEB6MoNjEq2v7xgRffMbyZdqLxqT1ULzw
KuKaBnEHk/tIyFdiFbTZcMSt7c60AeSoiIwy1/FghkRxOcsN7Z070sBEbkX6eFCOb21OmbjzBpN0
drHJrINCeKipW0FpbaYNc94a50HnLelTPQl4LjhysPUdYy/h1URCnURUN4dt5RxQhDgI55BmJICM
z2PqoqDYPqr/oEpruthM+APw1NoNBMZrpHLS/es/OEQNpn6sTeGpyc34sfPd6njO92VrFS+aXdAW
n8t96u9KTGCfRmB03zuSPZ6HhhZ7f6uRzBGc0D48FroT0u8D77a2U9rfBlHMgrhY5ZTfVtYBmmc0
SjaDGTMAEqlPlQ/emnbDQ0W6pwfdCqmZ25ZBVRqapQ2w6JtbEbiCEmjRQlsCVm42coiurTgQoDUg
Kk4AryXwb3nfOxvs7DMASpalIdWZHIxTsCtzEpCTvs2shPzt7ZJ0FERBPMmgJ2pCm8L41naiK6Ok
kZHSOT6GZjEQV41Qs0LEAOXnE7CZ5943vxTaE51UPd2/8x+Zs32tdsfKVF4exM7qyFNgYUdnXk4l
lzNP/rZ81jw4YFk9+ept3N8Wd/ItpyfQBoYBy7HrTRgwWS7bPhdwL6GKE5pUZ27kRrZ2TAm1WkDJ
aAhAF/wyCNZIDKmWyeyo71rl5qknksuT/N9Xb4oPm6/n/lWRCAm3Jkr6rn4erGArk3BD6m+1J85W
JSKZAP48UAJf9wDeGFT6RLTkaRKxa9t34m+NGm58lCH2SKwnUEysykzMfWF3VKKvHfQQqbZNzH9M
gG3dpibuVjrQ6XSMbJ4I5/o5JCnxMsyvQLvj0cX/bPcEovY9IUg54FvMgGL0N+rXUSEloTp+KEaC
o2+hmX9Mjq2SY45/FaxdRmyEPa9cam2+fKv46G1kI0lGZNKbUWkZqXXcvNL0W3Yeit2RUfS0SqlG
U9OJGkvzSsd4FIQdbKzM5PnbhcAVVv7e39N2Wx6+nA3oICX54jcAUG0mzd466bYgZ+MryEn4LzLH
N99+1h7fC7t8ZoWZb4uWxCY2Gk8Ga6DjhkjO1uVyE1YHOg0tRvPDUSQOVb7eE3oGdesMwBbZMrNp
KNmkBEP7aQP/7B5TpL8fml1q1QkhG9eCxpdpmJZGA0t8BNfCTB5Kshmpj7H59x2SxEGYvXv+esse
XuC7fQoP8buZD/a04bEZWHrYquj//ZDp57xaHqtzvXFWTZzFkBYX1gihDaGR9M4TUKcezUKzRJ/+
CVy+sYyX0Te1ee3db/PqYYSbAjwB5AREJI+0pUh4CuaJ6MtAvo20eWbsBVFAUJpqaHX+v/st/Tx1
Fr0DxhBMLrBPQahZvsHysBPLNAx6Tx/MKHqNJKxSuA1rvV10m1B1GIgSkhkhHFRILDxEI5kUGkJS
gqdpZvkxZhmwPUiExKEZT9u6PDWVw5dPK585h2LLz5ytDZAKgpINAuTLu61LUCyvkwIvNjBBpcaS
IOYH9llWSqTj3wfdVjkDjgoQiId9SnH00z8Ztxm19zgErLHcFuCLSXnXERV0uTAwdX5tlcwfcO8D
F+8cNc47CWmF3pOeuIdqmzbYQw3kdxEv+2+q6h6ng5FTKNh1GL7W5Nfe0tdgYx2MBjAv8RdqMpBv
uxwhNUqTrGhE+Gg57RdocuFR1NymsPGrssJNehieFWeyRtKvoWFv7RAUTcCogdAJ/l4WtqREhXqV
hlcnXKKwk3XGdRPIicn0oGaKjHcDK4zWxMNjlPAoraKKtGktgPU66ky1fCa2/4DAED7vrxnpOvjC
iCDygmiOAkNLcTEl/JRwhdAng5eKkAWnAkOOcZtKZGAoIIfADcH4EVJNiTnTEGL9HE+f0GqvpBMc
YMv0DS4dKS4lpfpIUfHJiTi+GlNhNfWhkP4BlkbBTo7ED9BVElAnBhQMKQRmx8aN8aBWV8LWGycC
+oIEHqoMiJqXfSmUmNd6KR68MqWx+t095UVIpPfkSXq+P2q3J/M/LS3PnkoTgloU0VLsGjJFSjwM
PsZhm4iUx+z9jUInnmjZr5x40q39AwTSXGOH6seVYI2OknaCsHFArYYk0E8h6miNVg3J56doO+0H
g3Qu3J5lqryJoZuGjl8inlNIiorgsMFToqEiVPeB9h36A8+g7YBJngAMd/XA4bZ4ZHbqMdVNVm6M
NWjcdZoAi34mFgngC8LrbRF4t1xSZmMn957c+SlS2jiKhqhNKTfhRXN/em6t6d9NLc7BfvRh4seQ
ueId6Q0wokozNcRAXAZpbHuSV1q7TpThUEHNZ7ZqBf0VbJLLQ6Wu+kbiJPQshezk1FJBDs0Umh2h
wybAu80yT630a8gOUAikjJmt1U9vMfChffIY51tJPhiQ2vBTkm+jxlWCgABhDWqTD6+iv8zw0mLn
q8hPfrbhW1MejPBrSjZSvhkTO0we5QAOyT2pfWXfyw98c4yHjZ+u4AyvtdvmPqLaBFjHXBS5MgZK
lbridWSoxmcpJC3nqlsugrMABT1C5d+KR1izRX/al/ZfNYI7gieybXgT5OuP0OnPab2m0XydxPv5
IKiPw3YJGeHlXVeramZATB573eQUy9d4vMI7MoiuoCHCfRrCTV6RcgtzAGgiVojBYZAT0XobxLa2
Vi+69ZrD6EAPHCLaSFcsM4rqxHhNrvAxQ23q7wPb1Y8AVVU1bS3VK06KDR8MWexWFt7tZueyLdJv
8M/5OS5+ZQmgyyp1TYJ1niSbJjhp7VP8lQWSI2VWDiIdv1dCFDmprJTuWlXm1lE724n8X9OLHKpe
5lEtj1gPvXHkGOq4ZBhNQ9mNpSmskUWvsT3zXAOlgTgPnkc4di83WMIAhZzmhC0ubimmQ0LbB3l0
2mw7jnuteAZ87/4BcuucBbAebiAILKHRJ102OIZ84ndzPrZVvqDT8Fz+zSfaPRtttRKy3ToUoayE
FQPEFLy3F8PYC20jyWMyei3fSVbC+7XZRZAR7creWOmTMIfgy+BLlXHNQ9UaUeJS6FFRR7Bfy2zw
WLGTp7+pj2vBHOHlbum+mfCPKgSWE3eGwZi87Nwf0Ftto7aLmiqKS6hyLqOMWpAY5hC7NTxLs5wj
bsr7LczXx7J3qPLjagG4AKO5uF6CIinleICjRN6DE8l6quDVHagbKF+sDOSNFBIKZPDoVSEUIAJD
uJg0oW9qyQdN0VMdhSf+FgRQgEefJhN7zSDGB0xooVBPy31u4ElC2vfgMwcUpiFydehe4jWy4I1g
5PJ7FoPLtVPLpxOCkSIxlA5vr8pwBabA8IQv8WhtBA112VqoKs8YO/04c9vBqe2ZGBFfhkMe6eUM
iv735+PGpgU5AXU60G2M2VlzsYeUkQdSu6tHD2XPYZuXEiBDSSWjNgi+Sh2Ddu3rWWh3fFY7clnK
G79P1iQqb9wSlx8xr8tfJySUVaMuqPQBD47YcNOcQmi9k2lnMwWcKNv/o40UXKuUli+ZCY+DxFZ0
lPaosqY0LlzHJJdfMp8Ev76EAYCDUoGG0K0yub080EJytGIjJ1Q1+WF7iFFCHY9a4EbtLqWiw9Px
Q5PWbozrY/vyKxZLF14PfZUIBsZDJAjyRaEkfWdFbqPREdmSLCHy9CgYr8z4ijtbjc5wgQb8vGpP
mcJWqHs/m/5yy+JjgMLFyxrxGB5kl0PC9WPCQNjHkCBBqCHtaWy0Jy3/2xqQd4Xir62kdtc5nJ0l
YMND5saWdFKLz5Kw5WIiZa8IM8LGRtWVn3ZaibRke2gTt6xpsHJM3xg2QL/wogCYGZrLP8jbX5OX
CNKo1OMwekw85VxDUuMo1wJhLYpDcEcuV5hEN9bKRXOLWaqaAE/BGM1JGBhO14icn9hcShUKpC9f
fYPRMnq5v1+vT2jod/yni8sgFiDLzEiTfvTCoAbYIzTrMdz8/zWxeHzL0PYexRRNZCyief2B4sn/
0ADeFwgIgUXEdF0uKEMrmoDN06QnyMXijdQUKxvo+r7GKP1qYbFkU0lnEpCAoxeJfzkxMfHWJRHS
off7cR1+XLayOCsajpWBNg+UApdSneFV7SPkyQ1qpJ9Ks7IN17q0eCz5nDgUcSSMHj/Bekn67DsF
bFl/5Xq+ubx+DdxiSTepkqtVyo8egiG8RwOkZ1Xx4/6w3WxjhkjPGDycKovpl6OMoaKFnvh4EevS
V8jWKsM3x+pXC4vpRxm2UmINvTDqN6V6zXNr1UP85lGDz5+JMDA7WUaEMA5VYIceTZ4ojp9iHJnM
GGgwNF+s4ltLSPCG9/txZXZu9guQGqj3QAMAisOXG0euIPAGtsjk1dXBT451+yhwaxKMa20sVgAr
WiEqmnTyYv2jYB0xxC23yr9ba2QRCslG6qe8EU9eCsSsJLldKVgVCNH3F9rNOZpVooA1wCNoOUf6
xHED4+vJ68qTHDz1ebXny2dfAaOnw63gr1GVbi5s1GOR8JkdmpZyEK3cB2E25mhP/C64cy179/uz
9vPnUf11vQVRL3NlV2Bqsr+J/qxyK8SQWz8fJgl4UUE7kDeWWdc6FsG4b9XJ09TiTQrrN6P4r6Vw
wbcEvQYcEAAGAIJfRJt90k1TBS1MD5lTYowuU16K0bw/TLcCbUga4EkIyzUgiJZhAK/FmVgwHDB9
DO417Q2ImsMS10D+T+7lygfVpol8mkkTE3bqaBhQCBE01FGHTvYJlAFSu0qLaY0ycX1dgNCKUj2K
2oDPIsF8OX2QEGtTJubwYWI09f+0pB4fkOgKpRXq5Y18w9wQeo76Dli0y1fcWBqRVPIFwqDM5MHO
gzC1skmHfWo8SZUpHyrZyVvAwwhqWCtDf72x0TSYNhIIkXDlWkJy+zjtuQRHoRenoHnCSa+Dlp/i
iJ0ro5QobCNTUnd++/bMTY9Q7e31ldDimlwFuunvD1gM8pTBSwLyhoMnR67OA6WVUOaIn/ULA+gE
oMGKDM5W/Bp2k6WEb9BbWxmAeQFfBssX7S9TTHjRprAwxkumNplmjlAxPAOtVvtWhzTXi3FoQsI2
xdrJc33SoVUNYFBkXqA8tlxa6YCnYS+mowc3sFSxqsJS8HCI3bjcZWtOdLeWsQaYIXAZM/JUnk+R
X6cQJp4r/F4evUpyotbhfGt0+VejXUll3siDgOowo9Xgowy1zyWAXouToAZRjff804j3TzZXZP1/
mYnMYFi89z4JJhPvCyDxjO0or4T2NzqpQt5aRRZrZuss0xQc4xjQh2g8HW2DpP1R9d/5nfZfazjB
CQkEPCifIwwCOXwxligUZHWVarxX43UrWOM5Gk6t+B7MGDHHWGM4XiP45+bAw8GAoqaGKbycuqrk
xbqH2qjHaA8Xq035WGa0rICcNcww2w2T1SFDDTM9E1tULDGtUmwVayW2G4sV4rTQK5g5p5jaxRbV
WoEfByxXr2bb3olEu4VYraMne11bwaTfuAk0iCqizAro/g+B7LLDBZc1ReZPoqe0Fl+/JLGjDSTk
aA3QKuCP8MM0RbMcvPuHwHWOC2pguP4BSZwrXMs4IJDzEUT0WvIMAcLyVgFYSM8/VWsA2RupG0B+
kciGGC64QSg1XfYOLh1G4HcT741+M1kpjr4/QdKWIYlL3iD9FIn7QjfGTWTA3QguIOKxacZ65ba5
PvHxEYhIQc+GkgLCrMuPqFPYlnCcyHswRYzTuTJt6cXr/QGdt8HloarjIsMBh/0IMY2l4IQGERy+
aCrRGxIP4nQkYvLKxXWzBaBigRtAXeCKa5wUYqTkrBThCQ8WJW5JpVkDxd4YKFRuwTlCFnCuzCxi
3kAXA5nVouRJMmAI3aYDvGr15XNjxSO+mHGxc/VxrmFfTkes8O008pnsSbUbGxvWq5TfJw2Nz0DO
qHs2UqYRcS3Svj4uIYKGFyH8oOZQm18cLAKTBz6F3IQ3dmYemlG6G3ayGykryY95iBbr4KKZxVqL
WzkLGHz7UM5lk2UwwCWgyPzeDjPWbGUT30h7gQcKHXp41QCGIC+zFFwDsk7R+4YnmRLJnXyfDebk
TDR45h5at3tVnOY5hm6xQjTlAAdKNbdB8QoYZe50Lv+mpG7hqOcFiuN/398O1wcoVL4h+onYblan
lRdzzLdDkBVh6HtTBUTtvtUyt5ABgYVWAEtTW1PN++1dbw60h/w5Kjogw2ATXq6pDIjQZKoN35OB
lY5VPKlXzpDreYWUBE4wwHZkngd56LIB2YfYddfwspcQwBNzVD6oohHoayfqg7pGm7teq2hsVurg
oRWioyB32Vg9StD7AejES8KTmO07Zo4cVTiyslavWfbYEr/bmUf1V5yUtUUhdr4iey3sgMoH/V+X
PUNSjgy51XjjjunbVRGU64vnssnFzWroY5c3iH696N9bk74U3JbpK1fqjbWAwAE3G2isAOj+nD+/
ehXwVQlvI0nxZBVasArkcvrN/dV2Y3WDpA9u+fx8AblvcU7y0Kdv4SKneGAN6NUx87fTe5g6hrkm
7nwjwjRwc+G0xMUFQNxSRBSPPUX0wYvzRqDy3rPSFr1uw4c0yN5lYPBUUsTkaawcKXLud/EGvumy
5cXa0OM+UNNQUbzyEyqOtSeLroq7k8EzIAfo84/+xzAo7+8ggW4AwPjUrzxTfnAAlycp3ItRhjPA
ucVL9Adu9Gsam0LTB6NvOE+HAfkA+KXm6R8159TRo1IQXyi3vfSnmDSC8lRW2Ak7wWYkMgYS8SUp
RWDZD0pckxjDlG4beZPEe6BSsvyh02k3uDC4AePDq7ljOFnwbk+/oX+2MobzPr3TBXlxKo1lMbal
WnMeYM3/pNYV4eqXucw4IK9TnjgXudGOeSuNzj/0XqOLwyMNMy1MDTSaMxz4T0nKm8GjKp1RTy+q
mpTcWczXSAY3NsTvuVrmTCpYIsHXoeQ8RaRVY/s6BULcYN/dDmQ2S/quapd9+uRTU8gkk8SsYKO0
0u35RrnoNtYJYkzUpEHqQdJ+cUArfDGoqi/6XvViRESH5EP3wdP2o8rM2njieEbWlfOvhnpemyCy
IFaCvSnCy8vzc4TWO+czLNEm3Sjt68BDr3HXPwUCASat33Pu/T5eXQt4FKHYjpeJiooExLUvm8t4
qCgbKufjqYAa20uZ7zgdt/nRWFtCN8bSQHIQoQX+AcmJOYPwa+sVegUzoTzhvAquvMfY2Kq+JdJB
h5/3Z0uhBVb2/4+z79ptJVmW/aIG2pvXtiSbpCSKlFkvDUlLau99ff2N0j4HmyzysrHOYBxmAGaX
y8rKjIz456c0HRt9+qHVHTcEiwoShDLth1rhjlno9NVLqfp8+FB1ZmS4veHpmaVO+/gdCexx8Nql
dtqrG4Max19AlIG+CdCry/EWCVhCIKbIHUvhYRBAJFkWC67gunyMnweTIxpg0CyI/CWzVYQqCKe5
76OTqO9x/Vl5spbSp4p7U2VIKhQuZ+UOJLytIHwppHfdl4iFwc7VRhF9JXHAnbng4K+DRzpgBVsX
oThC/t8y89kiQ7K+KeNAi06Ee4q69VQ/yeNpml5bXCpo2S0tsX4R0bUqtW+DCKwxdMeISV6S8UPT
rAE4QBB+Ql/OrLJvbrRi6JeS0h3VHUrNw4jn62Le6ip0oB9MFUzxmIPQAUvsFWpVgOa4ITxB6y2w
BTd7kzVLM0HqTHqIR1u6BHESrw6tGS4HciThz/3j95uMZ1wMRLbQQUahLyhwMkGt1o2goaqV6AQ6
WLN6hIpYZ0dopF2PH2CQGz9Ih8aW9oVUO6F+76rKBHQPofdnWaK1zgQTgq24uWwWrt5ZwHmjAUZ2
Su6DHOpTbliATPPqAUFy7IAigVccNB8DAip4wdbQLQNEKWv1tSIW2cfrPgDxBMSU7XITqW6QufHf
AHfbsduhuwKP69yUOGSJ7ehjDO0k+Ht/Iq4RCCBww/yLgCCD6hptdZfnJRcjWQtnGZuZ7JD3igFQ
feyBm1OacFUDmbKLAV/MzPJZR/8Ct1KCZzS9DodOtfolONA1hIZ+C2A6gO8ZCJJYMOiMWnBB5iQ+
dXhWVOtZsLMPTGX9rSTunE5mlR6b0BIFYPs21CujsTqhmuNmFcaOmLkcSGWsInWE4XVcqlbcOPXo
dMQf2LRw2YgVmYmqkhog+jw+RWvuDbT3wWObrPgfSJuH+wDZVryIAL/lvsh3nv5J+B2gstwTOkMW
Hi/XwRwmiQJKUZenxMYsJ0w5TWrTjU18yuZH4xn7VNnmJ4SR/fzE0b514qJRB8EdsXndq5+1YcG9
X7c94AOgcUp7CXhKZMtMRAyNmUaIuOQEJdxpsFpilZpVfrfBa+lwsz/WBVh9BrPp97g8ueYwlW4d
OqNulp/hQ6rsAg43nttCvODQNZbyeH9DXz3umK9j/H8zRS2R6Neh/IKWgQSYphK+Di0E5SEAHLSz
79u7LgGgswV6hBK6XFSkJFjhvroh/Qw+7fyUiNsqstUPPnD6xK55v9wFgYuzHB/5ZiVIZnQqE4vU
UDBYCJjomC6dGZW5x5sW2sHIyF9tTbXqpiBJi1PB/xhw83heLgySBprXFpA3ptc5WEmYWRWCOEnV
sClOg77unyZfcjvf2CAkD5tVacs+1y/sMnqHsgbBuoGaHYC8aLtm/DMoVjpOkqLyFDQ/gMlO3ctQ
/mtfAGjxoMv5S/qM0rrBjCkw8lDshq484cqBZrhIzCI5yq0jvHBL0I3rPBljiwkZqqFOMoW05Un7
GsFkgHY1P4q2afLCdQ/qW9tbEMzMSuf+qv2+SdhJRIkGWW/wdgjgi7h0WUlfS4URa9UpQtMdwT0D
wbRiPXBuNViRtB1aO08d/lH6qcF5hDC+S0HaseKeQmPLKX9iIQEUzKxBs1maKojJExAIWFmx0jRQ
Zrz07ZpAdqZdDzEaKDczLjCohc0IJxKr7J+DJW2r6x2BZClcL92EiLpYWbwKij5RPI71KYptRflT
Fjt5Sefj2nfABHrGkPcFhPNK7C0r2oALDFKfwrYzp+m5QadjfOChqDOviyf1cH95rusjYO/AuVUp
gw1l8WM2BdohpJnn2/okBejzMcHxPqyjxov6PbpU7eYgHBSnMo00RVjyV609buEA3BquQQMwnAFU
19gDULVDIAljV58UYleBOU66l06SnRlQlf6IO0tpl1q9lOtXFoaMQi3ePqDYQA7/ckdmhtQFdT/X
p8GWJrfE674AV6AgOvpP/dIjsYpOXKfgrIC3s8IRYrcHrYBskUMmQvXYB8sRpX76qBOzc0RAyxN0
c6ZWo0O9zWoyi4RW+zh9F5U1gWuuX1fVJzqVerID8L/JV+qn2FoDt0IJqkI491gu5JKuO3EQewPX
iockinjIidPhn8XhwiTGOhkUtLBKJo8ulqx5TXIrrN0mnS1pBCGDx4MdJXLT91k5TLItj8/St4a8
h2KPiVUYZksAZ3SMfJVAQaTVTblZo5RLRJtH9C5aibYCoXuk+b1gl4aL/6h0S7fJL1L50m1cjoLx
vUKdVaDUVJsTCAZiw9bIs6TtQFVtkG37Qz6RhcYjPPCK7zIzw3eir5PEFTQvmC1NX7UJtM83Iu/N
9qzaSbcaC88gjxm/lTmQ8blNYEUHRXooH7U/8UECxYv0Go4RAgUzmZ3wQf7qAkcrtxlUB14nzm88
UIurxpOGOPi7TjwonXPxS2p4bfqQCi7hVkHqiorV7Es8U6r9nFRg5KotsEERD1nPCL8SbTh0YKoW
5KubbVujNucKgzWPj9EnqIpqQ8RLFH8+jsgxRkssndeZWWwK9AzQC5qKCLHZjLkppbTltObEoxG8
aH+gWmSqz8VB8fCNaNZZeAzeCBAv7LFdaFLBqzn2YXMSn9KX0B+UA3mXd6NutS0YF9/JvIZfL22o
hZYK3hfi83239lvzYbePSmFQqPxSLBST2lAysRjzHOM1/PpDfWqtyS/shriiipjQB+8SGjjBrLBG
r2z/w79WaBKyazzU991fPrGML22V57mpgH6gHBxoxQUmsLVGbaFRy4AkBuYsfQDdk+CNZBtYnQ0O
zX0omv1n8jRgQ6CzPFhiab6ufdI1BOULpNaAqQFlL3Owxzkzci1uT5AhiiZcij9qaVh6ka16ccvz
tQWilX2j/XMsC6u4GxDpQ48dEf+lVZ0fciVWguYkyA4awfqXaUIX/5/ID4dndQmLeZ2fpmPUKeuj
jlD2Sj2ilkUkObmkPUV4c7XfUSe6ardrylekWuVqRZIvZQA9I2AY4QZdgkW21KxxlXlkPoDmzM68
J+RAo5Ev0/Ykp+tMoDwUoH5IofvsL7KG4ZeutujZUJktimKJNOcyhsqnawHE1wmYvaeF6/3GgxE3
HJ7VCCVQ+7k6B2qh8oHahb97Jmnfa+WYKSvlIU9REdVO6uzXvcdVrjabAGDg9V2DVSxyuul9QjFv
9vh4AdJ746VCP0hDNIjPQXqOuZ1qPczmQcX8anB4fbSfXEgpCLhj0P6QQaelsjhQR+kAoDTovH7M
0J+ebQrFuu8fbq0yglKUEkGdiriDCUr7oFOrWumwyjIq0rUbRC+k/AraDRIe/yzhhB2FmpsGrBJS
ujL7MKqrNIWkbtSdElB6f8Htc0ih4JGMBBdSK/fHdSPGhzFkBVGlglow8oKX2zfS2mEqSd2dpNHX
hTf9hxtE4M1dAVny0JMU8JqGTt2mGzFdeCzdiiQvTDMnR1CrvIrBanpqvoTPVJIsabZlMFJ1ugkZ
bqs1e9kun1XFm/atDJR9nEKyzNeXQvSbLuR8CphzNchQROKFtjsFYGgZ7VTc1RzSNglSbE8dFNx7
C7T2vGBpw0o7GsPCzrp50xqg4f0lG4fLZFbAkEhQcl3fnXqoweaVX8mOXFvBtKs6xWmMxGoFcwbZ
S6AeF9b+Op+JpOuZZWYB5gItKy0qiaekBQkW1SvTcisHXymP1O932tqk+yjqr3x+bntfNNbh/Aqk
3PS+8BnUDOvX8NIUZOQBJIA+mGsqSuNeqkv4tSH9M+8GkBe4k04fFvO4KRzywZV+Kq+1yIrfhAcd
inrVUgRMr6SrL0DhHm8KoL9w8C4PgaimsSS2eXsS3oAKfBzxnu5EsGTxDh/7iVPIXtB6KPS1kzv7
gdl4QQZmmuS7Q4C2aRqTt+M3zpt2kJpTJkuLPdR8hn9uU4VboOiC//1I6qLOLpoqqEUjUTBNkEee
0aGM1qDcryskw0NrkV3i5tYAjyilhMcWYVlCeq1IIwXwjhPEwawScWcU7IvETrSFuOuWXwXUDnBn
cJhT9cLLQWVFNmhVP7QnfSM8jGEGuj2nsJL+IVsC9lEPfbXGZ5aYsEQgY2VkESx1BfA+Y8EpbtjW
rwt7me7Ve1aYvRxKiTDIwGmc8Co9cZ/qT1KvitEVpa1amHy5jnZtYN+3eSPFAAwxeC3RX6ZAtJrx
H/0Yh7I2KADadJGT4ICm1bsi/fs6YYkoizDIoKnA6eU6GY2Sj3nCtadsfI018A0NTyAZBYefhPh8
HKb/y5jOzDGLNcZRVhMuaE918d1DSrDUP6s0XvC8NycOeFLcfXjqoBfuckyIgRLSqRhTb1gpULMg
A8jSfwbz48hCcwpujQfGEvf5pZFKmHpuTpL+FAZg+lPMqQNGaomP4tZVinyjgRQQhcle1Z61lBh9
IRf9SRMOsWqVmc+NG0im2GhmD2UQZ6FJhWvdHHS80rghb6KnWrH7os4LyZkbhwyIYHRFQHIWcEc2
rRxItT6kfNmfJqSLibDr0K17f7ffuCwoLwGtxKE1CqjVy/mcidxWOen7kwTSMFySXeUH/SprH+XA
vW+JdU3IiIDiA5k1AATxvmA5eoesD6DcK/ZHsMeJY76pRn4XJQZo7LunBIJU6RLWhp28/xgExIsW
SiC7xWwVNebFpGv0/siJeGkP2nGQ24VzddMEBQvQ1gMUutktz5OsSI14AL0HsqNiBJjCPx6q30GA
WIrSEtFENRNMqUbEFXncgDyLqC5nPNZSaoJ1e2Ecv1nGcz9LzYDMAGLTSFqBp4QxIxC9JbhXhiPS
IPFKlW29NsHBxzmp4Ef8it+K5br/LP3WWYyYWbcB01C/oKkCtM9QhbfLHdjzWaI3BliGVGRGYmfe
lbxVJvv+kMrPSnuU+/Ug7lTxUQGl5r4B49n9bckegF/zKH6C9wAuC+hVxrxRRXVS1tMxjiOrRi9D
r5+QK2plND4vRGaShN9iZhkAPTRr6RQaDjaCS1s6eqnGMOxhC7XVJoAC2pM8QJLGNKAbTQtUyE1p
Q26DXx6xo5fLYLvq/gato0qNOTevUbtJq5cRhG/AjEl+KnhlAQoxs+osVdgAV/AsdBu1RCugCBib
vOCMriLr/0zVfz+fWSmlCUau0TBVnbYWZ0SUJvJx4SE1frLUNCS0PlvZQk/ErY2JKQNKAFyjQEqz
XiOO5CCNomE6prrdtSsQl/V+5Q8bUXaq11J4njOrN9ZDulfee1Rh7++N29YBxUUci5sAWIHLBUua
qdN40oEXoznI0B9oWj+aAzCxa2aA8rIkmGK1KihvbLXmEgf0aeX4IuhLqo7XbgaqoXivIyMDMmWg
FS4/A22GBuLGiQf1espZlQgi8SydiwUnwMaoqOSiaggEALLWuBDYlGFditw8KTr6T6DtIGW7eXZH
/lFInPuTenUP/Jqh+umQpKJP5MvBDNrAA2hi8EdlG067eHSq+H0QJFP5BR6QBWtXidDfUaE9CxBt
qG+gUn1pbu7VCbEPzAnVsRZWWr1q0Zor5Rb652NwG3SkWkUysdq82iV9/xHX7QdQ5VYye4vdEzdn
GPVhUBLReiabFJVIChUz+i0TGALCKfNIsgNVdyotjppO4oWnwSSjDox2d9AowL0yk0yUWkYKOBaO
SuvI81NxlAtL5w75QaTZ7wgRUzPbYf9A+aVR7rLTNF9IR9xaZqpNj/gWzxD5F0Bw9rxS9aDSIGAt
HLPxhxhelz2JPUzymSNnUHpZEm67NbWYVvA+oqUJR4UZcC61ohFCJ+GYTfu+fWn8GkAeEDHf37tX
bY50N+F40B4x0F3hXy93UzGizj+lrXDUWqc95UCxZmpjSUgpJOCUEqESL+KqfhrIe64VG+Nxwfyt
ZdVQLoQfBEoZt9aleZCkheiHaYSjFIG2FMiJZtVEGQpIT8bwZxpzE8/ZCdKBnQKBrNSWwCiY0w6B
+59BgwF2c1Eou4gDBUk5tsClAVqXRvIkHEXVLcHrOiI1/VG9iKk7jKcY99d9c795ddYeUC44N+hs
QsKQCU6aXtHbKhWEo1ruU2FF9d5BZxcMexLZ3QhwDVFWEjSIA9cI7LY6JS8IRE019Sb1iAZvNdyq
ijUVsZkQB/Tp6JvIm08U27J1Oe0I5Kzn3KnKhUm68tnI1+O9b+D4IZUOB3S5VPWoNVJVExl+Z6gs
CiW00C1WLd1QdMWZuYEILzq/0QCONiUWh9O04GcgukaOVVubyvyadM9z4tWy4r1OWWzxlCWyWNoA
V5UQbD3kOOHBoKyHf+rMimRyVw1iPfDHRPkJP0DyNeieRtxs+jv/7YLW0qKl6bxKrCK+xnaj0Bbc
f2gFZULtNB8yTSLY0RVBUTCTXIO8tBH8GFLXYWFVQ/OMZ3MrgyP/FIkLb5cbA760zgy46up+qgcB
tIGDTZC4qdFIHJSxWcnrqpMtVVs1qegD1nN/619l639HDf5NIKHRdcOzzZpjNvf6rJcIuWY3Gzac
1pqkJCsB9U053UfzT2O4SQgI2uQrSosqpnbAu9XrIBUw/O36hZN4exGA2KT1Lwo2ZQJYOQxFLTUa
0PJ8gTyWNE81WZXcn+FHHVDwfQaJZ7+alpze9U2CuT8zSk/a2U0Sy4AQCDLCTg4sF7rQOqDtGqZt
raHHJVnN8xvXAayz1svxs7Tn5GEUgCEFAyEpPmZ51xWnhTVhs5u/a3L2PczJ5uthjLH7J9oKNRe+
lgqmUTpqgcLJUyg8zqaYlPZiDHiFi/yPWdqFhZcDQOrM3JNsLGthGKcjv4EGkSYftHbyQhEtYdWf
RH+XNLdW830CYQju2UBufyp3VbtOyVoadmAfy+vHSRjNLjpKs6fKD3pcL3i868uJrtN/P5BZpyEC
0qXl8bpJRumtMrjIi/vI5wqRLJzGq6IaOxXMCmgQROGAvZ6OIfprg2cN2g2C2KFqnFYupx41JP5n
W0JIiSnIN01ticGOaw+J8NRkzwI0AMP3hT0hXrlhhfJV0bQhLiqklC/3qBKTSpdCYToaUPuYnCKv
0JYnp/KHMevELZT6u0MW5qFR6sDhhcnnQBVjot/zY8z0fOGddn3z0G+haXdsEzxeGE+ZGNxUJC0I
9bK0wGorhQwKVzVb8AW3TuW5FcYjIp+dxVKGEStvyegN0JMVTF7Co/2DG98WZvfWzjqzxdYs1aSR
cg48IceU23L5u55/k+CP+kcstrFkhShcRukq2ZfTszjvwUqvLAz1RgCCGUULioB4Fj0FbDQ94H+q
rSJOR51/z/SHjq/NshicMlmhK2VMfE0FK7QQP/RpZzflu9p9zJB/IsWaR+Cho9wSfYNDWs1defK7
ChVeciCFl7bKXueCVauPVsU9tl0NwRBhM8ojZCbuz+BVkgOXJyI25BwAjAVLOfMIqmZDSRWRAwkp
wBqyXZV14ugAfAMpXHUJoBIzpI3I3CxMnHjzWJzZpf//zHVPddipcqpOxxbKB8Fgx8jdK5VkycGj
llmpDE5/7lWovHDY4RU/htB7BlweWsCjYkfqW56WoChGLwKOb+EvEXZd5zPorKAVDXkFpJ+upN0y
HQeQDODda2SoUMR/s2qvZHaGpG6yhkypNnJmswlAuHt/McRbFwilDkVaD83Z+ITLWck4eVSSEKuh
RIObqADkqLqvBrNZ6RABAAF7GGYgjASJs9+g2VfYVdUxaW0BtBMEdeucSL4WuoX6OJfIoi6GlDc+
D5laGey5NGGLfP7l5w3qWAB5i7xpM+1RpTCr+CBG1oSScTpAjmI+hmAGnLfK+v603NijUDxEuRIA
FDgtNl2baXWR6S03HAn/0gqlR1SvLWt3KnJHGheWgDqny6gZnQUgpUDKEU2l6Cm9HKJh5PoYypAk
kCdQYkfmML4g/ayK20H3ASeUD/eHdit8xOuF4lVRvkC8zNzdg8wVEKSVhiNoDcvnaQpFp4JdF7sE
rBvIHEkY/lOMxXwWw1HbZEWxFEDf8Nc6GDdBW4uPgFYtM+RKzjKxiY3heNBB6d/3ssmXXsn9zQg0
qpakdH6VYdkJVkEPARUG2k7Cokoz1E+Qt1ZBP6zOxZ7ICnfItA7UKXUaoloIpdDN1GPHSxXNQ3SQ
LCvQwVHMRu/EMxG3HNHrb06VZmsO+hxZT4AGey3RrR6RuN/H+ikVI8nWRIBBiZaqqyGooA4AakQb
VaPOkRr9A6oTlcf1keByYxYjDdLJZo8UsCvzs1KbbS/B3yhSTf7d2YJkFp0AIJxCY5HMHO8p4usw
ztPxOGTFqyJ2TzL3qY1PQ71vpdPCxrrhYHW8iikBN5I9Vxsr0zuA0qJyPMqBY8jrpAzWBrKQRYSO
2fFnyEq7zfPXuR2tXOPMmWTmwgdc512QmESLPkIyHCM0hFyepGroQ6JByPpYy24A7HAPDV8R92OF
VrKR+A1ZF/Em54CFkL/4/rns0SxVq2CEfiuScOGlcGuLQ68buSYFdIKAFV1+i1IQZZCVCrDA4E/d
f83GA7QFGtXUyn1ZLAz8lgdBmR3vMhn9HihGXtqaNRRwo6Ifj2KXfBIQeaWaagokflC/Bq6CDKvV
i0vQrZuLfWaTmWtQE4kV+vtBdB1wX5DfSgKvrHCFhpsyaz2OAGzbT24MMYagILYIre+Fxb4Rh2HA
mGLsa7AZ/OZaz65zUnVdnwkd9CYh1Jis636rZLu0f+B3QufE4K2FcFRT+UICF0rsYkeWWihurvDZ
BzBHq+nzWp7pbkNzj6NkuTkphRs8gl/N6+N0rxXyQui5NGL6QWcjxhWuJomKZU5mYT8J7brOja3S
q0v9XLfu3POZZaJpDviJ0kgwszPXroQUNNs1Ll51HQM5VWhoGpyJqQ+Rmyhmrnj3l/X2pIJeAbcv
UlUsmw4XNDo3tBijlr/X/KpLnwvN5OaDBJD6QkB4K+QCGx8SGRK1hhfK5XzGUQh0PN+Mx7H4HuOd
GmlWQHW30YOyzVqzDNyfsvu5P75bWQtKAQjZD4yP9pNfGh3KruC7AecGTDSzPjqSq8heBvGo3uIg
i6Gs9L5bg7A3+r5v+DfHfXULnhlmrv2qNvSsVEacF7IWokMcTCfCpybtJG3gmiK1gj5IYvIxaDNC
P0Pf6QiUmr4yEG+N0K4kcbVO5GNUP9b8swg10kn0gJ2bAuRZRKh7yyt9eLn/zTf9+dknM2FCW4/d
1JeYK3VAflRHV1Q4rjpuqax9a2pQlaDdpmhKpwrzl2sSTWPZE6lFssDYKW7kgNtAasG49hIoHhoX
M8hkhDgA+VP22Z6M5siBUBXIPrM0gkeR2+Gtp5Y79M5smr3aP07EG6XVhJfg/dm4cTTQl48iBhw8
ONlYSja0pkVCxdHZ8HKymYInRVrXMVRt5IdaWSKPv20MwEXAgnCB8YyvCWIypVyu4ByiBblYhRK0
zyDtln7x0PAohiUyiwVzvzHrmWtLJkWpSM0joZq1Vs2rzlx8hJvQU9DanEFW8v5M3spkUoqD/x0d
GyjIldSlxSDjwkyeA0h/iVrrQSZ1XQDM0Mid3XYPEOLTurWOzRZMPOD1KHNqzUMTNBsx7nZQUF1Y
3VthOb4J6rqoLwP0wBYylGIQoe2Nb1L58tHQggoZ1QziuEMnapYODnIUJhUIgYbaBkBBMAcrQHUu
BC03nj14gWCH/YIgeLbdGWjZ3ogkrHpVP0XigbfGAPKTIST1xIUH1i0/eGGKuT2TeiqNRlKxwWrt
oS5W3VtNmYjidstzm/irUewE6Gv0WixVlqnTYPwgfWUhbUwvTHj/y8MupUHQNAJEOsBCoZucMcqm
MSVLJJHMhgYvFYrKOsQXUJTSEQozVsBPpXVGNIpb7aHACYpMRCTjW1nZaAa/v5kZJ3lliXFek0BQ
x5QGETRYDxCQWQ+ZHSyC0K6MKGgGpE0ftEkOZSTmqpxJ2PCpiBZ2UXzK583QUKADryyUaW9YoQbw
KIJ8OhKGjNPB7tNTPlKirfCmTh8g/JdrsPof/nG+8J4HhgIdhhLiR7D/XK5/OclqAjqZaCtpUDXw
YkvQ/GwJJMEcJHCDgvgCnckCrYOhLsWMRIdgco39HG8rWxZ3hejU3Eqfv1thIXfAbGbYkSGng7cd
ZFloKZaxM0ZznlVhHW2NedvztrDELMKEnPT3wZtClQ90/A0Qx8vJkjKoMEhaFG+TzplV9NshIltw
fLdMoE0BvUwQdzOAFLg0IdQB2jvjNt4CWQTqxNldqpHcmCNwDqPbjdbIKer50oAhxFWEOlS8LQYP
fZnTv681ULN46EGoj0q6sGcjy4y0b+Yu3qICPKUfx0K36/Y4/SN9Il0KeBMRdz+AKnhVMsPoZD0j
OlclW8DC5HDH6x+L7MU3loIiFrASuARUPOOZmZoSQ8qkMtm2qNZyLzX6VvWFesD1wUBcL9OuH3Qe
IpBhvFWZDGXRgqxkO+nrYtiM0yYDw9c+6dz7p/zmUJA0lABWhU9hZ0sVhz6bmjzZamaKPI7R92h+
WMitLNlgxtLxcqKqLWxIwUYfPwQAV6p/P9+SBCE6KlgqUPjK5YqUaZxOGsJygAbcWDN1fuGtd2sI
57/PPAok1K9xOPD7fbOf0eWr2iO3lJ24ZUOmaVRgb3AnGoyNPEgTnkvHZBvx++kg5Daeyv++2Mj2
8CLFMqGnioklWoMEVZI06VbeCIFV/PlH+tXfowcWcSQPUVTExcHcfs3AlZ0SGsm2yB+a+KGNnH/+
fnDloloJdDfCUrZPK5hHvQ6TAN8/n7pVphyT030DbBsUHQE+W4N/oh4dYAlmH015NIZKnW1Ts4fa
W+N9V601i0DWmfOzVoF4z/4JPhaMXl3nMItyOMBBSH9R735pNCvCKJ01DWWmN3kz7jioGMen8JTu
5Mdkz20aiEO3n/PhvtUbRkHRgUQv4INAWrM0HVXe4jQVEvFBzZg7JHA6L1kiH7na0SiV4CIBEhSQ
Giwbsx/ypC0Ae+6JP274p/lvsLCd2cQEIh8gWpCYAD8h7dT85Sw4ew2NTQ9UZTEQX95ob/XLFFNW
J0g3o1utXC+pkVwPBgl4zBbNRSBTycJKSVjraqJCmSgo9yP3A7rFRc5MutBnITfGgzIlfpt2N8EA
68W6HljaNIzBMMJZVIUYWW+oH+2BGFCf7q/+kiXmkpTTPhbmAZYSbvONKnwoWcrsVJx338xVSEEH
BJpfGf0luGHYEsrIFx1qiQbxwUa2ahYO6/UOvvxxZgy5LLYh0fHjHbdJy0MV7QhIJgbn/hCuLmI6
BISmtLNIoJWBy8Mphlw0VXFA/KJZBaCb5XxwDSSI60f3vqFbw0G8grKmADoidDFdGiqMqKvrqOL9
uHCUAdR0flI4Rfpy3wqTAv/dYrjs8XJAwgIlHuZIhkYqAeje8H64yoQ9Cqbq7A5OwNmFt9hXe2tE
BpqVkdHBhgYM8HJEEIPNUMzgeR8KxDPkHXkr6AEvWbia2YQAHRIIJ9EsQsnHZJmNvfm5bY1JDQa/
/BjWmX0g3uy+Qyvz/f7MXY8GvFn0HYweTcr8zVyeUYUEm6Tmo/9HXj9Kj/d//HqXIWOFuBsNPXjX
wdFcTlVRJYVSltPoj5MDvg50LE2KNyvOsBSEXx98agitG/RRj0ZTpgQSZHqQ4yE8+jFwEFb5hYtm
jfL0/dFcbzIYAYcE6Ct/bwAmkinknFRlBCPZGrLEqqU/tEDaQw63XYgsb6z9pSXqtM9ugL7N1FzT
yehLb7nXfwfvuSX9yKtYN9sldlUm249tdmmK7o8zU5lIOjwIYCp5bB4l3uSc3s1t1YUEbWFq9v0Z
vLHZLmaQ2WwEfq3SJhibrfwgJ/b4MC6RxbCw6KsBMWFHAtmzQGvo3D1Ej0Nndp/Da29HG97t1yCQ
6l/vD+nGbX05gXTXnE0gemmbtixgr3Ob2AXboid5/Bb8MWug+gOysAfZdkB2eCxPZDz0nRHzwuij
da2OrXyF5BIqbMQXIV+8gbMDzM3TXd60tcGJ/iztTLrHL+9yjJa+EIFZ+EV2XY7WSPI85jicgdAn
kl1+d6U9lTDlDqNroEd6rnHKI2eGvMTq/kRfByqXlpl11TgRtbwUluXU0RMvUjydzEuze3OD4p4C
rhcYb3DjXA6vyvsw6QYR3rBYyx6edj4ohVQreQCZvdqbJVRoebRbPsmNdX90v3kOdmIBKf4PEQUS
IcwNlohx1DUQhfeTraKu9MhyMz/aozq94nbSk/psjmvJu2/zltNElgrBOdCQFJ53OVgNWcO6N7LJ
D05gtFp1prGfNtGSa2YJPX93LLAttG0JOBcg1y7NiNWYF0SEmWyrOuUqdFrIaO7rnbIxrGY1bKaN
9hh/Elf1wgdpfX+It9bz3Daznlpe6AohxeSr3gB6bMi5bdTTfRPXjyt4UCRmAHiHYAIy+IyNPANM
T25ho7EFk6z0dex1q9TTrMqTD1AFdfWF0IDemldb5cwgcw/lfCpPXQWDowUui4UjIN6csrNfZ3bF
1ARzMA34de7ZrQ/VsXXCj9Ik68HU12QVb2o73ajrej152Up8S/bae7Cf/fZx6WK65WmQ8qLsMCjV
IKF+uW10lbSVREdpuPGpe5Y3upOuhlW8bfbtuv/XmtB/dumZOca9SImalmVRTX77066M5w57VXJj
R/Cr1fg4vkX77OM5f14iaGNRiazZ39vl7PaYCWXP1MrJH2qwTNm6V63V2jQLW7dVW9i0z7KJHoP0
EaJWlvQ0bISN/n/wq7+tdkCEIX3CcpREBLFO2XaTXxNPHyzEzDPvLBwRegSudixt5/sfG8zklnE1
JLMOG/kTGH6KdwXqXMWuGA4QMv5WeRPauPGSkCOLzP6fqf2vUeZiVrVQFbKuhVHVhC7PJ9nOH7rX
rDgTYLcd/4XbQ/1KVhvpHbcmV5nl0l15f9R40F/uYLnrp9RoG3zA/ABg5aa11L9osG1HRMEmcOEf
fbVwaOjZ/P/P8zUSqG0GPgb3KrIfjs55cey03YLzuRnvYEsCrqhp2JtX+hRBPbZBW09++gIOlzUg
VutqFawqq/FSd2Hf0DN+NR5cUcCPIwd61UkHWaeIVwGu90ES/iAN6DcxpbdxT16N0FS32mb8q/ZW
8EW548wiXLqSb3qgM+vUU56dzTBA3QBdLriSc0sDveEP5f5fh9+paIqZpT/Xf9GvtQQ9ZZtE/7Nt
z6wy27aMkTElwoD5DRwIMQlwRbW1HvzGHxMTIORita1yOz4aC1fl7Xvsv4bZyLLnjDgC7mfy+adg
R2nyNMewKme0dbO2p01jLjFH34w/zgwyNw28HtCP2QgtQrdLLWMfuPoKZMH1QoT+/0j7rh3JjWXb
HzoE6M0rbRm29/1CdE/P0HvPr78r6+BuFbN4KjHakDSQIKCC6SIjI9ZaQSaM3kQKaaYCrWz0baG1
6MdmRHpLENGRKTV19H8qHK5y1Hpfo15TWugNdX3Tbt3OKDgAu44UIZ6K1K5JqlbohRLmQMO2CoYn
3Trg5z9OXYpTpCRgPOLH0x3UQ985xnt9Mwo9/33KUZO4GD0H8fviTW4+THeTDWxS/ZB8CQ/hc2f9
wX+wzvjGAxTNUDU0CoCcIZAtVPhUK3IF9K4kHvvCm1u39qLX9sNYzBgCsD/qN3N9th6IK4Pk2J8d
667jhV4MYBBPRTPMHeGbS83sS31CN27pK7wPJZtI4LPGueFNoCMPWKoCsTuU8KgwWK5STWgGTTyO
wf0ASNFdeqP6g+yieYhwq3jGa3/fsLTAN7Y+oHSo24KyB7k5kTphUlNGetdwwlFoD/MrmhkQtMOb
6qvdIW696/t+I2lBivfAUBkoIQI7T+3NpVEVY8H/P/bonPA0zK7AW4O0H4cdaAt5ZTfJ31+w2DNI
LZOea5DkpnHkAyeofVfpynEK7fAR0gdgOlUQpwnNbjbr3Go+/0BJ5vowL4/3SZgE+hwQdSMiquvd
o8Tx3I/5rB95GbpprzNLLfXSKcpAD2CfIM+ExxI9pqkfG5nreP04cYsZ/AwP/Z20eF0FnCAjGXO5
OWDplJLHex4iC9SGLPJUyaFgBJZB+REU0BGy+tDOZscq0MlA+evIBPUY5BfhGIFwAml9PW2oMSxN
J7YIp+PHSj2ABKckrMiExFNrR4+UBA7XSTGbQDvXNsSRB8AfmQfcJ42/QL9R2kWZ6aXPfGSy2rNu
LBPI1Kg2ngqDMt1bW6h6tY4a2GoEG5TtyUVBTf6p8QRUGQ+yjWU6t0RXtMJpHNN2gCXF1IGx9nrN
ue0Wq/8ZMwb+5uJygYwAKZ+C3w6oAQq26/mb+0IYanAZ/JjfR7ETgrSvv//l6aFMkNN15nu52uCL
dJwjXz0UbvN4/ccvvx91ZhKS4tkI8BrdwiiKuhIP1zj2jcivFM1UW69eGIeG3N6rPabLKKMCHn3K
m1wgbgQ0zh65Piv9HJhkAPPex7ZBkzDGadmyAlUO9KhF1IJAm+yJs2kS0qAV0qYs/dZEY6SMN6No
pw3769NF/PF6KCcQnCSBG4PUDP3AVoOA8HuT3DcmN+RvZgv9GtCQmmcBrWk7KDRBOIy8/MijAe3m
1oMZJaUfZ0hA+6Stzw6R+wS9zcYcmW9p+vwDoAYqNJA4WB7S/oLyMYtaV5zIBbmvaraMLjcWd9c7
yExC2jm61w/DXnosgVQezDZzq/J2Sc2aBdi4uATpb6DOUCW1TdyEXO539vvoRFbqmP17d8sa62kv
ny8ebYe6huKm47i8M3K/dnpHcAe/28uO8Gy45SHHX+lDfFiOw7Hbac49ivwu56k7KPkfwG+8+7PL
nyBubuq7wUMPHSd3Y5eV6ac77KHYc5IpAj4N8BsFza+oVVe72qgLHW1DH6Grvb8LoZTwqpbW78YU
rMLUTXTqdkSkr94+QquxUls0FauCch0a8uHfU9uwAydwrm952muThpRQYEMdEqBM8B3pWav1tgj4
sfTHB6071FaFlnGRFbynEcNpX+75tSFqz+tiXSTaDENofin3Nld5g+oqzzwrbUxfDqcBneYXcjOk
k8F6lpO+4eRAn0p/1qwQyeLBhUg1etuAx+ZMf6s8gTXFqFTIvSCExWOKlqPMQ2PggtGA87uNj9A/
BzXjJb3vn9BPd2G9RLZmkIgkgczFI37VqYPEL3IVSBx098fDHXowmOQfCG2Y76Xpiui2cKi+4nfW
U/Ei+UlGiL0BZiI6IcsIKtfzKaSGqjZaXPvEWLjr9uEu3DX7EUcsbE20GNhXe/0QHrt9uoO8BxRv
bsLM5+3JGf2IBfk7sePXhxzsSNBEwGjDOUIKff01Rqh1MqdWtX/UyAy8dv5gK2hQXu4U/PfnN9LN
ZmSHENX9379S6/dgLdZsCw7aw1uKBUioNTkzzhNajDNWiL6jMFVg2akC1gj4AYCK1h+XaKNYDcPS
Ai1oih4qUDmUxxjH6OK8orsVCgYQLQfUAhA4ansHcttPEL+P/AisDMUBX0Uz3MCVs8+QJRR8sd8o
U+RTzq7cUuzzHjmECDBRMwT19T38CYaD/pcSf6RjFzqbwCUCRo0EGo2xHNqu0RROiPxSs8vWxTP+
RuPuOUb8QNzLauPACjCciOt11Fsxc+vB6FgbMWuX2I/NwGZ1iry846hfp1YeUX5UqAP59cZc3tBR
bvdLdzNHNXfXvTVNEjhNFvikwEKRKx1Hcj2MRZRrpQoB3Y3uORw5GXoiT9lxthHbCWg/ag4sYvLp
GUJPHA4aJNGIsitQi2uLaVO0Td3ysS8+qOBQHnkoRb+EDkBLTnrMP5UH2c1MMPC+tEMSmvs6cVn0
uwuPjslFD3fSZJio612ApYJUUIPEiH20NuDggkJn8fV7SGdl1vXZvciPk62IXuyoeeDuIOnc9Vg5
3cjaCUk/f3amJ/m1eNBRhOsfw4fxUd3LrrZbvMxO/eGhgTj9N1OU6qL0QdunVjeGUpTBSbAPyRQ8
B23l13Q/2ZCBeECiIv4UvOVoOJwDwtEQ3KKyfCz22Y5Vvds69thb0EshlBD4s/UkGPGIqnWaJP58
iHfJUy9i0plVZTISelehJRtUU8mLHn+sjZRV2ARtgx7BM+nVmD6UiV08Je9LZ47eeN+EbnwHWfaP
8on74D5GVvx9kbE/TbTKIw0EgfFL+S9N7EESUQBUVh+mfYxuJK/o4FS/B/eBWRfvP9e31eb+Jdl6
zCZiBVr1W2tFFO2MAZDiL23Xv6RWeQc0eXtkBZibXog03/r/hqirWhV7roSGR4JI+88kW8+B3fvL
7XA7slz2xUVHzgmgZcDcQ+0LTU3Xq1dwyxhUBMDsTt+SB1Dh9/UZo5+tp+X55/d1ancMwgRkc44Z
k9zUP6iMkHf7mJ39PHUXlEWcoFyDzx/c2Qm+OldGBL5vX7l3A+XG8IAUCR6Y86/gQ/uUBRMPQTdT
TLH2ro/yorxwGiaqmQTIjsiBHiaXRNiFZL0WOzx8aLvZUo7dW2xBWOQhfqodlu7D9rY/M0htEIVr
BkPS58S3F9FEW878QfaWyq59LbWU6r5hthkm997FMT8zSN2LIM8lvBxihFA4cOYHww0Prf+zWHjx
Ou0+YPjvzYN2Zo16YpSSOuD0naxVvmjJwAIMfxTrz/Vl29z8Z1aoC1Hq0YtVb6bEz3f6PXp4HFkv
2Yt6F70vKA8MofGiiCRY6L9Q1jD7G9RLncpJbAn1xM7r7cmbH1MWK+GUDLi2WNSpXvICXdMi7A7Z
QwuE9BOtc+3Wbs0UoXN6MBwQgOvn2Y7sN87jd9IHBJm9cscfEQjsIAhkBtbsspKKmx8FGVoQJUDo
IiCrtatBYFLJaQymgeYOHC4H4ObRdWr4ybzMn57CY+EbiD9awGZav/K6P+V76+XPktM5/b63q9vw
V+WxApLNKOz8o8hGPIuMpUCMw2zCR3F3jQuxGLu1OvQRjr7Ie112r++3i+oM2Q5n1mjl31mMK6Af
A+KuZCu2Yjz8fhVmjpRB5s0mZ183R8tgn0LMc3OUd1zEGWuRY3C9U9jjbnr/EdwIGyG6G7+kO97p
vpe3xskPiifsgrsKzjG5gcK0aI670OtedILP8nK8yBjftRXBn38X5bziDI1TAh7fZfM33B23ly1p
L4HEhE5MAOM8x7sUBR1pV3xxjnBQocFkag+RA8zRb+h6tgiinsNfksXf8z5AiLesIsWmMz//PMrV
tUuucGWKVZLwEH2tyd+a9bEgLD/8ThlrxNqANJlWD6uslhMY4w9Q5DIlz30XTNlMnC9mpLbl7s7H
RTmjnuMTOdXJ7oMriO44c0CeLHJnN7Qn5KgkM/Fe/1xf6k0HeG6TOvTo3J4Y7QybxlOK5/3sSLve
yT20uLY4a3CAx3kvDhVrUklUQfu/c6vUqe7RuDQaF2ww3osfl11vxQ+ynbu13X1eH9/WPXVmiIbm
Q8I9UPkewxsdxQenxTS8xBnN6OG6mY0oikjmkzIgwGKIPddeSgBOQxPKMfbl0e7UrzT4DliHcuOt
AK4HEZvBYwHqAeTMnjlCIWpajsvk2Bc6i49uIAKF+oILreXrI9l4LaC4CMi8hjeoDHzE2oxatuJY
dyqe18IeoC/eqqFKsqDwzuxgy7JEzRknq7PUoiGvj7aLQvjShCaa2STO3B0LRvS3OXVnY6LcmY5m
BmUv6CdLaeG08UEvrCB9Gf+yYw7x56AYEk1eqOghhUdd6xDWGmNVSIESNG7S9Hcj/i3562QAVF8I
XUlIENBvuaat525Q69hPpcnCjLEtbLh+FH5QrAeLDTRyCodzfS9tzDuaPABVgTQqMnUnNPnZlpVC
o8szCXuJ4+x4cZRjPTznkh2xfPSG3zy3Q7/6ePAVlLHXYh9asyMaZAV2EBxqVu2dZYXar62mVfkc
YRflJh/cv6faayAxLt5tEyeaJxb4oihWR1qUDhmOBOi2E3qA+Ebq1CyOwoavIusBwAJRr8Ipp044
aIVz1sRwiZXVVvftx8hifG5bAIYdJQGks2nuZaTX6VJBjBkN4Ee7igabCxkpxq33NwYBWheU5UQJ
bG5qEH2mJSWPpIZ6yA0nQ1NUxQrk276HfAe3l1j4mc1TcWaOLNzZTi6XRDciDYma6N7sGaz0zUU/
+23KaYAz24kB2AV+ieyXfNcclo/rx5BlgLpsi0ySINuNuQqyA9i3+uTF7Q0vvvxXVmgqZ1/2vJBL
GEbw0t/q9/HzxAAIbNwX50tOeab/0bihzGpkyxAsC7GJZtx6uIu+x84xktfrQ9n0W/+siEHfF1ok
iUsOS0LmAvTZ6w5cLSRieVbaf/OggNcNPA+KgmDbrrdVy4VFWUCj2Jd5L9MRXKKNQs3KwWzOG151
CE6gn34BwzLqIMjLEgm4NneS2EGVrkQjr9yaI6diZSE2z8mZLWpA8TiMCdfDFuBQALRFjGO/NV8i
WI+A5OGBCrrder4SpSVljRJc+OUnCZ8nVnFha6qQjRZAGUR7aizI+vcjQc8rjSdh3EufQnvX1H/4
jyC5S1lZvY2wFNJW/xii7pJpkBQotMy4x/80HzCVTubjwjlqYLMS7VtThniOVGkh2XwBcNTjlkyl
EPt3zVO/HxkguMtfJxLsWBIFPAngpKn1XoA2basE2cP8Vc1QzTYl0bt+FskvrF8KhE0PSNBJ+v4i
huBycVSXpU38xHgRlJsUfCSHCd7YGgYRiUDQgxz1RXejMpT0oCW5swLZwMwr0MeDtXUvqHMIg0BG
VfVTaRdAROrRqmbVWDdtl/jp629g8Q+NrfjfwUfkVq/GoXa5g3qfP2nPoX19/jYSkWu75MieXV11
PQuzAtkTP3wNwX2WLVk2IbvH7yvxgDYCyG0VLFWdjUclbJJ6BlB3RLCJzPeZTbXphiUXMNbS5Erz
blC9yJbv65eJNwfV7B5rHb1IoFVujm/z9/Xxbu0XWIWOGShlYGRTw0VXriVKehHv2TuMsriTCoeF
VLt0ciAoITRGcRx6MljR9ehq8HBTrotTX3sTkM3++7IzqqYQcCKdg0nZhvINilpCtiLGz/d/JNRr
JnMeTXTyQR7y+kxtbfpzO9Qtx7daGs96lPqi88GbjPzwRo4GGjvoNo17h+hR0e36mlCt1FiaiKyI
CVwiUiaW8SY8a2/pb/5X/iNoNvj+7d92pscLDGax/rCNJYIu1Xpt9CGRa06WUn9GudbXvkPBFX8N
X7zZoxNFa16fwcs4AcbQTxGiv+hid8H7budWKaqmx0Ywv5H/tg4Zw/ltz+KZBWqN5r7pQYaDhfwV
DPb8odstVrWTnJ8IfR04W0dm6PqQLm/A9ZCovZ2FvTJPZEgjcuC6XewhUgbZTcbEnboo0l79fOYo
BwHl2jxIWpiZCG1RAbYFoglebIafcA+m2/qH0Y7tt9BBbwGkXet9eDc4L78XJiZr6xCg5RCor4iP
UGejxjs3eWHgJs58oX2YqoOs742WkYLaMAExNkhaARSMdp8XRNd2ybK6HAHUcZQ30GpZjWA3diG0
DcCjhaAgJPRPrIozZwvv3ldxOWUAznro7z3s6uEGZ0tkKcNsjgPcBcQLhEpLA5yj0OD4rFczfxQ8
pb0ZE0djyUGwTFCuL9QzfWoSmJgapy0OMMGxMnUb+VwRoR3osgRADWQXZWNJ1Y7LegREgaccAzdx
oeEPOOC8+3lh3YPSxmW0skXd+XHYF1xNbEH22/ilAwp5DG8Hn39ZXAUJ1uz4Lew6GxpFTuz2dv+U
WNmutsuX3its6Ti78q5xBlKGQAnvaXYr5jm8zMOuJ4Pa/oXaVGh3iw98FWzemUC0RddTJNNVs7EC
+62855GMezVMlujUqVsl5QBWM0M29dmmnWK9lNEIANlMuzfr2/4guPpetSRcE6UVWcle2KW3lbvY
2lG1a0u4/WwPzT5CTtqTbFT0bd6W3dIFEv2JL03RzR4EYM+iHViV+FgJCM4Y3GdWDpZMB/3VSGSh
C7GGkBTnef3VlRHMtShHiGuAGt3NLHj31kkWBciI4TKBdied1JjbJuFECa+n6n7COoRWOu5Syeyq
r+tOfmtbQsSPSOKAIYYgbT0MiZvqOUXnDb9K/UjZAwIGNLLOQn5sTRYRagBmHQlxBDRrK+mcp0FY
a6hm+MY3mvVeH8PWr0MumWRZAZ2BW13/upKlgljWPLJYCJCext31X99aCZDogLogImKQnFj/+pDn
wyymNW722U2bL032i9BGys5mEsK2XN65JeoEjgOAwpyIhRBbcx9FJkBd14eytdgyHjZ45aF6gPf/
eihqxvE935epX7VOkDpleNAKbxkYyZktK2D8GqBDQZcMPVrXVtKlDFBXVlK/iRx5ujECy5AfUtG5
PpatyTqzcpH+FqoKQD1YGQdfqD10CxXU++smtvYVktVIKyI7KkLQaT2QBh1wJnRVR7bE0RxWhW8j
ukJ9GcEG+HBAv9FqhFGsqqOa4EjohccDfMKZkuAYrZvMFno5Xh/I1oqgQAB2GngJeNNSA0mgWN7o
Ata9bsx+tAPo0SmHTthft7I1XWjIDtlcvIV4nMT1dEVTWyAxjoOyxKZh9c/Xf30r/oU/hPcAdgzw
J9ojLh0XLMpCNu/iIqJ/129mcwgtcdk1MTr/Pio7Pk8svveUF4Zl4p1oV6+p8MS4pvDKu8Bd8SME
qcMBAzNMYbhFi5X60BSOyh161evedwZjqFtbG7kBAzU3wCEx1PVEQvu07PBySf0O4vaRhzwHS053
a0PgHYYtcWpbQZdC0yomRVct9XXhUH9lwVHIHNbzYdMGUSWEMhmS/wrlN8se7aW6NEes+4l8TX8L
ZEAqs5pRb00VuumogBTisOMKWE+VjLaTSW7gaQk+GpLZdXOjxa/Xl3/joELRE5qEJGOG6gJ1u4wl
L2V9yGH1yw9kMCAboSB3zltZZv+5bmljMBCmgAXkLBC+q2RGzwKhkC/rPC26zAclBLoJ0KSNBsYD
ZGNRSEYBBjS8xy8AoBN4sdw0403c9VbxU3XH0NiFrJL+1jgEIKV1QEyRu6BhEkqC+neYlZmfa8fq
GwLdLPbMhqfBWfzHAPmAs4lSx2qW0TU68yUAdiVzZLVy3ZolAVovYL4Bl3yhSaiqgRDJRnF6eyz9
QSkPRXZA/e3vlxvoatI0WUKFnd67nCYnTbhACxUmgvGBg4nx4bqJ7YH8xwSNYUo1gwt5vYHcakEu
/Hy0lto1WA1otqwgVsVUQc6ccK7Xy1ENnV4qmZT5soOaUopUuWTFGmMoW5uKyGeDTYfpgvrd2kgm
lE0XgkzgL9i8w2vLI4fDyGBvVBKRizWgAQ5yKCIUmuoThVosykWWkQgvCA8zoH8PyosqmjMwYLPd
jIzAlXwzdbFAt5Mkm/ECBb+EujHrWS6iXseYhnf1T/ZUIPTeQcevbd7+xZVCtAKRfYOOI4gflKVp
bKrBCIscBbOgtr4b3b6+0bZW5/z3qRNZFQOnN3mW+7x27EsfYWU4MKKxLRMqSBjw8+BUKnSqtYsV
Ba3QMASu97TyAKnLYfrrmhKW/cwE2ejnfqWWknDi85xkgJBwyOIbbWKEYqxRULeJmkWB0egwgVEg
/sYo5PLfjALvIQBPcGXxdHKmymI1UbQa7FP+E6MAuOXfjULX0BYJFR8wkKmHRBYgizbnSk78Siem
JnyXxsqVbd27mgzkMG4pOBe6SBIXi6G1nHSywYmmXJvRk/48RDcjS6xoqy6CNzByQKRQAHkkyoGN
opLJ2HAw9Qcqe4vfihDUvYfK8RyY2afKkgkna0wdezzARAKIQNgClO16m0HVry4jQTrxTRruWO/R
UuV3lTCcy6m8QZsBKw6CeiCho8BIbTUhySoxzAHuqB3ZG3xuB34cWmnuq/vSGr0igRYV6Esk92Tm
4O2lzsfLW2NJh5fBUXbhPVLyAJfuNa+wUqSA0n1qv6JAZCVeth9+X3cfW1Ui8Kr+8600bCcY07CQ
e2RTxAftXYvNfjHbT0g4pi/63fAVvHdf020NSckHuEeG6a3VwMqjCaUGDQ8oo6xXQ63iUOAE1C3L
xRqh72TikmxvQjNGm9Xn7o8x2cJnYs6hOT+3z7p13frGDYDLDA8mCHhA9ZqGx6DIr+i9GKa+Idp6
5y5fXWaGgxX/0mGPcb1tHCjCJ0Oak7RPEehsZ5uOSx52QGVMiiNOD1HtSF9l5Pe62bNqL1tzem6K
8g+JKqZVAil8EBDKV8HPnioEmqyF23iWrcZDnVq5jJYUbBhg1EX7sx/NKkfdJVnQqBaAPiasc2uL
gjKC4gCeoHg70T2JxjCuZkVB9FGpj7EZW6WdPqd73gzuSr+yBlc5cFBFZ8EQNmZyZZU6xMs0JVzO
w+qMVKhm/tY8FmJu40aC6h5PegqAaHjZh4hT0zFM8CSoJLP9GGqrS5zrm3zTAhq9EkwsynE0jrSv
K/RTrfDahPjyUBIRnurvnzWIo/6xQJ1hXarCFgRlvGdn69vo3OCYs7Y0axDUlg6Wvu7DCIMIxA80
Em2Gr+VfrcTZKKgNPSxzEeUNTCwVaI+K4Ri76wuxtZmAFRUJ45eIkVIVUbWaI2OO8VoOgRjtKzOo
b9JgP+oPP9ftkGiSunlkkodFYRziY2h3u3apeqAYpTaJyAAKtgYpNen1+u9v0FOgD0OwqXg6gdqn
UzdoFSxlWYk61vsG+i0+v9NvJLtzleOwE23lIQXtSX2Kb7q75RtpbRsoB3DROS900bIG2HLNQwu5
yrv+UVsJqvOPoi8SFAu6oJWxCbm7fMehZpEfAld4C3a8L/qJ1+/jp+sWNxy6DA434MV404MET23J
nMCPuQizMA1PYm3FpYPzle7CfdU9Xre0tXHwbgChmnCBZDpZidxo100q0LvRXt8rKKdYzQOzgdjW
rjk3Qk7gWfS9RANiM1WJfZfF3z7Ji9Eb8vynqcC+rwBwqMhPz05m52Z6lLwE7JRP2e58/nf7UNwv
R+FdchPQW3ILJRdwO4TppQM6XGA4ww2ij4hWXP/MJXU4DL6BszXwLQYUE47RT2Qp7wpqjxMuy8wJ
DpIvuHmOThsQcuiOk4dO3Om9fMw/Jqe8C37ld91t6qLf5YuBUIHxjDsF1dcmimy5szUYooUPohAL
jd3rIM+JXeWESNw5MxS+Q1M/VB9GZwKeaFjzPt5P3O34g4olaAg7bf/f7TnqjGsgRMUL2XM5Ltbs
NbaTffT3lYqzpbjQReX4qosAZIt9CO3dQGn+hjGd13f0hQpqrKA7g8JhqXnHYYmCXj+SSB6sV6qQ
g7FUyEqpiwXd0QUSG6x30Uko7//eDRedPgXIroaDDhs2erKI1h9ofn4kdnorOs/hcXyJa/M3NIFF
N70XjzOkSb30fXjJdqzmclvvs9U6UbtyEfiwqXvwXWS8X0hBV3jtvPSmv+NGE30NGY5866b/54BC
9GU9syOaKUpNBgpBAaL1W89qWM34eToaktSobUIymO5nvuWs6Sn1MkResyla1dOYmfGuqW7H8mZm
PTs3I9izgZ2m+exwi1FTzkKNgZVmZRv4wwcZOdyJHy1UtEfPuC1Uc/SZDePIfF3ZRSei5ZnZWpug
01/AbGMjU/A+7NJ9aAkWC0ewaQYtPgh4B9U6GrCbab1RSQs4GQ38KvSlclNyALBBo/djwHhJbQFH
iCbPf2xRkZomz2PABzgYwU1mL1Co4F3J1334xRgqX6yc0eZRP7NG3MzZBOqzNKlggsFNAfeFx/de
A5VCc6+7W9b0UWeszNSEb8mQ8j/oTe9VEBznXmQeDP3rdraCFsAMoPOG964Ors56MNGA1xXCKCwT
5HMm3ChNZTqheD+NDEObs4byM6RnBJBb6CpEGaPCqk8Au7oaiquTJ4pOIpshKy99StPT2xvpeySI
kCLC44ZanbiPymEm3ffEh8mfd+oh8sab8HN81Eazf8gf0K/cjL9B/1qg4F48zG6JWLR/qnsTjcds
dKExr0/whXQucI8Qg/zng6g4qhsTPQ3JB82W5hpOCjJu6TXHxE1fZDe9kz6Sh4WZRSHLdm0WqAgr
ymZpBLmAUGMjL7n/DuzG4bzFEvxf+T3LQ28t7fkIyf8/OxBa0+Vaw52mvHB/Q8HNZMkbb4hVrCeR
Og5LK0NgdYSJyi5vDWAxbo3W8mU7PYr3zWMNlfEewhGpKxyCj3DfHPo9/8ZYxw1A1modyYk9G2WW
A3qgEgJFtlds2UsPnQnpOtyuLM+5dSOdTSd9L7R5vIhjkCED5gCVLVmsxqenvodXNsfJnZ6NZAiX
RlcLjES6q0EpnvBUC6zqQz6g/UZ5K+8hLXSYPOlJsUZ3tmMvK0zZKb4Td7md7ek28oENh/A3xPi+
o11hMZXONzJJ5zN9etmdfd/Uhur/0mJEa7R4M7E0sIN1O9+Lpu5cX9Ut93c+19ThXIqhzvMKU9E7
yr65x/0PbfOZ4fpYLuAUCZwNKJQ7aeBJ19Gb6ec+3U9maw7OgKX9jQL53rjLGUENa1TUgRyEbq7j
CPY6W3UM4BfJuFhkReJCru0i6kjKfKXHxgAji2Byt8shhY3ri7OhRLU69bRCuzLEAoYBEhYq8Hju
VHd49pQH0VFt5bW649HtwxpuitvptYR763++NJYf3XoxgKigoTaAujnkDddnHlKa9dROBaDyIgqc
aKVc2owhblhQTq2a0fsWoDYaioce0UKXKgA1EZIOGm9+BF6Aphc7tG5+qp5DpN49/UGIHM4w+dqC
6LoSOTx/XwS5tSvM8IOl9r/hfEhLRoFIUoHcQ1+fUmGAPtFHgLWbkOcEnofhRi+VFKFde26AOnGh
xI3CVIJDoQIumn9Bk9IT3vOd5ka/Ot70nkvkjJ3ZV7zoUbEkyayd9DbZp0gP3GWMytxW3Lj6Fuqc
TMvAFcAWpP4N4SS83yyNPS9OEdvjfdemZhuRv68v+FZaCjYheU6KW0QUfb2lyoaT1DQiHBIrcieo
s6DFgYBQ0o0hNGZA46ENzHiOGWa3lhWlVNDnoFLMQ2RwbZUDbHyIUwJuiJGYd4vpU+4YBWHyE5Q/
QMkZssQaJJDFCzC9oo9yrZWAy3TlQ21OgS0kELIvfUL/ZSh6k3WhTKEvOOpTJ+IkZCDXoxnLtqgj
ocr9praRZkuh1vrGdwegphiLteFIiZQYvBA6RAB/QiWy40wOhiZAebhNdkVsin+q+wBJqsjS0ajm
McTivS3e9EeNoVG7yxJ7Yszpho+FViNKAWj4qABnQR2WVEWfxCGYc/+zLC0jN8PEzFhy7xuTubJB
+Ti1QMWtnmADJFRUIXPgUgoLvYx5FjmLZYi6MPh2mPOghCHU2kHoIMRddI4qkShlnGuWIWqzB6Ja
c6MMQ+PsLTw6JFaf42yrC+NMbSwOaWAKgAJAMGj1RY2n4hp1qgUj98M6MYF1LttD39ww87BbZoAP
FoDbg7qIQYeDVShURQLtPL8WbsrxQdJs7HOm5MeWLwQ4UCQqJkRXloaLal2kRLqOyhY8hJjY6hcH
NW60R+JNHQwJCMFxZpF5NSQ2r5+xjSO2skttv7lbgpAP+NRvI5TBkb9SQSFo9yxsz8Y9uzJD9sxZ
CAZJwiyJQgFFr4PLwqls/zYUFMFMRuMJuvxRGlMLjPWc+mAEij4LK3QCBlDeDp/+n5+n6ftlqw5C
kKF8k+3nF9nLf+cHw8qeoLZ81ziHkrNmx9h3FguUugW/WtkV11OWG23WZDnstiaYDvZkEuUh2cwc
FhF64+bAjgOiF8gVpCFobRau4DshTIEdD27awuZIO+i0tUFH1W9ZpjaX6h9TdMktFCMOZwBYXjCl
0s7jRuv6bt5K6gG6ACFD3BrQwqadAtrmtkERoHyrSZbhP1bH9MA52nfpteYvqQbBlt/Jbmxft7px
u6+MUg5PL9B6YNBgtIHo82PHGNOGAyK9bYG5RSJIRSFxvQ8CLRKEKAHiVgMBKp7M7xqnVM7d62O4
tILmDKJEoEWIOzGDayuyGKu9XiBCGQQDSt7oWiolNqvCcLn8SBYT/LMCpUn0HaDuc70RK/Tza0CU
i3/0/CaYGQtx6czw+2iWAX0eAO4vQAmLPJY52pIBCTuYcbiHsxQeW7uz6vH39dm6vOLWhih3NiQc
+gYpYC420+9BtlQfzbPb3szwYPjvDFGLn+Tz1C8dRpSADx/N4LbG9sJyNVtrDyQpSCoaJE0BUV6v
vV6i57iRA3jZOhwk/QSL9Y7bnK4zA2RfnHn/AemEdCJo1Wov2EiyQ0CQZyShT+DdtZvGkpzZoGI1
jteyqZRgozyo5osMsUgQxQ73hlPt0NsgswKzN1unsX4KeALL0i0UOGsH3Zs5xpecjsq1L6E2R1qV
TdKW+JLGF2ezPdbH9Cv6Jf1pJ7AVG6dyB0tBT6RH7kkHp5FVUdmoqK4ngtoyfapHuYDGrsipaNBM
hraxmR8g/pRXFpF540BiLN3cR3CRvFZOY8bYUuAa38Wu4BVfy6v4nX8LjoBsD8tPbh5PDdvMID2a
LrgDfZ5KSc8BGQ0NR1tB0O4LO3WvxbvrZ2bj5iR9ciAQiasEmCgaUUgeW0EbaQCs/+o/8b4rvaoG
hVN4XF6ZuMyts3Nmi6bVl10ix6mon7i/RU3A8Yqw5xVGaXaj5ochYTygSYN5g2ZK6xNUAlW+DEKa
IwHLz2bmR88iVAOG7xBdj0d7YNFfL280Yg6UG1yimET64SPqtVyGBPqbZzs8fWYCv7m+SFsWEHKg
awVKOWivTPmcqsiA9ZaE3J/TQymbDb+P/8WNdm6BcjpdX3SoFYm5H7U3ZeoMjZUH+4Klt7Xh2vAA
xh6TIHgNZgzZH2euLcyUSZE4vEKA/e0bax5udNSFa79gdZ3Y2GggewHtDRvkNUL5N1Gccy4JOLyq
BA/khaQ8DLr9L9iK0soKNRytUlKhXWAlFw5KYSIlJKLNIGt7bUwaeu0B4onlJ2RCykOGk9xERoUk
TJkd+MnkpC8C79Lue8btuTFnwPABYwf6Aozx1KkJ5SXW5apJ/ffO8Mb6tlLfZ1a6fCOmAYYULgD4
LkLxpNxtwVdKJ6oI/mav2jFCv615AtsSp0OFbMtFKwBFGNqlC/AE6NoDXu2QuzWOjX78c/0obs2S
guQGMFPIgiLXst7C0tTkQT2kkEl4BM9qlk2xObCKKlsjUWSwrAAqRtaIltbj0qoR5wA2hHdN/64f
tf6lDn0Q1K8PZcOMAekCQlaBIhpQ/+uhFJkxtFMfIGFc2GgRIUHKy86Nv44y0WqQMJWwNBBLUKmH
GZeJyyI22FWiF6P9cwhVbMHKfl8fyeWjDEaIDCF6rJDsE7Wt8iCb+CSMwCIC1mQhySfuK+Ecok72
LLOSAAxjNHs4b/RSB4A48wOILyzmgnTDaAaZhXxXA3R8yFilS98PUQ5w3/GmQRMUgBbXqySHuYr+
l3Xh21y7+xbS/fWp2/x55OxQOUACHboc658fjBFoTjQNJ4xrCGOBffMvSCUYASFjwLUgzqBfS2r2
/0j7sibHjZzbX8QI7ssrN1ELJdXW1d0vjOquLu77zl9/T8r3G0sphjJsT8+E7XGEwMxEAkgA5wAN
vG0oFIe5dAyZiBiKj8eruLcrmJqHF5kBHD9h5qfsfS9w1RL2anEQzB+sbMz9jb/9bfLvr5xWrOaL
HFVaccB952Qf2cY298Es8ngFK+cgohkTdKkY+kfaAW6lLFybqj2fFIep2wwvnLB7evz7K6tAdwsS
PiDvg/miy3qt2C+lSiAxrvglf//B+PW1rwcIA7TFAEFhVh7lo3IV/EV1l2KPBsVs/yR8jwGmDE1d
XQHyLoizAHq7Q6IbXS/lgNgVhyq0u3ETy8eledN/P96m9YX8JYSg3qnrkADJOwMvWJAqXme48fjS
JQwRj9ZBRFAehFcTIFZyrANBEFLLhexXwACwbgRrIZTZUBJO0saRSBGfYKUMYbcszuO9uvcfyLKQ
swBB2mW8yK3KZmGCOZgG9mriDwKYpIAGAtXTTzl4fSxnbcPI7CxUokAxCDdyK0cay0Wr6qY4LLpX
Jads3y9umjKErOwXms0RXkOxwNtwYZq5uuWNqi61NiIvGg+dKW4DwEASBtJgVQTCBkwYRsYNxI3U
Oua+x/gQ+NvW1AJbRmxqPd6oFQEIePEAQcoI3VE0BpUPp0rvQwPJr2hjJCe13RbBt8ciVs4CIpDx
QkUQsCO6mpX2YlP0YwxPy2/UHCDzj+6NZ1Ekr1jzGyFUzJC1ZVSMZUJSLMOZ+/pvK6BOgS86Iyo4
uO8FE0NFf/EGsEBIjKrO6kkgP4i6HyIsFEJuj1oNUaOfRZyEXfBHYTiXrJFPq1tE8KYo5wDUTFO+
RmLJDZmKPGfKe6ml9pvHm7T+8+SxgXAKMFDqBPqon4xUCBHlwnT4/ct/+3XKNvUYDb1kE5SoRusO
I5+xtvNAxhPyPgExE82tJETdGOVKi9gZ3XLxMX9NWVDvtb1BdRolTpDbA31PKVCRznJQNUhi8KOF
nBSr1XbFquL5heI0ygvgh9SorecVxLKxHJaHyHhrAnPJtwlGY4yexMozruwUma9Hph4C2X03OntK
8N4UpRTzeRcL/lTLTWNk9PasWAsFfQNkAACCfyRLb69BFeaJmhdNiWaU3Szu8p8tyDQZ93llGZiZ
gEZNBP+A9dxZJCVIilJLmoOECFZb3obhreGcxwrLkkFdZyC7xVZK0gZT3iRrUwM9IaQMi3GvVago
YYzdpawE6ggqgmoTTe1maShBciXMZsc6bNbPk0fNlXuTazUOox4/Pzqt1TMis5WEG+IyAxllcNxg
Ji1dFKumMZ9U+OlDM1g6nvYYr/M21KC7Bh9tXPjCP536DLTrJfcOKD9hbqfZWYVBL4Iw0IZDilaH
zB0rd1SsJfQ5leFRybbcZKcxIQFkiPB2GBNKHuPUtkUtOu7BHnHIMlepvZ9zugm8VrJG2YlZ5b47
JUMpBrw28N0IQ8AcTV0WvlDLZGoX6WAojjpabbAZWbblTgtQFQOdLq47zgvqRmnBHMdRL9WFeHAX
wNoe35E7u0V+m4x7ICxhKnThdqv6JcyDYuxEBB9OxdkJ5uqeo2z/9lgK2YTrA8FBqAohStXRgU1Y
gW+lVAkfgJKqUPfhN61yXEw0cgZ/+PFYCL0UCEE2V4D1g+9GIx0xa1eXhdPSvhdLTd+nGNYU2j7X
PHsdi/nkbiXArOO9hMQ+kvuEDOFWSC7J06IkCodhXG39NmDSu8cLFpdsAha/7F2KHwB+BY4Epvgy
IpLOh1ctWnN0RIaETr1z62NtFr/mxt7lJxZ9z11JGaIIRTxe4Aii8dynNExGP0sejyAOiAJTkLdC
CMT4lpfN/GzsBEwG+mg/g8B2g6fij5CeHx8bfVn/ko0UAIwomYxNyVaLIGoFGaDuPre5wGrLw/JU
CqaRbKbRrFmFK/ISvNFE0ErACBHuFe1C9H57fnoQh2KiAQQP+DbwN7WfmbUVqYDHsAKOO/MK9ZBg
8bA+ZARBy0HpY4IkczM2YQzjPR2CnWo9qzI4tzhUolh0b5dSAr0sPOt0HCLYBRDe3C5LTeY2LosW
w2M39bP0nXeSyDQbzX2qf2VIPp9ZDd73h0ZikL/lEZN1dddSZW4TroU8THaJHTdXMPe5eTL+yIzx
GHc9Q2QT4VZBAwRuP+goJajGZMxKy9ECrJ2Ek/pN/1RtYN94r7FC/HmsiXdN1EQYksPEFeI/97D1
UeHDol1IU7P+lJzVXYi64nP+PLwKhxqUqCX40mevZ+kkiUPow0MGBhREoJtEtYDKXmgJGWxAgDhA
haozUCPjOQMwtN1KDgtHsbqf17KomKhakknIOMgaLYMM8m7Nd7z+ATPoLFYGjnZbZDevRVE62Ta8
2HUES9g6CqZuPT4r2u3ix2W4Q6QnMXACKQZqHbPSVYi2eVQJM0tyxIJJYb5iKODUCdEcmQCPY7nV
8LLNekyDQOOunprFZ63b6h/9R4XShB2Vzj/mJcZyCMkhwQkg3Q58+620LO+beRkFLIfwoRyM3uQ3
xUkvPkS7/xxSc2a11t/7sVuBlNWt+KSRh5QIfBWBkObe0JTsSNvHh7TiwjAdgsyPJ48JMgvqdllJ
ope1OqAarqtm7ujFc+pigqH2bfkTphYIVhjiyJlQF+lGHGUsljIUIoWTCb/aftEyb/oZomltdDqM
PEmtId3HidtWdl/vUvex6LvYA+d3vVAqjKrAlJZPBhoSVL+KDiBs/kSrjP7rvwmhHApANUscatjN
qd38TD7SH+hsDZ4fy1gJBRAGwmvBTSIZhRTh7ZFFgJEt+F8OyKiEMZiL/SvfTeYfIElCq3AUTCJk
DcK861eH8t+IpLRkScM5lcc4h/MaXH43OryD6TGdeQZV5XYCG5FiP14k2ahbPcF7R0XbtQZuF7BW
UALl3sg6ri/BlzVbQudo/XGpjmrPaCG/t7V4gCC5jlc6HrgkvUdtpV4KBQZJDIfhtyw+ydZW0Mxw
WzyXgwleb7AtMa7b3Z2+yIMa4k2KugpdjNDzUk1rXRigH1b5B3TCZmlXvb1w5uPtu/eTlCBKEaVe
TsTAgKAys+tvuSVv4z+GA7CaE1tvX7yduoz3w931ogRSUXcYxlE98BDoL7/PkS3sWK7/TiOIAEys
QDUNEcVdBzSvymE71uJwWH6XMbjES9F2GJt25w4pEZRD4Uu8TmpFGg5R/Jy0dtycZdnsvEMwmFVm
Dt/C9wljh5VPzv2PgimrWCl1uGQhBCsn0cDsF0Duotp6H12J95Tdj+YDcFyGyDvnSa2VOq8SoW+e
k+1MI0zky20jsuTvFSYc292zUWwCkaGR5CbdXGjIk5BPRSkRtQ1cutub1kZo/EvCeDyImAG4Vfes
rq57E0UJoNxlJAlcW8vReAimbVVty8mpo6P0Mb6iF+bI79/iE9j7nx7v4uqikJlBtwoe5zJdeKji
QsyzAosKJks0EeI0rHh3TSWB/UD7GCkN3NXmoiILxAFJ+8Ms/ORJBsMVrMaMzK8MvYPyTyyJIZFs
0905/Z9AUkW7PadoSKeu0YhAq8KI4NjSfnWauQDcvqAoz7Dya+bwf6uDMMqT8WqfjnpSjvBk85dh
mtPXB8PCr0hAAxmCRA2dUXg2UFc6K5MxjqVywuNkeG2BXhCcqrZazO3JGab9PpIy0EdmIA5FbAi4
ED0XiIvg+ZV4mA4dJrKCXSQoNzznTaq5ADGxLVkzypnyKKPRTNNozFI3HcTmKGAsnaUZ1nDkcz9q
TQ6TgVlvoBULf7M+chmuHpRjIKjjqPQTEMmD21rJqXzTjrUdAOktkJG95meOVu1/So9FiqCEERuc
ljzSa3Q2Z6mbNOuLEbtq135lfuxYCn//ML+VcEkSXK1rDsGcWck4N7SfuhL6cbtfB2U3f+8w6z2w
yvfHJuOO9uivBV2AHOhKAOfC7TZ2jdzl8ohtHK3oPG6GLa405lUrmxZJN9kGtc++3TROeTguE/SI
2yvb3C7dz8efsXIvsK3/9xVoILn9ijnjmzQc8BXZtnodneBHf6iASngsZMU83gihLl+ATGOtoBP+
8Hq2WE11K9qI30b3Pikqg1uECnBQRR3mzoBe9PymnWzQtraG2YFRmcUNxRJE/v2VejRqojfVOEM9
3JEzt7veY/Xurbmum7WQw7oSwU3iMKbRRHRctBKog+ACM2BHH0MGykRM/U4YRv4+8UV0Ht3P6BqC
ccTf3UqU5khsll6YDsoL570GCOOB5D/XtrGNGfq+vrgrUVQkL+ZxFtUTRAFZKLivgQ3c9ubowCxu
suOBxUK+ZhVvVkbpXFHHRYLYezpwAmC8lrDY6oH74nK7eios1qT7+1uE0huaNJBEwRMa9ul2G8u2
mqSwFObD98ztHAvcIoyoaVUAmooQ+AKughfDrYBg5tFxHUrzQfoObOGUWMibn/tTwprWcscxBqQ3
SG//FkQphMh3Mj/PEATnJVrdrxBsa978TcL0r3ingcMu3rbun8bRVLNGmGMb5/HXi/qPnTX5CF1B
dzHa8cCGertaA/Tyk9JgO0UVT9nGkvecHTBU/46m8LJStDCTUgp+UKbcGCdkcdXx2nyYQNimO53b
ER4Pc9zp1nw0F0tx0AQM/ofGKYBRSEG6o5q7wtw1wKNo+Jx/ccSkxIfUIno4gbandGgWclmq2hr5
ZzD6vgbA9u4DDBk2zo9t8R2AENUvNCCjDQdtcIA90AMztFFctLRIF9Azcuap2HYu75TOAmvDOX96
V4qs+SAwUX0r3vVGLF0iCVOVG4suXw7db/1tVK2k9DjN9TqrIcyPkxlzmBbCuDX3GRKyVjznSakf
MYtBOYclW8Rq7rIF1Iil00V2GXkV4mYneImejV1gvfQvxVP0J2XZuvs36gU3i4ZZwECRtKAMeaVJ
ealV5YLSxeCqjt+cUoCM8Gcrm4H5iUkoTHbAewtxK5JSH72XwJQyVsuBt4S9bGs7zIsyWancO+ad
i/JgI///wuiZBY0WpqAhhJTeKU6i9bqYkbV4p+dfg/kjtAWr2EhWtimB4ZEsRqRyx/9BZKNCTKrE
mOvF043ORaMEwKBC9uTijfpt8Saz8jovszX3VJjSTsA0NNUtdgpI+t9ZFn7FMN5Kp/zJGPbtwCWQ
ru6Q+rdqUFFGbuw3noZMymThA6zAamzZT3xuK+/BVG2yAm9yhLdPMnwCilNwW5iCAH6QW7OYg52i
DNsaV8gFNO40uboTuordOtUWyC7BRk0bTzSEPyIq9maBjKPDsB1rSoYeVxSTBDTY4SF/+wWpIs3t
EA3LofyGGSXpc/NanMUPbbCL4/gu7jtLsgaYy2I/npi4U/Lb96v/Wzb1zNGUTC9kvl/AmF6b80bc
NKDombbB13Bon+DeZbsCMWhoffyorG8KTHRvfc5m4rxtjm9vOjihDes5Mz9C68fmFSO8MJkc4LPW
cj4OIbhqDsfmKLqK1W1e3sa9+syy7msW4XrnKG/TL5kmljl2LgfOrNvnh4yFyCGnf7s/aDoAFAej
sMgDl7Z1GSatBnKk6IdOts4gFDkUOxZnw4rvQPGXTNOFBiDOucxRvApQY7GVM21MgoP+Vn/jnQh0
aa2VuZPFu+IWpAqmEwERPjLM6crNh1g0JaDbDE0VSHbfqp0S8UPRik1wcKvIWd7z2twOv+RXmPKs
tTaVOW/l97kz+cAGdxp3ZvFurFg9yAc2APgHDAcFH/ytfC4PpbHPu+CwNzJMhBa/ccf0Z/EJfP/W
+Gn4o12+1uduk3itB5aaM39kQWIvxD/U4aLJEdyJpOCJfaccitBVglEqWoDHIuasnuIPkOa5xknc
jI7ixs+tmbnpRgUqfzFj8/VZtUPzfHxXzfejYOXncQvCJ1t0B1ArJ+biiLgdDMtw/8RDdoWM4wEo
EHTH9EMi5qss6CbOOMgbzlW+t5vyrXLQo/SOHrtj+VJshHPEClZXYvxboVScCCqWABD0MDi0z91+
2UA3HDIPobBYXRdrGmgAkITT17A4gLduNSAou7ED8p075LMZ+NF52Ep7kC74FW/KW34beNERLEVv
8j48BUfuwOqFoC0/UmJ4WoA/gIjHG4Cyu9McVg0o2kK/eT3piR376jaFpmOxvxjnuC4J5XtS5Caj
PW4XWgHBUFQRhyUg0X0A66mb2Ynd7BH+gv0UHhaYYROA3ZNxbj2GbNqCXVYJTClSnNAkGLJb2Zkw
NRgBgVWC0g/B6SnY9X76BuyPvAU275Acs2O/rfyYN5k5LdqxEdForzPINA4Cz6NcK3paC9BcVaGv
mELjJ7+r9+BHdcIsGwv9NbtFckH9xB2kt9nltqyOkAtv0PXlpoXTl3us+1mvILx2eid3MGb2lH+g
DmqlfnxQIowA+Zj3g8O/HLnzwJnMpjXaN0E+UAZo6JGQuMSziDpzqRjBPNvLod9+DbvFYvRd3kHh
yc9LyIoTbBqmeND1/wi4A4RtmA2TbPVN5eq7xc53ra94Pueon0DDYkLgzrAXv3pKMLAhQOjoeXgD
4UGW+QZSEY/V7C6Sw/eQyX3ARqK3EW0J1HKbPNLqsJxiP8LAOAt8W+8dekXQzBGZsYx2YOQxK0c+
TQ4iua95z9sYq13ug9Zi6PtFqW7OHc955KNRbwRZLbadUjpBEesqzerJz80S0UhrgewGhDcievJV
a/mO//vnr/OP2U7xkYv53qAmE6H5Y3JAmI8Hqmr+4azBfF9QBEOK0utNwx5h3y2bhxHch3aFqBRc
RCbT7l5mX9FfjgiUB+YMg+/R83N7U/uOGzMjimZ/tn76+8H2rO+NvfzundBDbC5amLL+Hps/QeZu
fpcd8+QW9kbdKkD/n15PmNNomtufr9vfgxnZ7wNqkS9PT5Jp7w6D9eMrN3ejK5uqec6tDg4sszyS
UTkKG/xtY38N1sdX76SmAhaF0fpST0CIuhL+8ZP0ie1Gq3FfdHOydDPdZuYRoaBywnNkc5A276P9
ozDfDpnp9NZjrbo0jz7YEvp9yw3l2MtaOPt7/6fPW2BT/laaW//z53bz7Nv+ads4+O/B2e0+Noc/
zea7x3DBFzKZR19ARUl5PCX5KOAL1J+d3RxUa/vz5P5x3bNjo+BbmS/OYG5Uc2M6nnM8WN+8g2Oa
Z3Nnbj5snZnOuDPmUO4rFaGhMuosy6G24GtSkPZ910Dj9HjDLy3Pj5ZLRdTFEAQYSwQB7rcCquV/
P5UomO5T0zegZ68oIlkW1v3ddZ87XOnDxjnvNoeXd7Bt7N+eoAefrBj/ghSlPgn9A+h2ImOdCPHd
7bXQOC0ZFW7J/O+cOdh2tw33YDA6ZqfJLnRT8UDPbtW2sGk8fYtP6jZ6aAa4JHaDdEDtfiV+91ZM
jCTInWtDR8+lcZ/H7FcQ5VGxQ60ZKMgbSeurKZrqXw0AasGyppsqi73yrtcA7agACiiYOA/IM4Jl
avm1WmjVZFSdjyfpDCsQOqml24Gd+/kWTtUKXZYtXxOJMjKsKKQKGgb13e64Ui2RqHFl7+cfyJhV
HbIrioOgbP5U/NENTN4zEjMS3Mhg7Cqt3sjTo/8A8RFweQBfXELTq5eQgIl9HTeIyWmAT+ucpjd7
1Wsyr+sZes4SRB2fEqXZhKZvoPJkq+1PEqBts9OIrtow0gt3MS5qo0j84qUDXA+6G+lJkfkcCU0x
DMu5+W2Aa+HH8im88DsD0y+ApduK2yE0+dE0PkBx99q/grLPfXyj75hqLh+AtliynwrpGrw9TJlb
olnWp+U87sJnGWksuGPuqOA1s2yqb8f4nCP6Mratl/i5wjjPy4Fd310k6VBZBNwBwCY0jNMdOVVv
TDmfcsK5hNOqd+OmHJ3khIlfSe1mzLYcEsreSUMhXwV2B70QdCpHmoVIqpZAOAuNPapuYms/8YLI
XP4wvE0saXRMT0aMojsSgAdw0GB0LWUpMSi7iZbCCJ8qkDaE8LnAuvd2jsbFypaZwQH9EgRqEQk6
dDahIHJB3NyeomLEAa+nffJUfot+lLWpn+s/9dvk9Ntsp3vdW0CY3hmac7edSIuh/IfGdEyxR1BH
RVL8jAOtJXXxe6t3RpDIIpm8FUAmdMoZt+RuLyGJdG6T4eloO9aovcyVMtfiIeR9yZzsacsdY0t3
eY/VxUKH5ACo3IihYtTZ0EDYzHFY0G6yUy8FCyMj+ryrx/0lwiBddRguhuTG7TkZsZbznBzzfrfF
HUfCQDdb+3d4tnYgoT58Pj6h9fX8TxgdHUWGFCflgm1Lvcg2LPHAmlxwZyYvG/a3AMr3ZEEySTN/
OZfRASPrQbRZRBt3FXtqx2hnU/PG0o5jxPvaS1eaeW2RgSDP0wHb9x6cMCYeKxvt+Bzto+P423gK
0OCEQY6uBnbfx9tJ+3T6Syin0CmhWOdjwvstCL2JWGMX28ycDtmzGyNF7Sllj8dM0duc6Hpnj8i5
Kq5uy79NEcAm1nrWb9Xfp0fdqjIM8n5IsJ7ZCvcJCMq1J9HjkMF9vG33Rp5aEXWtuKyVi6bACQL3
bC92hDS+uC0+hg1LHS/Ay0d7R1kk9GuPlTJAUvBkXFj1U08ww6f0rdobR3ErWbUrvgc8nmws2BPr
JlBvs7BqozgWIVnEUMJqLwHHwtxHlv5RtmMBP0+dTzivxTXcfPKkX8E5tQrwuZGutMZSj8ZZbi2j
t0Pm+u56Fi7KT57vSHeTiIVKE9UFOM6UKCNqiYHJu8wWt7WtbXQQaTKPkcSPd8d4JYsyK6IYzG2h
pzzamXpndlJP8wK78CJPckqbRTB97zlh9K+EkY+5iikLsBosbYKFbZ+9J4bmsxZCWYxGTttaCvHb
A9xJ7OTQ+9GeHHQrhjaz1WPNHSPe0JAuRcYcfAy3CzGkIee4ouZ9DBVCfQ6URPv0XPmBxexfYUmi
TJTMDQgaJUgiXrI1Axt9irsClV3WrVo3HVdrokyUkOQSX5M1jc6wbU20Z/k9KCaaTflvIowrQZSN
qgJezMK5IjZqsmWLuEtt1/33raMtVNHPpa5gQYM9bKdtYqN978vCSOpnhuqxzogySMY0GAIoq6EN
bmnWSHQZRyTdLNljdfCtepGrnaOsUp+pWRGkWFEPr5jh4YkY0OqeeMaCVo3f32JoDFhQcT3mXmI9
k02cr7jFU8hiWZ4VKy7gHaSrgF9rKtKnt1eo0gfMWjcuih1ZCYTMh/z9nx/MjQzqYJZEVsJev6h0
ayY2MhImmZHL8hYr+3UjhjqWykgVTO5oyLG0QHDycH6jx7QE5KZTlvpaCt0hFfLZHC9xy/s1aZu3
OtQuBFQuCi+2ZhF5ANInzdg/YsYeiaScQ5824NTpsTDppD4Ru8pZhZdlZm/z9u6LZRfW/B7YsA28
blDiRbKe2kch6MKkHDTi99DZDoDbhFukfcR2xozH7nMBADheyaJLMaORpFrVXWTlx2GwwmcgY+0W
b0e0Qh3El+AkWOUnxh7s+H3wzDS2q4f591LpTFKet40hhRfxxKxnduv/dZtrd/AbK8I7j3GWK7Eu
Ka8pBFhNMNzUXUDFT8iSQcfmxqaMsAkVACQQJTSfZRbrDXnXloQIhrxW0SCOpzlINCn/KER1nMZq
IsCXiFZmY7bfL7Eyxx9kflRl6Sggot/4F88zFnlXaKLlUt5ymRSukEbIJe0jhoH2vRiZ3+UwHuHU
DuI3MkZ0M/YYgRacug/S5tYyikH3OR6ydNK/TXrxERpQSjwIImapzBhe0O+UUxXZ0Wv8HD8TE6c5
LXiA59KMURZ4Lo6k3MGyEqt6fSWett1cm4VRl6aCHwFi09l+c5B33SH2XFc4biYr+hAs4WvBuTPR
vGsqjdoaCvgoOUn4661BF5SxFPm5xZk/YbqU1/oRHG7gkTssmiKqNSyVvqu7XU77SiK11bw6zKEU
d5gTEVkqjO9oaS/jhsQThddiTABedciWCKa0nzBgkrwiAw/UjqoZ/A5+I/FVu+zHyV0rBfVRNOV+
wsVRxy3YBsNTTvoTsl9P/W5xRfSRRHbGgzeh/T3bw6ZCeWvAa7pm0uPf5YzpT6DM9hjESV/K+ITJ
zuwIYULpB2dxu1igOvE5XAjuleXN7/CFtEwqtMdbqVW5uYfaOyDoST3p8spt7dlWAIN6YYEl1qJV
MrTp/7SNtjBaIymjpDeC/1PaRwiKCSypslBM9Rh2c+VdcSOIMindgumKGY+FSbhO5bG1OBTtMMA8
M4EUYkZFa0mrG3FUFN70uREsZF0jSuUTzi5BLXnA8vJzAHuBFsTtf1wgFY7jkaNhVhs5OVwW8gZE
A7ulPRfebGP4MyuEZSoKFfcZ2hTIXADlBO2FnR8N96/TGwGv4XYsRpm7Oi6tlpRRmjpp5noNJqKH
Ixq2iW4a7mJ3NmeGDij6vABGgHtSEN9WlgblCe0MiSbmHhNLRAdS19pKWSo9FOOwUXGq/a67JGUC
FMqGEzFWss35gtWeiR0wbI6ZSbur2VFbQMeNKlAJRk5upv4U7OojTKEjmeoxfO+AAqqw6yfk2E6o
uniGBZzusMu+qah1W51TD6a26+0MbSmhVf3LBNy1ttOdE3k96oYyQBlK51sLWqnAPm+UJzIDkaHk
a9EPARUKYEfCzC66wa3C+IgEEDzBV4Ha1S4WY9gNaCpIPGYWlSWL0vCG60e1jQcShAy28DK5BPs0
2MT+F1547kwNeBDiFhNcaI2ZPiIqfa9rfy+VUnltKfs4DiG+3xlouUDWFk4v+acE+X9p1d9SKI1O
VCmIiwIbOloIm63iFD8RswiWg9O/eoZcHR7tUmHrhakAIwWyLSSpObwG9kC8J45PNOV/99LCbChw
6YJzDnzGlP/MpAzZnVn467YmgBEsAIeEDg5vO+A+6C6LrXs1akPICLo8cGtBJnVm+aiBznXkBHQQ
zV+TLX6Tuu0rKaTXB2524sr0Kr90I7/EK4/bKKyYdU1j4UvRo4MKITKOVMKxnwPDyKtI9A3cDB0a
SggWYjgbROmM5M+q476WRW1u3et81qmgzZw3eC77hjWhewGdvOxHCLln9EW4lkSFJGKcT62cYFWg
63Hbj+FVQ39CgLmW3VfzURxrF7NIsMKZkT1ZDb+u5VKPH9iZpO4HrLCxg6fyOCAmVfaYSPylgSpA
+sObHVoF/oV9A+EYQeOq4AqljXwQBELaKL0IP4fOjFO5C9EZIm2WyeT3rMfrmoG5lkWdoKCWXVwv
HbTFI5XI+E+7HTas+uCax7wWQh3eoAAeldZYELnzxHQirN8oCPAebxxLDHVWStOOQVhe9i1F4nvY
jbZoBo7qPBazmtq4Xg4VRTZzJWp5MYioqg6n9knah06JNNGwkd9jBmMma0lUBNmJo6gt2UhEIf7H
bEOMl5ug7awTYq6JChxj+DhdQecGfCqJ90OHmOUJg38Ev/43mbzr/aN8appzdSmEWFRjT/Z4jJ0I
uf3IQ/D2HxWCssRlsbSANWFRIEY7kIQQsftYFMsMklO4M05XF5bynyVoKcDzgQX1O+LTUk/+mI/k
kdqhSN3j2bSUG+OToYUriWq0v/zPStBEp9IQCF0bQSipd/JIzOTWspvtBsCex5LW4m70nWI4GDgJ
QASnU+el5UsfZfIsokY3HlMPnQQHyf7doQSPDsXA/HjDRXPql5fQfnpibe2KfbqRTR1hy2EWJq8s
or//Xp1FJ92DzwENpmi9RO8UeIMSJ3ezDWtviaWgDvRGKnWgnVZLlThhxcDvWGKKd0aAc2wP+Xk6
qggypdfHW7yWY7sWSGd62k4fRAX4P18zfcEO95V72p6d6tie37xPxp6u2JQbWZTJTxYdM1UTLK53
ZGSyYqRIExP4cMblW4uDbuRQVt+YpriTG6zpe21WP3iLQ01+2W7/kL78Hz9Et7Qv1CMB2n8Zu7kS
AmHqAJjBAINBmx/NBxujI0YA9ovcxwkvNDQy+tW+O5L6NbPtQF5RlWtZlIVW2lQqhIrIsi75UYAB
EnQRdZg2N2xQrbQNjv0CItaY1k8QSwB+C1gs6NcpT9fnfZoLiSz68mbA8xd1N2Skts8p3nmiiwSd
zcPvMTZ17SZeyyQbcVXvVVK5kGEGRF84BU/5c48+Vt6R7NfBvKCOv2Ug1+6OkjN6DMFr+notmDI/
AUaIAooriOhTDnbp/lfqhA7vE3s3mBgBZ4925E3HaETrAFOTWIumzM8g9jwGokniBeyQHgGkwUgR
7gieLUwUnchIQdWVMBgP14dlEliiKRskC5VYdBqxfL/8X5JNgFKbzRmJ5mnzAsg+y8iv3ZmrXb7c
5qvjBcVXKVcFdnm21A3I2Wrz9DOzt4A6w9iqsPQNeZ/tR/Pzv27ypRBwJTrqJG0QMG0McJYZRTfO
XLan182ZvKo/SltBMvCJ9Qxl6NQl8XslUm5EbUItjFgIMGCbCQCBPbK3rIj0DoKIl7UIFknSqEro
U3XK1moNF9dloRD9yUozAcL65J5i8w84CRpHFQjA84txXYhZvbMNVyIpsyt1gpTEIXYThTfUystd
jbRBt2ueVa+ymBWSNfN3vUDKEk3C3PVRjQVGETKcrv8aXq6G+J3/rew4mwVtW3WU1/Ioc2sMYH4s
g/+vK7IF3m2ntLCbRD8zkLd+9WDcfbyjqxcRjbaGgCllaKKm7A+HB3XdcaroF99DjDEf7OodHY61
5KgsnslVrbySRFmbtC9HQ6ohSRLMHJAZBS/cGMb8d/8Zs4iYVl3IlSzKvPBq0zRioYt+DNjx4Xms
AGb6T/tGB6htGy6yGmM1VW9NojmnpvypG2QOfMUyIYyNo/GcShxmihZp5PUS52brYwhXNZtSaM2e
yDqki3O9u2CgvQBwGeh2MHbfOkK1HQsj1xPJb2tUI9XazEOrjk3e1fEHicLT+M5SwbVEO+YyGDyv
AZUG8hvqmin8mFVCGkn+ODu5N8Iey3C77e8aHIki3mjGD5bI1S2VDUwsIbSFANrdrrJN6kbuk1Ty
jdrWM5OX7UIx48/5NXmbWNMI1l6fYNYHLgIoMnC60uxSZdzqoMuqJL//Cp9zb/C4o3ScvqWvqStr
jOhwdWH/k4X279uFjUO/KKNRYCuBnixN4VWVzPA1/Cztf0qrejH+V5Io48+FoN7XRkjSdUsB+djv
6auqzUx0H9+ztRzV1e6hQf92RancqGJK5HAm78c/EX+quGM5KpLpefaat/aXth1BKP/2WC5rI6mA
MAK5UBVkEFs2ZtCgPd/VUAU/J8/Njjv/N1HUleNjA8DDBPrBvaTPKfJhQWGWr+AuLp3/JohYzau4
IOBABhp25WVN+jfhPeDMODa5JyG0BFbqbaXkTUZGkiZfwjEJoqRbYRIagDqwdwIn7Myb2codE5U6
O3HDTegINue0tm6jOGk2mxwhPfCeG9UF0aX7JnzqDA6jFaMGpkYYGAyBBsIVjDu33yJrQ6hmrZYd
+Y3yu98s4CdInKnwJH9xDMXqMQSrcmbWXVyJj2DLCC6JzJuERaX2W2vTatQjtTrGH4tbnH9x1niW
AY90dKxY3COuzt40m3XKKxmNW7GUo+2msJNBrVwdOY+3JGCG0jdxG2+mveGkmdUliJgW5L4ioMcJ
JBWE0mhv0Z3yXW4Z1milxeT2Uyg7u8xVOPMVdiDZLpjFgNls8P3oeRgs/rvh14fE+/IKizvrmCr9
WNdXsvfAUoBNDdgXVNLuulsWic/R6RbXR5C1o4YJGj/ATcOTyCgvren5tRw6uRGqEuacJZAzuNlr
97ogHyCYyYlzansA+Q/nQOH9CP36Abg5PmYzfIkc3cvdYtP/Cl+MLQu6dYnubz042Lqg7gAz64BX
02RaBiZCC03dYabtFpMaQEederwjO8p+MkGvonqLkz1X1tuIPu23jEnPsGKvb8VTAeX/I+26dmTH
leQXCZA3r5RUKtfl274IbeW919dvsHZxt4vqLeFgcWYGMxigUqSoZJrICFnpkrIpYV5cpxfuJQDW
nkOb1HIAM90CGB6S7HWm5vMHFAE2RTrRrlEck8R4UMVTCr2O+mJnLMV1+DkUxH1VrdKuwJ7lbtQP
z0o+Zo4XXcZkl3+ZZL5twGbkIKuGYuevlE/pBct9AjfDR7oJVkNAjHV4os03oDzmMudpZZSSsVFy
fZAEgiCBXWta+XqEAGYHjjTMpy8OMbLm9dz87J++Cx8OPUAQYoZgwK3LjKGVy0kDlJHRgXeAHF9w
NiBBPpRGthLawc1G+qL8oj/h3ITcX84araH/WL5+2L9uqTJJB6jUw7KCWd0SObpyijfyfjTfDavZ
aDP7OXmPigTyJHwoEBtBM4pnjqsQyFEod0O5G55k6AKb5aGQ7caYiWKmVtCyBEoYEAIFPS+NiSby
lFersMnBmL7AuJKUEg+5HXrC/oydSTYHV/TbDnM4QFeiVHINO/oAz8/beuiEidOORJ8bUf3DEq52
zN1SjqMpD1BVeN4IeGG7S60FrViHRJ65tScRGPgAf1tgLu1GLYzQV2ABkeyiAAVHsNIXx7k4ZQrE
hIfkoR9JDwD0dNnovAUKk8+TdsCHnIpEeolO4aV5Au/noTIT8PjExDsEBx1tvRHaIiL5mu24/bGV
SAygrAMtb+RBbEG3q1OVr6ty3A3QDejBZpOfKeSnB+QutYfNQIIDCimhM57v+zB6GG5cGFb+2y5z
WIIkaFKeK8bdi3WYKbhNcx7mtxn3KIsh5qRL/LZBZOej3dSoKCrmMQK/4/1FTChEQDx/swrmAx5K
jYN0FiwN5kfihEAQ6it5lS5Hp3qprPdqOYAFSd3hugXDCPrcdra8/wTT2wezNVdxNowHUFY8xlVy
clp0ahIqu751tHW33YHOkDy+785f1n1LGt212zcG1gCFTkYrSM5Re7t1ylouqVrUSfKuvkQ9sYGL
Phnm9uSRxZtBFp9OQFBGXuE/tR1nmba9XT/b3+R9+/54bjYgKvnyyXp5tp3t63J5XC5fLj/HM6gx
rI3l7V42GNXZHIe59zM93bfPzJwyz+XzvO41ebd5yUCUhUwAQwGjlRHRiUGLWBD0veye6ECzHzwi
1utqi2OiWcpsvfuqesRuH2QeMYAsCGBNZGsbg+GlIIyI1d1iteLMFRgTv1VLJp+arZnfrvV9CEAJ
AeI00BSQ81JbxS9PoIgjw+lrLru8BmH3HoU5tZXq+UOq4VESMqwT8vJikI/9B+ZxSLl9+VhcVrr1
nZigpAAU+PDZvaRgU8gJ/CzQo4t3Sj0TLY6bzG42T82s0Md1pIB5OnxWVOZDluCS2CpCk7t+IyS8
uusXCUHXTiNPofMEgLBNp4ZQHjT3HvnWbOd0OLwedOtEhkVKtoBPW2aHSvryZ57p5pqkTR4KbLhU
Fxk0RhqzZbXEl00AGqFdtR7WwOA1mCKp8XwKGH4bEAWULxtQp6xfJNAV4ahdvjM05fDwUM4hyAEy
8/S9AutgtFKRgQWmjNq/Zro+oGAyaG+iVfgEPTPy3JrVgvAEHcPjrK+ahgHgMwBNhUBlA6lk6+33
68W6UhZBou1eaPm6xPF/ClCWjzFRhiQYfa4Y6EagYkC3pAMj/iICEg52iWWi2Pc9iUxLauxmQlYS
RP9IkBBQMptZdk1ecaGk7RqzXfT4o8A7DiC0w3eJpAHI/1O66i3IpOKF7/G2exKBf6u1KcNRTA6e
8+3ZZBuYlUh8oDHXx2NjGjMyZhL1Z5OnBI0dlVlHLZKt/fhjnMdDYmgIATQSryIwuQgL2kUBv4y3
FCzabGjJZ0y22SpHx57i7DrE/IrpEzzPzJ5N70sw9EpgjgT3PbIrds/AqgVBlRRPU2JfMvKCGpSl
4fglRCJ4YShyGMi2VBNPdXK3nv39qZPPT0qfVGDjwEXNf9ITNoDh+BhZKWh+MFQx17Kdpn9QP4R+
GA9JR8jo4T66PWOAXeWu6mU6vl2QCYMY1Tf7JQdpoJ4cdPKc4gnoOAe483ZIRq25gZoJFxAmTcFt
w8vgZMG8KUZob+2rXAu94irUdzlV7FuFKx70MxXIED1wx3FwaRcDm+eL2LyMjOjvfnjQc1G3B8i1
UsDF47tLktX2Eb242AQ9OL5FVODAK/X4df99in99jZSfE6kGr+vgybh90q7sUtxOqrKjzVcdzXTo
DC3zg7RAeYq8yRizV9E/QxGVXChlcEsulTlqFl/b6dy48R/xEqXrgcQntMBRo2IJXzopNOqEz7Rd
/FLz1sfoEclF6gpI58l7it/ur3wKtMY3r1MeTZSkwevN+iEq0JY0tavtHl4UYo1woqIDci6NvLw9
fITWR4ZT/YJ/egTu0qRflow/jhqb7ePMo1CXd/uJY80YQ8J4HsavJqxBqpLXZZBWxg7DXqeLbwpw
1J+aqaI6yJmUQxPlctsjbyPBf+ItOOXJGjaUXS1F/8OM9JkMahpi4XkATMTEnUiFE5njG5S+IoQl
Z+yG3lagXpA4vj8P+Jwk8SBQ/mWFhbHK4yBHYw4ro2u60BSUHU8yo8dPDeQfzWHQZhb1R5AMe7oG
WDnM0kzn9qgrWsjHwpC4u4hwZx5+yr8Au4vP8oL8usa71cBGBjeqrXct4tb773iayBnofYDQB4N2
eMkG8525WGkWlaULj4AJrxx7SsbBdAVMtCnNTDBOf4s9ThC0xV/gwgPDDmML8nwppNxDdxf7UOW1
5qinpwVNODS4VqCtUdXGB8T8vqh3RaXyArcLt7So22OMmiPCskKTzMQstaOvAptLbLFbpGaxnHOu
0+IazGMbUbKgwrMoXNy+xyRwRa/Mc2PXWgXoviv4poBodm6/PuaICPnl3KU3bUkDzo5GDm48sGwB
cMQECmjMVV4jxf4++ZHBFsnt45W+TuzooT+BLNI9e4hU0Y+ZbftMrn7UYmhRDwUNmuqwJft0GIo6
HmA3s0Fju+yOUNld+dVOctQ5QSdjEgxRW5oI0SgcVOQHzBo9TtEhXNL6+83LG0i77f1eIKBG/FoA
p7aAcwSqgZzsExIrcjqF1uIbOIAMUZJvXb7tw+UN9L7fNZABW9yo6535urMPo7nz7a+f45OxOm4G
c6khRF0jQH5dno9fSC2O5vlo2mvr/pc2udGYhTDOK85yFIXpQrydfICw3BIcmnP1uUkUdLVhQCoa
xLQg/WC/gCJV24gr/T2/Fqz0faaUO3G/+HhQhcHhxlQ/CmVM9KJmkDQUXB3H7UQOFBxzf4OuGuY3
/oH+PpIIXoYwLrrc9Cj8Ki52qCDHgmv4+/ETVwu56NblYw++lAgQMzAF0ji3JfX6eftq96b9pZtr
8r6Ueuf+Y0w73gCcyvCGALihwgr6qtvHiEZN42qjiffdQIoBEaQMGawdyLRDYIKqZ3F2bmNCggOS
cBGuA6sGDgpKHswNIAgl1za6l+yBINCt2gUoWTJr3O10mO389fWT7LtZKmr2PKIeArVIifbYQWCs
XEu9v3ZbGIdG9TS3fgCDsQvWIohhk0Rd3d9MeuB+v1KUHyUQnYEtDmIpCCXokfptpPHaNhpDD0wW
5F+RVJgawr0FHMSVZR358O1vD7kcaV6uebt8K472Qw/Qc+Iojzq+dmHmjp74dgMtG0heQ1UOxX30
SxnfzpVBnWitHqGQZSyyNZQjVsU3ppMp+TDCZshfCv66mG1SsgEYNQuUJT5lFJZwLJnqlRaL2ZAo
UUxDA8LbqbU/feYgJkeHaiaBmpRar6agIaOCvB022QTKd+WxUdQs3qWrgo65W5yAxAnjo6d07+/F
V++hO9T2CDxGQCJUO9LeLJIZDyCwoRd9CAR3GMfFuUQ3mPkQKr4MhlBNAOgE+FlCVzR5SUSSYLzy
CzMo3iwTJxv9wB66cVc1XxDVAWh1e4SSLPZ1tSiyXZBYz4bd0owVpa7d47M9oDbx1KAJq84tkr09
YRRBHnIJjcZcU0RNzvlSAv6VXRov0hbyDAZ4I62sWkJXIbEEMAHO7SvruCFDgpyPrg/USLhKGcdd
GS3I+AoegrCQXfaOdXgsA7PsZrqtkzyJmkFWi0QJqaUENpbb3RQwFQamDyHfldso+mlApA9p6eiz
gmww6AIeZ7KTq4O69S1Ij0AToCJ01qF1xJiLlNjNXF8rdlFJVA1TxxmJP5WApD5ZZR1xGxJU1jin
lTNxmxj8xBWF/q0Ibmxk0reLFIMYopkJrCaDioIHCKI6LE+yZqIF9ibHXgogapVxiVOKeZb/IWg1
F7PpYbkzhiclXgaf7lw76i8LcC3Q6Ma7onIJtwtRucSFVkNb7nSnhRD4Xms//tX30zIHRPOgAa5D
65MxAGBc3lWSUO7G2slyR5Je7//+H6caXSiIpeO44Ryw7FmVpoVSVsTNLiAjaHqDXZy9z7wFxgTU
QVCsQdsHcDtofSPqud2jXmr6QBvL8aETFwO4n/yHtnybu8fY7+ZqBVUFwaCswyJ0tW+txHJT9pU2
jg+paEnP7kW2ElS6RUsnZjinCswcX9hC+oVSmYr6E74e9iILIGuW+PGgPoSB3SGN3+3E4TnL7X96
NdQK3r0CgmNwm+LKZPZNk+U0aVBufRAMkDj02oO21v2ZAiRzfv/bBoJRShQCU9cw7ldoUeStkvS1
rD74QEAavNkrLfHGmZCXiV/+xwh6OoCpoBTC6l3ngsr5XqKoDyo887icvfHYAybgdPGQ3MJNIGi0
73H76iXFU6MYNDAPkv/ux4+cbyqBb95/GcwlByU8JKZQi8Cdc4UlMJcc6Dgjo8Aw0y4oF6qwroDx
Crp1mDqpnfEzlxt7vAR0uHHHwBYqVzTJv11PVWa8EuJ22DXvRQTgFnE3vUzmUu3JihgrzK4FcpIA
Zw4r/JE320Pz2IYQKzO+C2Fm69gzxi6HHo9fZ0zoxVpORhiSMiJb/lP8ff/VsAAl9LpkCj1FLo39
wptibmaj990o56MBNYPBzl/1gvTAnyF/lUkjk0gFTQjI6F/RInwuHW4dv4EKs3aChQ9Nr+/+Oz/m
a1qrvv9UV4LWXzcrfSqQLqHrDacqqwpL4KpwSRPwYofm88tDQBYPaGaRN1TOkXcn1x4TKGEGmmOj
sOLZqwj85fgX4i8+PihvnUALyvbh9Ly9ZC/QF2htWjr2UVwXgSjMFjkUaFARIQGGZI9QsOAwG3W2
ycnZbtc/xw2AK18/91d0BRndWxFzYkpD7zVw0o5oVmQoGWw27UIER0mImWBjAdT2pl6Ge8N2t6pl
vFXb2lEUM9jXR3PZAb+DNv9SIjOuhc366C5jvluEV8H1jniCOVxurfORq2Q8xIgztMfRzTEAxQrQ
wXl+RBeRJzv5NLMNE3fDmKTn/dd5TgK5HTsDJmXpVTUp5ySloUnMC/olBXkL8OpALvUiOclqZ/7o
O2nlA4So2g0d7FoIMcjwiQiO5cVrV88cOjb2B1oK6S+EkYBnQv8QbN+3z1aMIBxqxgjfGkarntyf
ct8j3bZ80Sl06Arf34nJRsCYhJON9J72QXj6/39thNp5IQDogbvTRCsyLJQIE3+jzyHZ/1wT0AC4
1lGZRCuPecUlwoou1mBmRF/2OC5rCBgk4E9Csyw2vfP9NbFYB7qD8PQUmIOUWwOq9XZRdRjLEeZl
uZ37WB6EiywsdOBnv9GvGIbFWj0prS0AqaLM7CVbhkR0S4X2wAgHAQUIDrKbyetdp1W5mO2Vs0YZ
m3KrphW3/kcye3zlqwwSDgthLmOl9bKbTxpWUf5EBqdhbFRiJy8EzldUUNzmexEqo09hbQoaKQsz
hazi3Nmc3DfUFYKGDTR0CMonhPsxIsDQjbV8H/3kq/wQQQfVKsBzdPFnGdqpI2JWhZAc4RkuTxDs
sTlUlHlt7UVYVQXpGmg4FWaO7uA2IOqXe0kHkumrEN2AOTDwH5uJDhfaKniHoMBnNxMDlnyM8lu+
VwAAv8TySgKbYLQMwa7RLO4f08mdCpw3ahnIBhH3IE9kvgmPyyCaKGgVdBlD/THutvlczXgShGDG
Fj4VFPdwJOgKs56kd/vRD4V6X/x4x0reaf7isQXf5P11TFwItYLACntG70o2f+qyqje4RK73siNZ
2qnZho/3DUxP3a0BpmCMWM4ABwgMiOheq2i+qVDngWTozPtg82h8vihGIBUARBe6uhBGZNzGwKud
7InN3l+hlrZqP/l1efGceh2B4sR9aZ37y5o6RcYecwnxicuBElto9pASXnlr8SKvcluylVXdzbyi
P5cG4Ci0I1DXAraDWVozanHnV3KzzxcS+oVWrZMc7LrZogE+NrYCTDgA7PFaLe8v8apbe/sVA06q
wicZuGYg6sXYTZpiCCIOWyotg7cKQ+hfHz66QTZ0mmVMbcH9b9plDCeJ2ZgX0SPVMv/OPlBSU3Eb
Q5ZVJ9CyD7+DOUf294ZoSAggj32Futy+a2EcDS2TsCEhRmrBLkB6H1CXT7FfNC3q29FKnAk5/vhK
IJLyvwbp//910QZSI6SBCoPDOl4B9WB20sz1M7WAKjBqaRCo1g0Ker21IESp4mvKOO7jeo0yQ5I/
CJDWdK37r3SSpENRls6iIUXTNBSeVXYhWZs0uVby+xS0m6aBCZkGWrqila7rh/RtjnHumr3eniA0
u3jUYUF6gUL9FW34a98MvRY1SJVye/GI+jz3otRk5damd0nXYHZ94Bb3l8c2oanCmwyKeHh+CNog
+GJ2saprP64qITh0wCa3S8OOQZgjWBJa/TFoqziE+Jy56HA2X8XP5NAIppKa3dzdMM2HgMBCUYLO
SChI2nkmVx2GoNfSLMsOLcxGj+VZ+YiOEA/CsAaVps0c1Uy22YLfJKBeHbaYXbFjZzzwJ/E0OPVC
Wc0VZya3FYX94iaBmOm12ETv69/voSqAX81GIE9ASIMX8Tb/TbJ+HvcgTZVBFYbCOxQdGWdRjAm6
xuDPPwzyItwHj+Kregke2rW7TX+gq7gGVA4oOCiDrWJvHc62u+ht+PukoVGIKQIQ5NGsD6I3jHlU
KDROSULpoK5VMwWP4qEEpW2wKGac4uRIU0OUNAYi45hPBK7ndislowNznpRKBwm5RmIXaFGGi09p
7W6gz3m+f57pQ98sip5hVO9Q14RSAFpdt7b0IuQ6ztD9496eWcbcL4u3v8xzBuQ30QQ9AlpgzqWE
7GlDNQt9QPgyMJIC58I2AmtfN/zQSLJjbnkVoLiiSrLS5COk0/wKkOmcZA3xMfFImpkN+8syrivU
6iACT1t1t8tq9TGPRy7Jj/0C4PY5ZrjJGcO6oIZ8nRxBqMES0wmxV2VRL+ZH4SXaxIAs6eCGC7GM
+2+dDfwQiV2Ljqik4Ijh79tFADnV5YKUFEdV3Yzluhcc2XBCzZTmxoanu4XPheJckbDSjIcx5MtN
kytCUx7LF8mSD83l/jqmZww/T3lk0BimUk2MFywaTxeGpsfPWzKZ2aO/Hp1OYikoO4IkkOWF8F1V
z3qvqY5BTEZ0S9rYJ/4488InRnAZI5EXZVr4R++XCV2NQq8iv3XzIwToo69yvCCu+cctQj0ewy0I
LdCGgXNm/HKWckpbB2px7EULo7JFYd3/ffqENw4Ev09veUwfIRGbKGVJbmcM8eiVR+45eYzeDLQC
E0uZDVAnvh9mMFAFpB/FHgO9wZzYkc9ELlXLowhpnZizoLooLwbM2rZAl2cA1ZUEonmOdNbnReon
p4y2NEDjQ3WSQa51jdN/XW25V+EUBn51VAQreyses8fhMdy7wIFqwFcMLyLqcu3q/raywRpeFhJM
WgxB0qRi5Pd2vXIQi7IbV/2x/wzQb0X9qbGEubGhP4ygoqbCm9H5UuQ0t0YUjNhnkL1Ujn3jpM2m
raA43enH+yuZHnE0nX4ZYQ4gCrpJEJUwoiaO2C8D/9RGM0NWf6wD5SmQLlCvRlNMZh11oFe+V6jH
UtwO2lZLNh2Iz6SZVzI96SBywpsQKHQfo310ob+OQTpEHpi+MyxEXijuu4SSIN8su2Yd1jNB5sQ9
4zOFh4Y7QLnGALf7rSWjEiQtUhP1KJDoAVUppDtztDfTMw0NEOReiDNAfzPRUJaDdFDzwFWPXWQ7
cWfff+fTF3L768zdr7gKJ6gxft2jJTUnMuPRiR//3QZ6QQgKkT+iPMy4zmDoPU0oCu1Y+rbSmgNQ
z8JD0Mwcrenpxa9ryPUR9VPgKfPSB9XNomrocbRUx0esd579Pv542QgrcdOoAO8BckD38texyqum
lZs6MY4PXr1w+WVbmjpnxbH1z9sFtAhNFtB3QuDEfOtxn7fuWOvasctsj980iWm0dsw5/z8rTHQ0
CnwXAjejHQXQw4+nHOSRrplnM9/H9DLAqBqQnICGUEQDezVXSakkXVcbx7IxxZiUK5hyK3tE/eBt
tkX7lzFAzCkhHcJ+JAC37ycuM9VoW8E4tgEJNNMv7F24BnaqO3tz/aRJ7ozBLao7+x9b9Fl+nYUh
0ktvKHnjKICfdz1+CDUxTsEKAhY2F9n6nJLvH4cbtTGk6yhHo9BoMG8rl2uwGfGleyzBLYAKOLpW
2uX+gfjjdKMthi8H0AlgKFjgkBv6XtZmnHvsetuobBfepvLevbkGwh8rQVSApPwaS+FN3W6cm+qA
2eaae6xHkApFxOe8WZKp6VKAawN+QsX4M1Y0AdWD3Rh9l9Q9ailR0G+xFMdw+v6fv1MNWT1iKbgd
5H/XwtSvI6CkmuohQeCOHUgAyme3cfTKVOaS2eldBiuoZAJsSDEbLAS74epSKL3IO3nNKYgdR+se
w8wazpk6E+BOeh7Qh8WYGNCNADRRrknGgaqJ7yGAqr3TU4C5ITA5ELWzkmOzCTTiRyja44syS9fc
mkkxY/uPF0YTaJmyuiEGuX5tv7ayEGPdd9vWO6GA56KHWTk1+Akbpx9mvN709GGNGEJDaQ17in+5
PX0jJwo6p0reKS73eW7rjeN3r/e/I/ZGBWqTRx2SkpUj7YVQ9K0J1xhSLhpS71Rza3xEPW/3mRMp
Mwuhn8nvYB74I5Q76XWEXh9yXOYuKgMXYmSBG52yY3qa4/Rgdwk/TlsnGrIFQaeY+NslBOIotAa4
3k/lS9HshQd57umnewRPAweKCWZEZ6hi3xqoBTkRsU/ZSXdCs3mKMeU0Ew2w4E+0fK4jC0jaKFYL
xZlbE1VjIDtXhvqkAGWaOT2a4RKVcFzzdr4CEZFIusZRN+fsA8xzysrSZrA8k9oQfQCVgstp2WYK
RnPLNnTzSGpOgyks5Hcddb4M0ov5E3DQu3S2y8b6CXgJYJKpghUEq+g/btcbCYks+EMTnCUM2f1o
+9b6wJp/ArN7zUA+BG0pEtsQ8ghJf3DnEIST6/BqHV1uwNzxcSHIu7UuSn3aDj6sty89mulgiTXs
ICPtT07yx9mtpe/u5vDTtf6yxngqLohTseXr4AxlI0h1cxjfgtyoKTQWBpp0+/73zAKl4XipNcT4
aOKpwP8wJ0lyjaTxujY4VyRfRRvviCxv3YTAgPBW+dAtuUttKflMMWDS+YZVShCC6SlcLUj7mDVG
ki96Q+qH5+yny00f85+ppb9+i18CptWIaBB1Wc2Baqdn9moUGHqkyfg0FcY9CumIEQLIT59HyUx+
sl2CscTOGVeqmUerpDX1meogG7FdF6nBkQGyj4SQDQ8TxMCVwcOeao7L0AdoRCVRSobnr/vvcOoN
6MJ+GWIWVriApYoCDAVPw09+1jb6d/LeeKSz472Q0JFeaf26FTEh2pvpiUJ77z/A3zv76wGY3Lri
5T4c6hivE1Owp6EnoMxb8AuoXF1qR1tZM+bo6WC+kJv1Mt9j2qF71PYwB8pm2XwTvw/yHh1JzOY6
W+Nghd9zBNV/v0mAXACExMXKRo+VXOolZivDM59sRFTd+2QFLuNH78DPVUT/j638jym2rpvJhq/n
HUwZxqOo2dG2xYCxhFqW/hyu/e+ZnaQvZrKTiBUwmwkWDKil33q2LpbjKBX78Cw/Zm/xOToWD4nT
291FfvaP0Zmbq/T85UqBBUQ5AUVl3JDs3egFKiQReCyvSu0RDVbuXTNziKL1D+3DHFvG/2FMBTcA
qlfw3syx9KSoSjq9xV7GW8RD3oNw0kxlICqwW7IVnIe51vwf1xSiCkTnmDtBY45ntnN0e7ntRDU8
D47hWwkmfI/neA61T3+EfWcS8DsqyiVgmVWYRHDsIsA5uyE4u9FT4/8klx2nkjVfE2/44kAm9XGc
OSSTeAbuhXIPysja4WhEJhsMBU7LOcEIzujHf3LnrLcwe3RIUIpeFlb0JUFsuTWX42HG7B/34G+z
bOkx6vORHwuYbcwYNBR770068YvxjX/m5sbw/rqPMPR0rXzjoCBNvP0OjCGJg0KUItgq7I8RZOHf
kFAin54JWj8zmnNgNFxhXiFKeEh3EEVTd8LEt53a5dXABckZiAqBpFbLmeRbeh8fm3Pik5l9/MsY
xate4b2otDFfQdgkGtJrGCtX7TlxmoK0T/HaTPbhupi58ajjZdeFiw5VflSnUe1nTKl5qnaAKybn
dBEcszkeYnZemMYq9B79z88zfl/zgmFI3SI5B4OpZVZYOmF0CWMybNLv4iODiNn3GOJ98c/DMn3U
dx247b2Z7fzrskWYhGGZ62zZhOKqL9yi1PU+OYPY/iTboEcaPwonAAJTO7b2o+HUJv9hIOTPltWm
mdngSb+dbgGFQSKBRX0GCK/bg6pUEsiY+TE552j3dxgwCyISL4BpMt0B45aNFR24tWS/ruq9su0v
Tnpqd2C8Xyo/SKuJfAo+7p8ulnvn+k5+PxDjjXz0rCo9wwMpRFxX7/nigwoMhF+QKwY0CUL2CkQg
O9P9LpbHbAP8Cik33Omzgiyq5xiPOhonwapeeg8xeZXs2sE4VT5igr65hLMihNdglj2fvx+W+czr
rKg9scXDxgjjY5IcA9WMz7XJWeKzLZwUu1m6O/65WdXm8v4+TSMIqvqL6QoUHRFDGMx7y6UobYsy
r8/6Iwy3q0+kaOVTMqsC90f8gOkq8FCodHAMtWLGUOeVclwIMARg9+OIqepoi+INGdcYVLD6GR89
ve9ujTEvP6jTDGD7tD4P5gBmtXfjrR7ATPZ0f++m4d6tFeatJUaJZbqw0i/8i/80B4edOi1Q4uCY
ovlAB1+ZDOhfH/X2t9g8lU9E8MXIw1k9Sh8gR3q+//N/RDS3v09jg1+lJFX0PZcL8Puib0Zv0cY/
r4yKROAMeEzAxjTXNv/LHpp/KDOgmaXSqv2tvaIsQk/zMuEsnGOIJoYQtBg1Ej4Vl24vf8yGo9M3
jekwFHxQT0d2iBzt1pyW9ciZ0kY4q7opPq5kWKJg6K0I7bQY8aHJn2Y2lG7YrUe4scgGwCLnD2FX
1sKZP1bvqVU4J/erXH6GuyIy3Tlj05uYNlJppwj1IZQD6fJ/vT3R88Oa8mGck6fwq6hIf1F23Uty
4LeomcwV1f/wBNQahsUx+GjgYDPWvCKSOS3ghHP+2tcEJfyWjOa6ddIjSPU70r7e38prGHizlbSG
AEQH0l3KH8tWHzHYKVVR4VaXfKV9JN+B3WLIJLFH6KvVG/5Q2hKMV8tyUS+6ZbMt7eTcbWpr3PO7
YRna959mGiswT8OEIlwmR5weGNVFhN5gYVcYN/XAehMCoEH5mj+/BzBt/HjWjJ+fADY1IHJRXsSU
MOaEptxDXNgD+1iI+tnilovVRwA+Pmy+aaqbGUss7xC68reWmI8lFpVaEUpYGpx8W65SqyffKYDu
I4hXZbPGwM9CwIhPDX5of9nagaNbKkjCBTuw/HUCSJ63GA9zmTJLCzh5KubUZYrU0FKIjkh6gERo
+KWv01UKNRPK5CxtBJDfxgBKfBMwaoC2vMMfHso4nCMuNAfSDyR2IgwcxTM1+Mn9y2wWE3GPscSj
FoPN6kyAJwCYoNRddI5p5thNbkTGDnP9ClVmZFl4tZM9UW4gGt6D4eTz+Z0Sb1VbFyCqr/tGp2EN
NQrIC1KK62A1cxIMnusSJVX087igsqzSUlmOy8AU1uFuwGhqCUa8PYjwrDX21blv+499hceG3hsK
0YhHWe2HTmpVvwxzDiE5yQqz54mH+l1OUHbCbDw/118TJ/4aAhMQtUCvFVEUpQK4daF6FGV5GHnh
pQZ1XfPwIa8H8weyWfsEY1geOvyYXeOt2kFNAUNrc2iFCRQeSGJMsFAOAMB80fmlj/fLg+tyzde9
FIcX9RGKHmAhz5fVwmxmrnmRfiQ3rpQxwzivTijCMkSl8pIQ11HAHzaAP803kZiKqxJxs0z8XQNG
uABshxKhdEUeKD7vv1lxkvYzD8FsdQzUhlYFeIj8xVty4LOAkjYSjMxE3QbDlT14eTCJBjV0kjs6
wfGOTWUPoXvz/nNcYwx2M8BEgAoVVHUopvt2z4umCbLOrcJL9R7ZKKksDDDdueDYF8GFpy0SG0+1
yEHu2ENQ8eNUg6wWIsFm4GRbxSyhgwlpxVeVNCtw3zm8g/vA/EFWDxFYZPbQeeupLvgsDvk6vDV5
bB2TarStiQ+TeWw/DNsyEuXw0i4kkNevMGJJiYuOIwYZRVAfDCYPUfB8VTiQcTiemkW3AHh0xS8k
0LuQ9wRA9b4n58DiDrPEW9NXC1wXD7AcBs+AImfLHb3YZ2rJR9GlXxh76bWwk5/8EFoiJkM1p16W
NlhDQE46ky1MerDo8f8yC6jk7ZvsgJ33sgFm623jyMfsCMnLhWGP6wbF4nytWXi3e/Hj/vmZzHbA
KmJJHvE97cipbPeGD1AYyT0+vozb6vhCSXLhjwM7XIxIRk/OYbt9dr4P39/uS7eP9lxO2rkwmjr9
26NAQz7MI6BlBvIDtnycJEaItm2RXty3dMG9C3Y0+7VO4x2sEmgt1HkQeWCbmSRpyIXCbcs+vQxr
+al5A2vVm08ViJfcafiq7e7sPuNIPUQQQsmtWVlw6pAmKwR1AMXXihhFZvKespPqpPCl9JJD8VO2
x43nPAtoyqVwBwjc50IfelDumWPcsDBEbRxhmhChZrJMjr1gJia/MnblRl1hDGEpWcWjsqsWtY1y
jBOc00fj4togdHvWoLi4417jxzl3+UfghxfwawsYn80bQcjlBn0mC01YMJcWjr9QoDYmWtnCBWX2
/WP9x5nCDUSH5nCg6Ejy7bfUK4nRy2oWXvYANNsnkVQzmlyTcWd8N78sTL5Wpc8SURxgQX7zCrN7
ir4hyrmJPzrLeyDScghteRVgvPIRUIo5Yes/HBTWBbgGylw0GWQ8hZymUiMh+bwkCelw9S3L4ywi
efLJQKcAuD1YQTWPDjkwF1zauFrtJV52SbfdD/cJY0/Fk/ierP0zGsuWso5cMv6A2+jQXfiZIzzJ
zv7bOLB2FMslojh0+/7asiszfQhh/AKO+mff9M/qNra5Q+oEPpn7QNmwlFoDNSu0/lCwA7KCuYzC
1hiLRuYzHE5dXRSPUWL2I+qm3Ux9chIgsYaYZRVdnSR5MWYXCVAX09tkj/FGWOc7fTnnBGZN0S/k
Vyymjnyui8BjX7iN+5Cv4j20Ybb+CWXDf+24XBeF9hh4ZeC+ARy5tQROESlyBSG7dGvZ9lFm/sif
jceQCg4dlHCWLWNSdYE9FAhQYEZgjZa0zGxiiSQrpw71Iu1RLOxO1VHfRxd/I/0E+7kv7Y+TcWOL
2cV65BrP5+LiEm2CdU1caGs3z3Os/qyzYhfEOCtf1XsQKsCIv4oP0pLfAx8980H9uQ6UVDCHgbgV
pGS37yhw20iM8qK4jJ/du7TzP6SSiM/u+32vO6n+YyVoQaDMAfoPWs9lHJMIbjcMAWfFJX5Bu3lz
chaLfkNwz+1c8mwel1Qe+b7JP/buCh7AWBd4dDF8cLuwBFNYjcdXxSU5eeD339dAMM9hTiZZOypu
gH7Q4SvwGYFgkDHCKUKm+plaXShv8QcINvoP7zutTPW/SPuy3saVHspfJED78qrNu+PEztJ5EdLp
jvZ916+fU5mZ23JZnwt9LwL0SwM6ZhXJYrHIQ8x+kCEdD+6PYrXWegwdqOxH0dwGZmsqNrmbkMnF
Z8Iaf1/um6ve92/SUQ5KesJvc4/aNE6BrnMNLkE6CPzSJxvdqJkr7DBhYIVMVrJWd8gWgCXf2DDc
mEhc/zzAoLGpeKYtO7SxGMAGI+0ryFMijHaqNuq2e6hdhOduvvnI3dR+4W3dTRwWx+/N/Y+GpxxO
0hWS0Pp+e5lccEKs0OWPqJVfFRsvMXHhcRVUfGlWjwKL4kncD8dsy8qXLHhXhDPIVZIOUzxS0hPn
lD5Sg7Dt2otfWGGxr31H5Xbcun7NDsaepeMLHo9wpul42kIrHUq8KIHrMdYSLklbnE+KeYjOymGN
GfHrr/sq9U3FTW/rHIaK0dBdrmVcBJhxFe3FrXJWPoWd62KOunqq1t5+pbybK/DSdubTxnCiD4fb
PD5iUNP7Y4vM1LnA1I+vv71mk72e/ybK9Kq0brKmTtqLGO/q7iAV1hooPggjDTL/oQeXzdeIGRoR
BthXK0t8sh8TFl3m9+2AWhhQZeB2jS5GRJT0zaw26i6Y1La+vL0//ESuiDObTWlmJxDKh2aN+z65
8+O2xGG4iA8WHvKHbqdvilcOubTjcetseXP7kayfJQcTyuAxMJotQK5xxBXg//71ZDrd5vH+ni6Z
KmmARkyD6lr+JpAqpZKvRJLoNR5eDLM4yZibecbgx2fV7pFSlBwM0jC5DW8LiOm4Tb3LVuU6YIQI
C+cCxnvg3oWybJSzIRl27aXVIhINlBi3FzRhuxXGnSO7/z1OAVMK0DGF+dQVNMi3McPMZk3CuLlX
Q4WuwKnjVZT9bGqDoL3IB3nbnQtMxHL8LTi70RrsiG9I9w+r0h01loemr2E0LnXn7EF56Ouc11xq
p0ISJSCkF8g8xnsFuXYpxbnhmbmbYT6DcdFMkVEEe1O0QcHTZ7GRen6XS4DndsWeO2pH42l41Y7a
YVi1P41TcGDRmP2PXSZDxxC4o8Ca2uUKj8eqP0TtxRvM9CV+Ks6BO60NK/8Er70amKiJ4X5Il3Pt
8D5Ktrwjq1zzNsrBTpM+PDhkQuNDOQtDKlot0vjmMuxBMbBWYhONs88qa2UXN3YGQwWgwlRlKDES
MBjpS/rk3uLfeKjfy+fyIcsZ2b2Fe9C1RNSSTmNWTKEEqAmcVe8T1vCQgKYM6eodvx8ORm82P+57
DHoaHxl9grcZ/KOSBjrUk1zbqsZPQlqm0Bsw9VQ/vI36I90qyra3MUYYfAmYipe++pmpsjh7blIE
FDDd5yjXPEcmLjYXGUd5tVdXxpuxKw/CaHJfqRuemHVG5Ni8cutImaLlASwBhD4Eod21pPI4RmWq
9M1j2duBgMRInmHKTOI5KCosz9ovZNtGxnl2e5SDzx8FtogawJNn3LI8e4IaRv40oEvVFLR111rB
6CJRi6klqo3JYt1Lx1BXsl/XUpKpSmgTIARCaMKmpETIrstjHfCPwlkEE06/EntrAs3Hl9AyVGcJ
CfEx8nh4UEUyjwoL5TSZDNQ8jI/6IbEqUIS9POWKhcJTJi/jjaGTmkz0liEsJ8Uc9BTvxNd1LzGE
EXyJqCTCjVMPTHGXM+Lchc0SYQ6wdDTfIACQKVOIqpYXmqaQHkcrk+xEXaVWnljaqtrGlVN6dvLG
sL2bwBo6gWQsSAvwJk0YOq81slDGHI9JKUYzm/qhwssk/oRd4Ko9EngDhklZpYwwgYF6488oVCq8
9Eol4SQuj5/UdwxN++2d5E28b/fe6/TXCkLEw+wDlEvIqHGlxCMdEw3SsBh7mOBxAuO1xd6sQEi/
z1aoTGNIRZz9td5fg1FSdYGSRVMEsEJ/SD/6I3rN6tJODMzmVbYNSmqz1WjazFidBMnXsBhIhJQV
ulERqOMp7noLE67USi+L/Kfdz/EpelPU7bRSBiffhJ8yJpoWAL0v6M0NmFTrgw8VDcKo3b/h3NS6
se8EPsqetLNfm+6AcbA1q59lAQNWgH5+1J2QGiDqYG2rJA512ciewBvL+XtV36c/hA/JCjSTx2Rh
NCNUK+XQb2pX3DOnQNzGFaCohw2CphroEsS8XtKxlfhQRRX9U+kU+/yYbORH9RF9d2Db0jfTo/Ee
PPUXZeW5Mh5zjQ1raObNUx+hyJ/jUx60KvxswA7IT6KVbQo33qarZpetwbGJ7AZ65Vf+RnWjtf+g
bMRH6RS7uSuuMXJwxXrfvQ0HyEwbA+Tn4NGA26Pbg0u1KIYyLJUnlBN+FTkez9ODv0/3/gmh5APr
9frW/6GNHjd5DESDK0KFOKXL/KirdSty6tMb0ofvMqhZwR//UBz0yZwiZtvWbeSBgZaoS8Fthbg+
AF/vc92VddXmifHUrUEo9pqdy4P4w3P7vb6OH6JV7QT77DdzcPjNWQJvhDs8bkggtCStgdeoXsFH
2igN3lOrmCH4HjEAwV8d1ef7VnrjjSgUyhsJiVekPThBn1LTff1rB059nPikWa5Xb3OO50d8vD2O
SFE9XPoTihoLE4Vhq/ti3AZpBAp0pmh6xQkMLrprqDKJxIHrJe8JXMWVyX0abnb2fvAbSTGj0PJe
jROz0p2Y15VHRbc9uq/QSke4nzFB4hrSG3lfbhXBP3Nrfxd2NobLG86AGp1zu+Z/Vgf9mL8i18aK
1G5ORcBCH8AmgcYPQr50Dav0pTIFchCcU9lNOLO2wBYm4cEcxfZO6daMWGNBC0GbBUopGDfGSdEp
RhRNG2WfhcE5w+OvhmcdCU9WHuaXvv/tBpKeCLBIYtwmPCmM+1qsKvfU0q+D5OyDuGil/q6QwHkN
Xjl4lD2ImH8rvwbGU9mNaBQitZCD6PkYsuAnZ+Ezw/PxKwZy1fsMpIEs+pmbU4oCohRF7ofS532I
FpLZOsoTgmpRWt9fvxs7pjAoHzWKHYb6xBCmOxkOUgf3v35rXtTnqYMWBPDg+pLw+eCSH1EobmvH
WF23b6hTUpB1ilCoyHIe5BdfmRcFSZ1unSd5fj0Bsnd+9s+JiIZK5dHRG4zo/fXoSQwHcnNHoNDI
Hs5clcF3k1YRAUEDqCNXfIpaF8Xe08E4yaxRdEtYoP/C0Y2WZtJHeY0liK1RCrWIvcKsUZQ3ghT6
c8Qo1zWH8UPM9gtiONfriLMZwREcIw5L9AJdo6XpJJdlP8jnt/gDwoVPgZu8Zi/qZ/cRv95Xk9vk
P5qNUEZAWChQLAtujWssqZjamo8V+bzrLYzz9dfo1ZzQQRmAb3uwftSXjw9kRfHswOpQu7Xla2Dq
RgT2nixuAklGoX6sopoy+vA3AcPEbqOcK+nwyn0tHS9nmFk1iQA5FOdi89PbxCtjy21AfuawetK+
HevNtv2zlCgVvAZDO0IQCgGWsqvWfG51D9qT5CPN3WzDvYp57N1R9ey/7/RDtDzbQdRWXsMm+WRM
fISFjF+ki4iK1NARHrUDd0C5p3NfW27OTwqKcotGUSZCBKU92+XjpnvhWJcD1vcpl6gJQxs3niCf
xUfMOYpEOziNqd1Olo9xgTVGSaGPY6t+TqMjhyx/uWB0MG9wv+I1hszPovSxkLh+8LNAOVd7ztR2
3r5xvAfoyaresegjbqNhklr8g0VXXUTo3CpVxZPP/GrYR7b5iaFxlZPvWW0jN6Ul0I0rIEol6yCc
ZC7U5LN2ri6uBLrxHf9DPmU7FISBN1SyqmcUb6JA91Sz+rcWDqBrbEovu3KQRjk15DP4mvyddzqZ
04p7V1YT2M/9wGQCLjiUK1kp5SwDw4/BOyajQWrCEGFQta7IyOD7FnCbC6dWlFLRtMDcsXLgZNQ3
R5vsVB7wVuzZFRZUsrrnYNu+sjiTb2OR63WkTgMU2lXoxYNi6qvc3A8Ow6ZvfaSCuzhqLUBxIygg
yqf2KTSSlITK2rl44780F70nmsPVmI2eIPZBBV3ACk1uBELu9ZuakBDSoDiS2qhGkoJKGsUAFXQ8
nk/8jeD8fXkMwcCdAvdNAxRBNH1Kyg2hEXYy2pg28nbYD6hXq/dgkXVY5RC3b0IUErV8nlSOWiwr
waVyuTW3xuzjbXmo1mC6cby18BhuUB2+rZg5KfLZq8OGgqUWMeajsO0nwPbb4BSuZSs7CY8/0E6z
0V1uw1D6mwsMBUYpfRa0E8ehcOESHy9+bMrnCWSM0aFcs+pXFpTxet8oZS9F3vcw+yO4cGt9pbn+
1vulOMpWQE1hwOR2XlTEmZJQ8Wqf6lKQZBArPD4IrxkqDVjy3MSN3wtHyOM1FGuCH/v6bM4kI1Fi
XgouoPd21K2/HtbSynvAlYWxQzfOD0CkIJSUviJspPUdOZ5cjdUqvOQO6p5RMZ/Yyq7bqXa8mSzC
KEvo8XvUzLwwgG9Vg8wkRK0+WuRBJkRHxm2O2V1eIUbf6u8/KchhJV/aSt6x6qduCyWUayRqt+QB
BFZJB6TG7lDkjZYA51Vy6l3OcohEm69N6xqIqM3sYhH0eehNRCQw4/vH9+706eq2chjd4Mn/gbQg
K+phLSHZ2xleMUYTVzTAG+GpCMdo67Y2khLC35sxBMNbB+h5SRsmTWgQJqlcYkZVhDrMlnSsCkf9
QXACvFCx5uncFtaQzZpBUYqfhygBQVY7upROtU/c0krs9w5DidN16AzrvjDHk/igP5QbxeIxWHh8
Gj5/lXjGtu6rJ+t3qNQFIEpR2ls2+B09WPYFWEaz1x+R7uSt0clcvN6vwk3vtm/xJnmJjsaKTJeN
XW3DVKqb0PZ6QVQqEgv0UkfogB+CGTA2nuhqi3tqXj9/RGZ1qDC3ynM8h1WMepsGBShK1eF/MPYY
hJOUycSpmHdKD83qXLUypX1gTTvMbtdt/qHcNx9bK3osDuWrwKIdunWs17iUBaUgVkLxG3D9DxkV
ZaKAbDqro/TWtV5jUFYzFEFIyuyI1XComvmp2t45df+a/h+ZXIz6ArEQ6MdRukxz0BeeUFTtiO4S
fiVvvRW/xYA4vBbUbogninblrepVtRa2E0rlVDdHBXq/ZvHQ3l4X8BvQEkwiNJTn4fdcO4h+0vVc
7Yv00n7VRxToWXt/U34Kz9FBON23l9vwllAofZNFgZyatNNcQ+ElEU2nU5pdKtAeTLaAA0vfqJjC
mpnGFlnhNbMEgvx4ytuCzl0GEyoysyD9ok78DIxjoNPLskttlri6+o5hnZwPUgN5Yh0hC44dUGCM
wS2PDLCmwhhF68qi8fLsElsn1tX4dpNA4w5qclTFkupRPEBer1zcx8UwiUOMyk4b5IMjBofYzhld
+qiPub9JN5pPkJA6B8MBAgt0JlwjlZ7eJeU0xZfYtLXR7SxkXCvCOXEf5lYXgAN6ETz0E044MGtd
4/BylfWpISRoXkKR2lGyazRaYDyuEx0/5HUCEgxWFHOjCxQipX1q13ZT54sJmg6L/SGUtmlvgQ3V
KieXcEd4T8xnsJuzl4xCwlGIx3+0vYGp9lpGodC9UQjTFJVVmilvD6gu2jTOeLHvr+WNQ6RgKMES
LRjTpk1gwVb6/OP8xcpX3wZHFADlcWujCBK/AIC30naNuT9KTmRaf/+SQcFQTpfXuqkoaiIH+iQj
qJ5uHgNkBxnH9m3ugMKhwgclnLzaSLEtjTu4EMl1fVPe6KZvadsI9X33d2fJdjEQC8WNpL8WL7SU
RXUVr1ehROBA9dJsxN+1De4eDE9mMcjdhOlErhkQpW7BMEVjX4Tp5a000buFWtPUZaja7RWKYIDg
Fw9cuAxAq69VGiUuuJCOOTDcByzbZh/vz4/MWHLBVK9QxGuUSC9LVBAABZyCgukKa5StIs/5jBbZ
r8f727O0aEhk4YUJrhsVLZQyDIKOXoDQzy5cYL7lA6pmIt9cr++DLDhVwt2HqQak+QRUDtfy5JUh
lbLU4mwwvXfpIQPvHN+srJrRHr9oqHMcsq6zYB+F3hzHZcB5mzzTOJj+pUnM7ZlJ9by0aHMcSqXz
RBokIwSO9yiCJ0h9wCXQYaga8VpXRzc0bY5BabNcBpj2oTbZZeeR6aHJr4HVfLdomXMIyq9xtZZ3
RltjuZKNuOItzuHeJevMeDJdOuquJCGrOdsVfmokJRQgSYTeA7faK2amb7TqSc5QXf3Muq0vnQZz
oSiFFgSwi481hErN+CMOTYtV604W/s7G0PWPiZwJagWSsEuzke1oy9j2Re88+/10E2qRyaTOHp9X
t15hKo5qHitr/WtEi3z5et8sWQpAv51rlep3VYCW3tFqLc1Mt5xV2uleQIcAM/hdCgbmclG2aQx8
1+VdRfYFgYArRmbshi5nM7SNYZp0GBr16sBVE5QNE/bOHSkCtELbZ20SSwco48yTYezHGAtXfkWu
vPlt7DYGuCKc+DyuxZ248+2X+1vFEouKcfqIU/xiBKAdPv1O99s1SySG2dCMW7mX8J7EA+BNRvm7
/AlKhs19EVgIlBvoi5JrJx6GqR92kzuYKH1h2T7jnKEPs0D2J3RUY/N71C2Wq8pBg1dgMk7MxRjg
jyajyOvan41twola3RFNHq1uX5rjr97drnW0hfy6v2QMZ4DW12uoyp/ktJJgNGhLiIzHvfMMrtbe
lF/rAA0prOIWxvmJgRDXcK1U+wLPEdfm2oqOh+oCDA7JtrBYS7gU4MyXkHIGvugLnl98OwMFlC66
VbmTrayrnYx5mZaVWIx1JOv0v302ineuBfNrXc4riZhPbL5jVjA4hPbP8QPLiO6f2TdDbRqvjPpm
xPphuoW8qcHVsWYIct+Loqb6WhC+5wcxrKB7uC82Z/0U7CzH0lk9MUxFILY8O7Kzom56ToAg/JeJ
2dyTZZE56iwvet8jYOLYNUqXSQIG5yCM6i2kf3QLz9EPgRVi7GD3kYEORftq99wqc1gXumVc8jKH
lAKmYFGLGPvV4HNcAO+Njp9DTRpeXu7v07Ij+oNArV+qhD3P50l2Ec75E4adbyUksKLVfRCWGNTy
CaXSV7wHEOi08dS7a+n03wCoUIpXhxDJCwCkk5mgD0r/jJ7vI/wPRftnoegUMkYNT/04AuLQg9jL
mo6OlDlbzB9i3ELJWtw6gD84lCP1gg5xVRZnyBHwLyCgf3hOHIZtMvac7v6Eruly2UCrehBmofPn
dXC2xYEB8j9Ctj+CUJ4zKjplrLQILgYttSke4zkzXtV2dEzWLPMk3v7emlFOM+mrVEobXA2j/Q4M
qK4ugZDox3TIrDUrObXsOP9IRcVTQtl0faSEyFNu3zB0/MwQ5fal4vsy9ef7lMVnRh0KVYu9Eeqt
ZgqiLSimcOSOtc2bqVuZoAoK7Ken+HdoaYMpIrpiOIRlRQfhNbop8FzA05S3otIpRdCS9CgYqIaN
YGprPJCgr8JinXVEA262bYZEuQUUk7ZJoSDLLP4uwfyMlE4AfqjdcEBPLiPYXr7azbAoD6GlWZKG
HaQaUYPlW/3+w3KS9fbrRUKUIjJ0fzHo/gNGV9UjN9ZPGQewYBOcrdK974oWvens65SH0Esj9+Ag
sssL6d97Sj/P97+/6B6QCiVdAZh+RU9YK1HJoIBlGCf3YNvpGkMPUxOR1X0Qsrc3ez8DofajKMDO
KwyIc/QVDtLVMwqQ/huCRAW/FYd6uMBHiB28gaIRqtWs+DUjPFzc6D9S0PNo0R76/6Lep9UjQ2MX
d3n2aSrCFccQb881Fkh8Aa3UFuPI14x9ZiFI2KJZ6FQ0hRGjdhauDO+BjXP2nv6jCJRb9vAyp3MG
AJJTh2Zwh3mFXvZVs0WivDEap/ox0KCqrZM+/cytE9gt95XFkIOhq9/Uc7OFSoxKAhJQxse3n8YH
Isxf/8kYaJcbgPlCaEUABBe0c68wwLta3UdYPLZmC0W52nFs0lzBS84l2fjPYBdhppsX7y0zAMqe
9bzgyoTck+TVS2VLO/RPwmeEYPL4T4LQrlWT+ymKS5hFefTN+ILJ2H8ff6EGGrTvsoROVo1+7kpL
DxeKRsoRtuBmnluja2Y+S6OWgqMrFOqYL1CxbuCfHA9OkvtTMDfxZsBTzcgK7xds/AqH/P9MdYW8
zAaeSIP7/4Ys2MjS3QXNQvcxRgyDowdXFLryJ5alLABRW46buAv2JJD8lYwtv62oRp3gHIJarAkj
THSBA4T3jhlNLw+FWz8XmJckvFjxr8BkWPvC8XeFRi2ZUeTC1BRqfnnzDi5fWjIaZzpEP9Xv+5rM
wqFMEkzCfZPUBAd1MRjhc7S8I+vixcKgrBJnCKeoHVZutNQVpiTiREe9D5rRL/dlWTgH52tGZ5rj
Ruu1mODYVWfmHTOZsOBdQMCACzCqH1AgwFNrZTS9IHAT1ip86UH1oW/CDWYsRcgsscx/KZF1BUUt
mcf1apSLgFJQkq3h0uIGYDuEBgTOaPKvrITP4g79kez7hJsZaB1JbRwRyRTTcDmrs46x+8U4Xpa9
zQyEihhBWDK07QCQ2Iw2u9GZjsiTPDNiISYKFbGMSmNoAQ+U0pFXh3hXWv6z8PU8vjKAWEtGxS2Y
UxOjWuF7ydoPYa2enez9674+iwvZK/TDEhZT1L+AGo4KXfJe6Ktek8kV2TvEx2IzbtOjt7p4dngI
D6hI2P8YXsZ9bqMcwbmPvRBtYGw2OM/Q9Y16H9qWuixD134l4AYo2MVuUszn0Lb/GwSlD52G651k
9CQvLFquuv84swqmliKzKykoZZA4UR3Fhs8ueWW+leAOlnwzU5APfmR1EC1Z7BUUpQ9tI+e6WkGa
2ok2RWK9oYe7ssrEIm8P2obFSrPg667gKNUwAlHo/BRwO/53H5rCj/t7s2RGV98n+DOPANKNpJnQ
unmZHvDSrVUW+Fkyc/2Sr8Wn+1ALwcEVEnWulni9l3wBSONKtA71Sv9c/zcA6iiVY6WKJHUiDym8
9ROcXwwBFjzBlQDUsTCA/j3LIpgK0qMb2akS82P9xQgHWOZIfsNsO8o+FPs2hiKHqJV1x9YZpTUr
53J/I8CKcI1RxV6l5how2q9DvpLt4sX7W84W0gL0j1PB0OdrhFjCDHCPx054z2A3ufSGaeW2xThn
WGJQNu+VaifoJcTYdUhWP/d/2/ZLyUDZeSLUA8jH8KKQm4fQjOwnw4lZ07tYIlDG3cpF5g/1iNwH
j4e5xC7tjlG2txAvX+0EZd4eh5ldQkLcR7g1LPBbMOdukr2kUitXCJRZD3FYi54HBG7Hbw/k5QDd
qoP7DDY0Rs36fdvAdNFrreKRp55qDTtSlqZuWj5e48s1078vnMVX8lBWXuQYZh032JM33C9Ei3c0
q9xrL1tGWHHfr4PC/FoYjCHIpUyGMJdNY7ICccZK0WEeLFM2ogQf5zsbROgY13JoSmZClbFS30fL
zFflaSrXfQB/2FuS+07qoVUzPEWsK999twu2yuuV8mQtULwcCqaYrsufrV+5w3C6iwiYPQACe7C+
yTfxvqqjr6mTYCQaKoryyVQezf4XIwqSyO+8MZQZCrXjdSZNoW+IMJS1Ztp1si5xA3cbkKCAjiYH
mV5jdSse9a05Aov4qK7WDVpo2tcv54N/2LJyiYuu58+voVUEfDChxPGQOTbz99L+gUYdxqouKuEM
gToEcjHP/dIDQtOYhsWddj3M9f6Jv+jdZhCUasRdVWRiBogXbJsKlNwz7yOwhKBOgQgPJJzcQMeT
ynZDU98HmC9vMVSDoX/frwkzQ0raoBT7HiCKGXRm7XS28eBGmp1f7gvDwqEOA7nV67BssFyj9V5N
rmFVk+Uoz/dBWCtGnQfVoIe1il257Kq9i/o8u3qprPsQLN2lDoKw64c47wGhPbjdLlqzPBtLrYiI
s/2oVS03yhr70eQYO9KAV+d8XwAWAOUKjGzC2y78/2U6vykYDsKsLV50zX8M4/vCOZNAjoYgTgNc
KMFstTHMt/g4mHjaS7a+e18SxlZ8c1/NgNpBKhpYSHbJPnPzAZYe/mLY+C2RPwnEZrJQRl5zbau2
Ana7dBrQr/KWgrcVcM3isTVEp0hXWdqjU5nnX6yCcIYmi5TtK3LQgnkJu5Sagl1H5uu2N5Vf99eP
YZI0Z9Q4lcVYlMCINr2jv3wKK7Bf//5v/uX7FXi2SYPeGgUoP8lBreRotAZj7Y/q+B9BKLuXvHJM
0C4Juy9f4MCO6QasuBarRGXpZfVKGyjbh6I0Y0cUzh6MVdsihbVpLuVb7Mo/d/KaBfe9x3cObfp1
Mqq9ru9qKN9btxdUJ9wfLqNTnOIBPUPDVnqxrGGwIacQO19cbv3LzMZM+ylXEbV+oogRfgDKQ/21
v5XPunnWbP3f3Nj+wNDPl3I39FlADus3frUbvws1Rt/Of97X9uU8zQyGigmmQMuK0sPuDTgaUAv2
68OzshXDppYy+HMd+Y7EZvqOwV7ZqAVYM9RT9o4S2J5uI5WGx5VAPGCaJrwHq+eTKRnlLEIv1PKR
2JjdZGYemR/Io4XuGtSC/3EJ5evDKeijcpRDLCFupelzuHr9yCztxMqoMXwf/S6V8JynpYLyXfYK
IvBN57BaKZkrRjkMtJkNqTIA4pCuXTf6lWHWGouRdFEM8NSS6hLMRvmmKplpAkZElgMmsSBSAG/S
jxykD+o6/DeOb4ZBWWgRhyonJMCoRDsGfZGwld/GHSuJunhQ/EG5OdFLzK1oRZXEbtEP6RG16KTg
VWPIspwOnMFQBqrqfTppiN8u9mgFJwPDJjHfctscGYf6zdguNBCCYOSfjflmiJptDEgLdb/JgRMX
K0x8eMf4WbAFmJYDUpPN9lhfdtGGc/VtbWKqGiwWPUvsgmVikzfOffYjKJvNQd6iFiERVsx3/mNr
oMIKZ8hrYHKr1GadJcsKP4OjLHcKvGLgRijK7iBWqO4VOlIoIq4YmQUmDhXmh2nep3mtkatdiuV7
62x/O3193fdDDMuiyaertEtCnwcIWrHKl53Ym7gZoSHjPgrxAfd2iDrtw8EIPLBpoSyFzD/vwRj6
r2L92aYQOWeKOGZpMJYdUUQVYw/5kJW9YElAeYdQbNDi0+P7A/ohjhnzaZ9Ev3dWiD64Rb0Zx1jB
Cn0/Vbo/fSfcWB8RezgmC4jyDEEvIivGQRDyti9aDxOZi5M9VcwaeIZm0ad3N6he7vmQKDXBxGW1
ZvD40qJRlnsITiBW51cdXkbRuqJd7usaw8PSPJ2c3mfkKZbcwo0z99BddIyYUAPWDOFF8UASQOrd
UGhNF3GhB6uCfzXgdNqXZhdvnmP2nNrF698Mg+zlXKn7MOb6Hhg7dZXt+a2A6cGjZH38u3umjh5W
8MyAI4DuChe1KA79MMyxVy8YwejyLxi+qIDdg+U8F++ZMyDKp6ld2tYlj4Fq8GigMkWHHKvUdql9
BXwyf2Sh4hE/EyYhmWJSiiMgOh0xVfr3YOEstwOTlWVe1LUZFuXXhmYYQYWMdeti6wg2DtwgQswO
YZ3my3rwRyTKuRmTPhVaBJi3yZ72J/Wh3T8yWeYXHYPBg9/agDbLKuXh6m4ak4jLyHN/5+Yf/Qfi
UsxlHXNTdkUMiLlvpcsRyh84jcg80+06AqszxxcY12ZN7vgCdhHzhJnfb4LDOOGWz9EZEuXxSiMz
ukgBEg8a+4fAlkFJnEIgljIs6vYMh7LWYchaTmpKlLOAC5PDOcf9i/5fQ0OVAkhESZs2/cjf9nIX
92kFdQMLjGqRuIOkm9nV3Eun3RyIWrLM8wYVszeImcbHEGTRHUbH7H8OZmmLn9CIel9eGuvfbNQc
lVpAnms8eRqxgJI5vaW4VzZg/euQE2IBLan6HIgKGAeh44YxbfOLhrxg8kO2avMpMyenOhbbM0PP
WVhUtJhEvJ81JfascRHBjY5ArMqtMZAZvsK9D7bkjuZyUd5VGVsooYpt6wjLFUbK/8ht8Cey3BFL
O8j/z0xXqyWjUAPAYIjqN1sY+IgeQB0Kle+sxgEBtw83yCR7YcFSzhZ1ooLWGDVxUBOmN4HNxpY/
ZAf1u42THId34UVlD6VYMur5klKuN05Qwhs335Yw5Wb7Mjqaq7nGW/8RWD4eyjTd4hUnPTHbbRbP
sTky5Y/DThp0pYK4FVYZTVxWsQObCTifihWTkIEoIR19/sG6obqV0kQVE5kojisSxsO9K+xVK1Uc
czyztGfpMJtjUb4F1+yIa9AqAiVNfomOb372drvxdo/3bWHxgJnjUN6k74u+URPg1In5M3UC93fj
ZEcRrJ5/PXCe3ILnUJQ/Maa48PscUJMr4/l/QDcZpiqj8o8Z3CwvniwroL/EVGH6uTnRwrAK6pEU
/ml4k8FUYdMpcONmDWNZVvt/cL7P1JmJI+JVOL/9xqnfe1dwstW/qGE0MMtOxDkG7kEMW7j2Ipwu
c02iDUQP0H9H1ow7KB9sAn2iT7Ru66D/wFs5BrZifuY1jt8bXO1L0O0GduRm2J2TsnqO3V8MfVty
9HMcSh5FqMeg04AD/snP2uzMcDO6xkrA469vMwtOlxRhhkZv0BDKcuqJQMMoEvPnsPucXrYsxp7v
V4s7S0dXBkxeX5UBcQs9WNhTE1PGHjpbxYQ8XLEfnibbxe3x5G9k2Rm+ovXW2LDoaxefCeZiUkac
hLyYdjx+wdRtlXz3vHv0jy3GFh77DcIe3bq/h0snzByNsmNvamONm4CmoPMdiYT2rfm4j7BkV3ME
4ohndjXI4wAlhVP3P1Db1gWWtrkPcDslBr5ojkDFAJo48o1SQ4bKFgmxymRnqEXWTGWTmm8H/xGT
xczePcm+PTw79sc2s75YXmrpajz/CVR80HKaMfkKCXnQ8x4jkSqaXyxORBYGFQxoYYppGSTUaV82
hdM4H77NEmOxRHQuB+U5yjprRl35VgcNgzcuoRk6nt2h2uOZ3xmn+xvHEohyH0HCC3lK3If04BKY
wRrx8HAfg3zjjj3TyefGz716bHBOIREjfshmCi57cJIyTniGjtNvyeI4ieEQAqWH2g3QwMA6fv03
QSi3kMlDrXMcFssOEWyasTVZMSqWWHV9i/4AQ1B0FSx2skJfiY2oEPK8w/Dyd8mdNvFJXt8X45Zj
kxjrHwD6ElxwcSaEZBC7nQWOq25VawARAQaS5WaFU/2YVRaTP564mBslmGFS8VckJX6klTh3Yzi5
3FTRMEyiS9XuLN61yof/KiO1V2KZF1WcYhERP8sWhykR4nPixpZ66ayPAMN7edJk2a0YWvh9At7K
SXo/YMMY0U5O0Jmr7XqMZy5VzINHptGOftRWwJv5ZRsNJivSXDyLMQfw/yNRK8rJcEajBCQFExTN
xsVw5CG3p1UrMltaWFDUYvaamg9CIJITyo3s+LDfksm9zFdQ8pl7a0cdhBgYGeqphD2r4zXStRg7
JJvyp+BY/eSy9IOFRR2JCGizIkog0uR24PGMAtCaSVb98BiiTYKVo1l8U9Zne0Udj3WvZCnYHNFu
AhYgyUn3RoWLeLMitwKU7O3yNZ6rrGDFMHSiArcLSpjrNQxnUb8jrZkyxoXGc3wsIePwsHFRgNYf
9gPqqf7NGybSkf/AUNLxslSA8E4meRvDbGVT2BXv6k+WZbGEoc73uAFFquBDGFS5lWbwRloE956p
vYDz7v66LR5YM3moU77lG26qDVxDeCd1fifmnlyqWFHf4k1xvmrkaJ5tTmUUrV+SzbGT/SGzwSSL
s1dyWIq+fJr82Rz6hPc0mVMDwGQn2x3s1qmfyw1/Hj56M7Iqu/0XdZszqegXJS5pci33YFdvU2YW
xwL1jhmTeejbi94otozBWaCmJLONKC8rcKCkDEpoHCFYE9y30LZe2tCK19I6cMULatU33VPieCwl
XNSMGS7lc1EQIKtFAtwKOf738vlUnh7v6x7Z9XuSUa62QF1fpNRA2HkHtKRZ8LSMHWLJQHk+Jav8
seSBILmJLTzxZrZ6ZPWFEYu/lkLBjDV082JmHaiZ6ZSxLPtNkhtye7E3rMOI/Lx7n77egvuLfRsz
Xv9MarGVqR0Df5JacF/UbnroXYv1LMhaCOpI60HW2/syFuLn04lVPcn6NrWR6tCkaqvh26nFZKFf
uIVcLw3t032DawUFH5fsp/9D2nftOI4s2/7QIUBvXpNOjlKVpLIvRFdXFz1FI9qvv4t1caepLG7l
PbNngOkGBlAwIjNMhllRWwBWsXcBXNTp8/R8/wwWOttvKVF2vYB14tpJRAlZA1+2I1so8Um1iGOe
jrm7fbegA7ZlY0DOZvStfZdL710mytL7mPtLqhYXwHPeu6foSbcz8w9ggj2rPRxDiwOUs7mKTrbZ
WKfVHlvbzcAx1p/3JcA6R8oRYJtNzLcVPsI5IoPH8GU/zf+tdCnz37T6gE2m+PGe/GFp+UKyeP7j
P2bB9EZR6iBQmvNzYnP7zC0+UgLQ6/jJ4lj4/PfVnh4K+28E/mONpyj4Y6WIk8AfGEfJ+kpK3Uuu
9v2oxF3+r395ojyLFtqxkQx/MlVA+WUF3vcvoEov7xs4Pou6AV+tEEIYY1c/t/Xpt3eEUrFO8AdN
n243tk+ZEkmwTcPZTXnXmuSr0nl9Goi7sr/+y4OgdGrQtLzleLDUE5Px0xLrkCmV6gs0BiYqfhuP
hqQkyePF3diH3UCOpvXYkN3ql/l5arama034VxsptkpWVMf4BCoPe18bvjMj/9kI/thcH4UC2v1H
8LN9bwgqoLHleP66IiKx/wAp/T411pffash/91sTrZlO9NJFjNsCH24dGVHzzxjp5tJ+v+dmvxwG
tVBpEX4Z3TwksZW9AszTjrB2LYksOpTvA3rDhatT0Hl1gEVBiHfgzHfvHNgySjkr4NQ/b22enJ5X
LGgahsp/p4hmDAZJXQrZZE6Qg2GZE5aC0H2zmt4XHTfZk+dt6zihdY5R/sjJy3mNFe1HsrLXirt5
DokJlM3PwdwEFqvK8906dO9OUzrqy2JaXnvw92pZ3vHzcFiV5O1cEmd7IZmN2rvjAPz1YmLhlG8B
pR/QGQGxRuT0zC/3sTftk72Rt6fU25CHyDp+xWS13vxZ/dnzxDVfJOJ5IRbyrHT7/o0W70ekKp0+
4oy2xpwfPKrgHHzLW3tWh099d5RVDWuCHufMkcgOWzouB1bimaGZdAI1HoUaGydwaplps67bN9TR
nfOgO3bVLsz7crIx1jkg3nqStGvaH2dUckKCxt0cyx2tzwguYkCQheE1oljm7walblhUxgPoGwH1
3sfc2qD/kQo15RIRHwPIWmv9enwJHuX1q+tZ69LUH67EXrkmOeFPNFwiG67aNj7QdFen2NUxXbli
3VaGMtJpGi7UdLWdDh1gNIzoejGON/BGxlptEa1cMsWrGA5Bds20FrkZrxKwTLN71VeYLuCsmrnv
bMmazWlR9lgJUQ7le7WF1YywzPK3T07TWd5XkYW8iSLNqUzSnJmuwY+ypFcVAAOYXnL8yMz0F5rg
mOCZC5Njt3Qo22yken0xFNDR0G3d2e/SRwU0ZQCF5cB85NDJFSJbbj99Vc59BllSpAKmpo6RmEy/
pYhdk+8afM9J6/4Fqvcte1SEFMbGMEYF2LNSn0gZ8X9nuBQpNPA+O4sBIPo7JezrNL731tyelxJq
ycXv9fb86gno+YU/qFYc0IhD1LSq1RVNcQE2UGnr9M80mFcylH3JoM6pU/dfKKRiiMqJenM81uvc
/rzP3uIbaJpE4KcVhopGOzt+9BNuMKBgnoEJc3UT49V4tUfbzJ/+S0qUT+M0SWqkGKxY/nM8WrW1
SazEalbTNjrmXuNJLrSNnLFFOyIgIeZVG4GtwlJIh9U5AvHXPJpNgUSqYbCcMJj7WWKYruM/YqS9
TyL3Y5AJYC59G1fK3jVFZA7DTXC6T2ehueCWDpXyEfyw9uXIaM/BtrisZEtqHc4utsjGi9sMewZS
z4ePNwuyweJVou5LjbAUfKFGdPsN1J0MAWJdh9NBDuhjS+zrSt8J9qn8+K+FShlkP+Y4DBjhEAdA
gaMFEIjgzpO+/xfDWLcMUSY5FsXSaIdvhiYgkgyzcp2DJQEuk6PJKt27lpRRjrDSc0h7cDStPTKA
ftBiwggN0PupARrrCGG+EhKhJ55JmXVBKbOc81yFbcSTnjtAH3pQLc4NQFF4uH9Bl63/Xz2gzHIs
hzkXBkEHf908J24K6LhfEbMgtTCZentilC1pJN0AcjxOTH7sQhNTOLgarofsW4Eg0zB9JwJalNv6
5tsm9bh1cKhXrJLwAqcADlNlUURoAvQwSqBZNxTVhcMntM5rDfSFCi1lJ5b3EaYLQV2YGyqUPNXG
GMcA6+fOzwYJzaQnPaCwAlJbImotqR05wWn4YFJdsJ43VCnxylkqyZmMy9I631EXXnOCTUzd2TBh
fRc0YkbqRxNl7YtRUE4akREeQweKLVonVm+FxCJym3T/HyygL4MA6DnomjO2+VvuRJvrSrbLR+M4
Pqb6NBuCQqZZwJVfVl/Vo7jawabmZPNUuBhMQG+/hbFgi18ZzO6ppTjtRgC0Rb9kQ55PJwxZ87pZ
mgZKQh/+7uFPsX0pUNol6mog3HrwkX66r6xLllwRUOU3ZHRFatjEdhvb5AofJHEMbR1MNFn7u92v
ghlAfY8O/bjCMyKUu8i6uEOhH0RKO9sbe/nQPAUbdV26ih09JhiWmDzVPrdX297pyFeDut5X/shZ
+NuADjrW834pAL9hmvIqRqL0Za3heyrHE21eJm5vt/sr6nysuR2mfCnHknFa0ag1SFm+O6XaAC73
dDLeWG+KRVM0kzDlVXg0UqRKCDLeR7B50HFlOsLatrmoQjMalLkTm5Iv5QE0igd/V9my84hXLiPY
ZfFBGbtEFeKAv/rwUfFDZP/m3AqPlH/jCW/OnzJu6M8U44oHJ6Vd2xe7sdFdA6ebsbe1LQXXc1J0
p1IaCL0Cd9gBRg2zvFtpG9iavb8416fCY/G1lBa4IUYZOWNEk4vMQXrCQXjlYUi8tUZ0V7AcdHG/
y5vBCzappcKeWG/N2sx/KauLyZk7W5IJTJtPzHK9CT0JrTEixjp8Z79ZtW/3Lc7Sa+rmIyljEOMT
1euVazFW5G+Ul2DbX4mSEdfmt4A0W2GDJih/fJYY4YycZwbx5TusahLa0rD9Vqck1KvqoFxCSGgw
u1+v4QZTzldrisKiTeelOgaDRrMYiR2d5QNcQoP/m5Bua1isJahLOWvAkKEhHPGDLv5YcsOLnBRw
2AeDODBukaMVSOnmVvanXD/0qwjNn2/IzZ9iIm/RN2yx2kCXTSCa8zRZkgH8xVMmMJcq3whbvCKk
xkz+YF1QtsbtZw0tLKrzjApl/YKkUIU8gLh5s/rkzOQNCWEWkteyiZ0RoWxfiiF2UY9BBC76WUVb
Y4THT3fmyeP9y7PwEFeAifyPyCj71/AlX8kF6AAl7SieJDx4VvcpLFuLGQnK/I1VpmfX6XrCW7SH
P2/p6mJ9MWgsPANu2KCMn6RgGKLKQWMw009hVWzbTf1pxi4LuXVR1f7y8n1ssyxXELaAbPi+Ybjd
/Zo7qk6L9Mh9bpZew3Nuvu/5jIoaxhrHReCmdyTHuQDa+z3aT8NGqXXNiH5QnWnNn7E2BXsTQdsZ
yRMmfSp+EsZaqlIZevT8LmSmsI3OZ4SWnNk4MKAPl3WBerv0YGCGNvcYxoylw9+Z0znvWRjzuQ7a
5UDezwYQOiPTJ+gAZF3LSYN+xG+zo6SMBc8HGqAOYbJfrcj2PHEj7ctXxEoKVsz/fzxUJyN8jxxt
NfRrOqoVzrQoyMub8ByTreCs2E2h0+/8pCNhZS4yy+rPzHLRhmLrwzcbBJM0Oe+UlgKYyMsDcBxi
4J2XD8wNAf/BWP2lSYkyKeMmC3TQRPEmD2GqsLs3cr46xpEtlWGgF5okY7cynMt3hWt2NyKZj/Km
SDpksjEl7D8biSltL+YV7zjdSVfm2/QsFwlnyUgWKc+V+2nd18zlV83sC6hTlLEb+zpKYXd+7XMC
UKBg024Nu/xu0I8Jv809fQ9EKewRzF3m83VSu59H+5d9yicMhiRzfQLifYNxr3VO/J1NWts+3Wdy
qfUHPWKaqshY44Ul9BSTURw2UqhUHXyPvAHWbwRbh7FYs8+xWcSLVvKmJMpoXV+amNRn7MTZFiXc
OR8D9kl9SU7476pg1fcXve7soyjmUX3TRjVtEahjA0GamPL5CdC99ct93pevsi5IaMwVZEmgUdsD
Rc+jFFDg52Ezorj3Zj4xaz+LGqojPOJ5FV2S9OJOH/DGfej3Eyf5q/q+lR/Tg7ruj31Gcmyee39k
NRstpZUUDNdJOE7kcmWNOtALJuEUzk+7c/SVPE9b1KZkf2TunJffexTWAqJ5wuNoYh1y6BYx6zU+
xb70tQU8GIpduoid4fRqmuHCX/qYzzqEGAP6QqtzYgN9asdjFVnvnlgzTwtTYgqY/UuOCjeii1BE
elJ2GBwHynO5d3qA8fpksEzOVVjAJosRryiqvKpoGtSFbqkM8qorcx33pbJ6Jz5fMzPQTBXU0pVt
7t7eRrw+Lm88ZqsYTnqheR18zihTUf/VH/1L1Nbd/wW49d14N6XSsNDtU3REUiLRywgVlzRwTpCK
CoJB8i9cA1ZDn3jSLiVKSnjnygh+lvlC7kbStOkYVer8avESScV0WXFTNSfZBCTw/viYbX0LTH6V
lv8GHwuShMbzhqoaiqpRwWMYcZI2xGBMAa7S7migrbA39xwzWb2sh38J6VMUO/NfelcN43WS4DMQ
SNGq/JoQ2Tac/CQAY3MjY8mttf8lbguzyUm8MR6uHitluPhQnfFKvxWlVmwTvsQnbCfczXbd/Sm9
4iXfjm62/oVpC6wiXdmxvYpdf8/Ky00n98MQyKqKmQdBE38At42pL6ZpMSBDUU5JyNBumA00C0NU
OMsZDeosZT3FKt4LaHjXhzwxp9TUBm7ZfUKal6Bnh7NYGaTlC/uXJF2T84Wy6IZu7FD5VrYZ3t6r
xDPsBwCLhh5nCevyg7Vd+jsIviNJuizn+0kx+DFciDWt36gfsV0R2BgYycGtYQ9NLxpwRcJCK0WV
DVmnZMqPaQs0bRkOa+1EvJlbGNNXD93u+h5vBkaubDH+R+nh/xGjDarfZJgzrkHsWUPqCsVoAWsG
RAzQp6w4Z1mKM1KUQTOadFC7TES2wtHIIRZtQN2iOyJ9vKITQ4mZTb+LwcWct0nQM/3P8jJLAG49
5c1iAWlTWBlgchAObwFGGLMUY4iKOm1/kXRNVKloKcFzeMgMZYoxMHeLJqopTO3N36K1Cm12N8Ey
Zxg1RpSB6XoM8N9yNhnzQNPjHt3iArqiUDeSzM2VmXleylZMO8JQ0DewjEijfEPcSyPPodJ4jrC1
Z9zXD8wU0lKMjSsh8ZIsoI1Eoe+E1PFJVkCZKyv78lrOVNcFsIlts/jTejwT+HPJJM7JUTdizOWu
4uRuuoJTbOSdc4zva/bLlOrW7a8T0nXMZ8SSEOc0qdfa4Ct9jZdvhz17yGAdMLl/ARayus4waLdL
rIsF/7NSWOOzi85vTpYKQvOiyaJxBNkLcN8wKXbAcJUEqAe5g4OXrck686sOXVzl9rKtrNi72Chc
MR5wSzHM9KxB44uqYd0cZcouSuNnes1PddyP1NLs0fyVuiyM6cVX4ozKt7bM9DyPESYFpdRBG0ry
ceAIsuIm1lpcyfWU7OKtVrJSNotOaE6SUsDLVUwxzg3GBlv+M54t591qd7IVPLSuvEp+hzbDwCz5
hDk9Sk96LufRvgZ6XgEs8qgw/4z7BIvhkGOfQrRPVuJtMYuoALVD1oBHpqOkf2thgqsa+aEMv2DB
C9XHy8a3kNU+qtuY2Tu0ZDznpCgr07QDJ2BD81Q+nNYXDyXxLdRVkfvKbas+cWuUS1nynM6H9uhz
mtTF5Muxj9D8OMWgvNnsA/t3Y40oGufMwuWi25uCJF0SdV2DOG8lqdSNfjFiHyEgqikBafYhupxF
JzBDu3rs3a/7N2Wp7Xiyo/+Qo27KlR/5XC1BrpsGzHviqSnJ0BtiS6bwzO9s8W1fYZNERcydZtpP
U94Ia6oTCzXS+1/y3fP1Q8azL6GM7eVyyZVu4HBndc161/8kj4bT++SoFVvz6ev6a9iZ/x91uUUT
P6NKmVsjba5tVoCqFRydjNSrCU9EtMOctF9Eik2xxahf6GmMCY9FSzcjS0UASCGHSV2DLKBacuLy
jo6cTMGCKpWnr78nU0ota+y/q9sKZForGc18zW+0hgR7pDd/tfYE6KgcOtR6jpMijUQztffIzTzx
dc877pvxC/PWLip0ZvvFO521f+MdyXxkQdcsRie4g8gJiCqiIpU6eD/NkiTngyk6aZGiBFiX3eJd
HjABV5iUqMOOfKD0FgMojY7Vo8E+JcnD1UwcVny3aC5mHFHOVJOxkcOPo/7cVOS9XRdbmdQRQefh
6l+AC0F0M1LURZKGuimUFCyp2GLY7Btv3BsuGjjgN8l9BV1MpoASgv8pda3TNt7IMQUjarhMxc7T
R8BD1EcBBUPvQRvIxfnSV6ii1ut4W3ndihEYLGqpqoroFtVlHrkAyigGiGv7FqSvTrMZrfRKynVm
fd5nkEWEsryy4QMjtIIpFDe+a2xTgjpAxmBkOo4fCjljhLrro1FhqrwBjdIuPqWNYEosV7VUa4MS
/SMq6o5fR0Os0isoKMQqj+jkwS3v7d5NnPvSWo5pZoSoS+4XUi2nEgjpriKid33IkRgx30Q0gTZW
8zJFyKxU6WL2EO8m2AgUGvDWpbxVBjiIBIiXk7cCvLz/pUQkfEvsh/RXXmwz6989QucEKWmGhiwl
eRv259ePoCfAL5QtVEi7Vb3qH+7LczHun7FGidPIkdjXYwOOSHmJsJvq6Jv1/x6UFKZiRoM2Fhhg
l6+TpeW/kqcQe7CA6txsA4tjaNJimmBOiPI7WVyJ13GA2KKv18zOnXUJdF/kCbYMdVq26BqgkAV+
ug8axdGArmA/9y89XtLJPlgdNPMlO2Ow4f7ZLJu+GRmKn1YK5Gusg0yjED00lRRZ+ournl+Sz6ud
vdYcUXc77AptXW7zZYSk3P7v9zvi6GZfMBmv2aOlHSsxqBR8QYwwDXnk2hFcnQBK6z6nyyc3o0NF
uujLK656WUwCDc3Y8R90S16/pY/d6l807c45om06wE9iya9B6WIH+9A8+qsE85OssHIx0PrLD51R
HS9pHDcVqEin8KwiZVVavMOE5l82TDMylGHiQz/G1mKQ8f9IB4CPutkfw8YKFId7TO3CQ7aRcU6T
o/jhSGYEKUdyyYo6UDMQbKfs2MW7rgJX2uzRUrresjBHWTKkjCCf8J3QBKBlrBJgqfZEsXfyK89g
iUWFMoBKhD3N2qTKosc1qGkGhD9png5sLYbolvy8KiuiAuwdVN2+50tnqpQrY5vyYdaj4hVs24fi
YBRWjAqG5go2ttn5REV1Zqv7Zvj+r8K1GW0a6UXTFUwLpqDtpIfw4IcPrd288NOL1Wcmy6Zjoa/I
nBZ1J6++lqdGjXTc5cv3tpZqdi5qicAU7O0ruk+NR4Zcl2KbOT3qSg489l+iibufim2B/RrZnMmv
lcd8m/p4T6I+9HXxTdY08GIYok71UxQveR7R6a1hLHU/auJ0Ms1Hz8EKX9k8Yidma6Kj+/TFse7O
UnQ1p0b5m0jKEgGIjf05tYZ9gT5iN8ALaTMOLFe9pN9zQpTHqS5BnKhq3p8tabQqWyToRVl9+bYK
TE3GuU334Mc9mUmQci1YDFMJUQ2eXvOdBhBx+ZeUIeHX2qwLwuKJ8i2JGoWdMAlvC5jL9kXbRuvr
+wqjqw0zmb9kTGbi+x6tnet4EAhDMYBU8ByUwEDnLGa9cDGPOKdBvReGOkyjtAON58583Sb7dwlN
r1b0BIzpgpgnvK6f75/Ud+7nzknJlEaPgQ6U5BbWY3uozcT++CjJGiAsUmifZSse7GZn8ttTYK3M
3jMBsP2orD+ZCepJoe59BKXmfpglki9Mp+gVThKYwbofiLlaBc7nqmU12y3GI3MhU76nKiupakaw
PJivgFE+qJaKmlOMMjOr+Mq6MpQhUfz0ypclKCXEivZIzmLC/ZNVZF3YwoQIXJuKI+iTwluWMiB6
V6RpWQnQa/nX9ZCKdvPWfqhE3OG9dJTQQL+yTvXhZHZbPK2dAYUGyJWVn1g8wtlHUMbl2lfCRQvx
Ec+WV+3CB8Fxml8ladfHlwwtEiyou8Wc5pxpysIkl7aqtRj0CusZyPqlWf7em+Yji69Fx65LQM/C
bImi0LLNhqGWCiw4w6LCs2Z3a4AlsIYelt3NjAYluiKJo+GSTjSyX5mGgW3DVq2d8LTBxL13iU3W
s3AxhYcdKf8wRcnOuBpVz0cgyL+/a0TcJAHqhcfjcSSlGWwy97A+h1YZWMWmPH2tHi8fj6ghmk8m
cJ5bO0CDlHl6hO1jXeSJzx9WYPZZlC1PE71U01KG01Ddfjus71u6xXrCjGu6RpOGF0XLCvy8WJHA
lU8bbGN+fGR480WN/8vDt+2ZOYms1YSy0kHEykpTtirgMOFWMjhZEhSmnDVBMxRZAqTkbXyCbj1d
T7HE4vy6fedV89IRyTYfDeurMNM/FnNAcNFHzOlRB+Pz0qVuJR9MvQ6YQDYQ0D5jzsBaH9dHzXyw
X96QrjMVM11tru5AspysggMwOT7v8/0dydIXRMOEF+aTRUnRZOo7LolfqrneDefXV7TSjMC/Byzz
uMJAUg/4FLIj9q8YM0Ote0Li2/0KUEwEihlD+qyvoDEPW7FsahVlBQwpSaobEQ2j83+OmRk6hi0/
uIDTOPEvX9V78tussPHuq8PK7LG1WZ2pi72xM2koVKzQXMO2Kdse0rA8bG8jh2QDiGqZ4FM43gQ8
CrbpAk4Y/36lXkf61maJQvgZnqvo7hMBLKjJ0wgp5be7WA1b2b92Zy4k6U7ctLvMlrGiYhvtrraB
B8HVFTHzx8rZ/VSyW7KUA/fVqh07BWQV4uMA9PVOJyl7V9pPNQMZXVV4pKZVFbgCt2qWabHo8xoq
nlNfIQf8oU3FE2kvHtC09ZWbT613Qs365f4l/+lwbolSIuUlqVV9TUDG2C2fasc/nBCWrO7TWJKf
LMqigf5hXf+B2omFDB2nltokv8FO7NBSXMwsYXL0PpmFQAvt6DM61A1Ns2tUlwXoNObVidDdV70I
2ChcYGkRK3nx3aJ8axtuaVGHJSSDFhsX0Oo2+e5sZORQovqoWWFiS+tXKMYGmIbYnW02W928WupG
xBIo+3Jcu0Foxb9GDAJijXq0M+zYt7THDjBiCsbXYU08i/lkny7ovY+lDrnpEzkdGtSbJZKuS9vD
kjrNFtcq2RSubzKOYelGzU+B0paKH5UUzRHTaU8208OmWSZDP997t9KnAl0/bkaDkyH96Zw7jD8H
QFPQTM7jgNPyv8+/3RKj4t1SG8qw676lN20r3/oOlhzVjIB2ybTNpTYZh5kjh6e5oPkJREpPcFE2
ZJUol3UQxXgM3Ysafun299Ogu3ZD9l2tPQR/7F9f9fb5vvqxKFBiamqsKU16UEAXth1bxUqfIF4s
VtS2EIlPx/GXE0pSQ6NqFQd41bPiHF5TE67Z0d/a58xhBsqTvfipNn8pUXFP4GNGoU+/OTpEbgx8
C0QamHZmN5UuK+hfSpNsZ6df83wsGSUo1XYMtDIExh2RTyrwSDBiFljlljVIuVB1uJEincUbyqxQ
YgNSfK4fS/TWmPvsEFjm/SuxEAPfUqEschzKSWuoqNYoWKL1EVr8m48dxGjB0KyE4ciYHFEWGRt5
Q96fTgsIGjaWWgyfU4f16t9JDi/fCfiHl0WeMqYqzwW1gp0TeAm+B4/wzwWmgzgr4Qmrw2LhpQbx
zUhRprTLe61MhG9SyBxgTi988a3Y4fYBxpDdrEbLF+PAFq/8jCJlJmo1EIMiR9UrXvfWR+L1mxEt
K4EDNLb7lBatxYwQZS00v85rOUGmtbRfe41gT1ZqsrqYJ0vwQ39nNGhLwbVVFBtJj1LrawptSjcM
cbGYoAyEchErzS+Q4dym0wI8kqxRvWB1bi2AcNzeAso4CNKoNFwDUeWvFZo438OTV5vohkG0AeyP
DW8KWLZTATqvQAOM+Cm/TfMhsqM79pva4C/YqvmQrDfKugsYhzjxd0fA9BO3EdTwUpa4LZ68GfHI
xQ4ZJqTjAlbmDfv0E9for801k0Hkuc2J9+6bKWIWzFBanv7gyxik4Elo7zdHgkFOl8dukz+py1R6
xkl/G7qZgQYoqJ8mxrchMwjvAfML0AfF6i1b75/MyxpggUdWZL5AEhkggKehJKxhZxl1uYy0r7HN
scEk4AgwTfOKYbHLiRF1LFmYqYSEfxRJ0HmaL60P0sifOiAytFULVuG0W/gCDDKldki+fNaM3ULC
GeUVDINNSAISZugph1AmucwNOe7ytsbGPzymPPQGtxYC0iDCpiPBzKzc1Y/ZlbDAquQF03ZDmvIP
nJhHSi7DmJZfrcUh9dTv9NiavuA19GDLsYiBcPsS8P5maGlm54gP8qk3fyWnfi9vMeC6w8qx6eYF
TupqD4zoaaF38FYylFsRlbZSsqn0NCFQCHg6JPgaxe6Aueac9L299/fKmlUWXegKmKgqaEdBSIWp
GcrD5EpdlXkECyaB4rQvO9ljBjyw0TaoAatP25w6km84SwEq28DsKV4Ie26oU95GyQStr3zkq3lX
dIEpI6wQxdv9piDae+5eXlg4KUvxCBz31GqBKFg2VKoJK/GLtvFlsKuQai1YjYt3A1E2HFB+A4f1
bhAnH0aZR1kVpu3GogEbplCGu0qbvk00lBnw5NK2DkbtRaw/ig/VFoCne84tbHv1iNZMYptvgJV8
YobKk/zufADNLoLKS3id6hxXvD0FRA6Aat8mHhJ4+01eEgloN3tmb/qkRzRRjUcv5LT/gRfoPFE/
qllYSDqyd+JmsAEvgJTV/gEVxuD3/RBioRChynNKlEbXisbH0ZQnTFY9+hVSuMDRKZGakyY0i+Cc
ozdyNIGIY3PvMRb4iQEByrW50s4Ce65jIdi4+RgqoKmuYtJgGhe+EExb2G9lk920vq011S2c1SMr
q77kHubMU8FNnlVyrOfadLYXON+XtxapUIshYRZT1A1OeFT703w6S6zT8jIyNiaAIuK1l6/jdfU5
ofIUmhWtNbexcvKmuKJl65nJnBATfxatcdTIPQN0ixcFhQbc4vwr7ytRMGCw8fVd995RpTQwWLG3
CGKdKd6ZUCruM78w6XdLk7LIhR9j/iAGTf5RwbURTtNkug3I1IcQ3fod5hDQV+4z2+cXZa7wio7e
agw80fh4Na8izVpGA/a0YIGZaWz2rIctiwIVWYxFjWR+Fw7nbBVbhpnuTePzvuyWLJ8244G6NwLf
DAZfTTwQ6cPsXdbZLF7+f34fTROwQbNwzI/5i3gdwIE17cAtDlfyZvof93n49n2UIcMSGwzRixpS
zcJ37DQjkpYTWIAuDud6I7qyrYDSMdkZ5h8VDTbtI9NaLxzLDT3KgozyFfMwHOgZpymBiYRijWYv
dR24HTa7auiw51HNPTO4XDDXytR5iOYTTGvo3xHbjMsAW+tClHMHPGcvz43beBlCzd/1TsKIIusp
s+CPFCzrAl4e6psapvhuj03nImwU9ofhHKD1MLQ6xoktTIKoN79PSTAVMJU4ZsJw3m697xoFUinn
9Pf5YpI1+b1r7V2yI28YAzBze3OqvByYzp9IRTAsh7Qo0xmf1PWPjQjLjLF/Bf0FntMdI4BpBMTY
9yQ+HY9SDee0w9QwOUU5yQ6nL/34tTXOn1sW0uZSSmQmD51WE427Jm2foWTDP4YP/To7tgdhlX0G
yFhcGDwvOWMAlAmolSHSmez07dkqsR6p2QDZV860CNY7jOtz7pz7LZ5JrmvvOqtAA9AV0c7JWH99
PjOu8UIoCUgRAxgJvIIdz99HMrvGo1aMjTBexu9M01Z3OUCDccAzzQnnXgDazcpfLAV3iqAhbsb6
G/gjlYpdu2QcpoUHI0yc1yLUMUi7q87i88fh8uiQ0tppFXmrjtlDRYb1KTdZAF7LAp99AHXZZaW/
lllaj+ftax+RAPMSD4PtfRSOk5nHyCwtu7GKEnB19kYE4hBQcw5IXLJa9L4Tx7SVnMthsmozwdfy
GKhSXY7n52ev2L3X5GO4mAFxOdNFc3bwgB3oLfYdTms0YvgBxrkzj4FStZ43fKwgBvktyg2D/X4w
nI/a68n6T2S6dox3U2VeTifAYj4y1XzRnP09ARqlUGmSJhONifb2VXff4893+WmEZVsDlq+1O+tt
8+u06VZfGwBLvwFG5ykmzAf8ktPAtlGgSmAQShO/ey9m4h9lo45jZYT4FUc1+RSd1dXp/JKJmMy8
2h0gUE5NRjSG11hAeUCFUgbEgoBCLEYWqFOP1K7KkdcVoG6caIaoKzmll3nY6xAfuCfkgWKyMTYY
vtqsVs3qecXQ9gUDC0QUCbM6mLbiVRowQNKjLAuwuQIdAp5sRpvSgkH/emRcrqWC4pwMDRVQ6kml
KyO4BAIrQaEhe6/s4I2d/l8IZ27oUFkRX0nDIetAh1vBcnqHjx4zg+bo2ri95PS4YintUmiD/DVy
y5MJMwAgf6u0UhCUQ1sqwlnLYavDw9qFtgAwx96Y90/qZ4ZQw+1AnzKmoQ3+B2CinqpiGTUJAjWn
JsPbzhyZ6D8/nwa3JChD7OtD3ndVCie3GbfE3m32p4Hh3BYuwi0NytYGZTRypQY2JlCV0lyT3WDZ
DFEtJCduiVA6JUaw5+EVjGw5Ir/tkdf83ivFMlsLUcEtHSr853hUTi816Dx7EhrZ8iNrpIV16JRN
9ofrpWiq6dDrx+H1pB6t/+pSfTM4s3kGVo2M4wW/XyOkygn26Z7uE1ioMd6IiM45R1KLNGULCgoQ
j2InMsPVavXJOgmGnOjka1CMWdkqOIjkl/ELY8ms5rCF7O4tG5SahzGXXUe0KiAOBWatC1FtcKsG
8sgablwAdLylNIVnsyNR4gtefDIojQfvtTFfX99Dc3W4mB8HzynQ7dejHfsAN/zIOKifjuCWLqX8
fBFUtTIpv/D6/tBii51tx+SJoZk/zfNEBE1HBt5IsJaUwuSxeo386oIOLGSIYZgR0ZHx7T4nC+gV
t0QopRmNUuRqIf+2lE/Hw7Q7a3U8Bl5ztY67x2S0jAIQeMEEG8OgzGBPph7TIfCa/EoE5XDXHJGI
39UAz3AiF/spIFLhuCMv9mWN/v0nFL+1t69gRDOmbkpMfVjI8tzI4DuFP7tFBSdqRsVD0M/60zP2
LRBnTR40E7DZL/beZF3a/2AI/zlXuhe91msjCHOQK7EkDNuxu+2j9a9M1V8SlAb2sorW1+l1bQHF
/GK+ACw9lhkHuFBUuRUbpXzGFbB43RUH6FmO4/wRH9yHnT31gcbmMwsmg3lGlMb1WqhpQwGh4W07
OgdHwCG51Spf7ZAVwZIkrMpi9d/9jLNv+aO8b8unVVcoEOK4bRzTON+////BSv49I8rvKm0u5UNW
g6PXZO9hLOGMjCIJV8Ueqw0YtKZPvX0t3bJCmZIEBb9YvEB6ltdjYit20IllEvsUoexlWCwHsNCz
eUuOMiqXWK59XsbN2G4zYnk4rvX6oTXdP9fVEdHlBhMIBrrOWI7tP8RL/4iU7lkd+FrO8v9D2nU2
t44c21/EKuTwdRAIEgyiqEDpC+pKvEIOJBKJX//O0PYKmovlvNr1lst2uUrNHvSc6Xh6BjXz0FLf
lzBFA9Wr2uOUL6cf0G8xjN9cYjeDijkO5BxKIiy0re313BT4n2XDH0fI8jVd82t8NiNq7/bBrS2U
2BHcYksxlsPtqzlaunlBB08pBjLUa9Sn19Pp+qQ9q4jm3AVWEyv2HD2n4Aq1eEfI/VQMeMia2Oil
ChMpwBlmh+v6sMT4zW7H+VQT9c2f58jghhjJFVYGQw7MEJiBfBjK9XNs2PNM0N1wB41476nKgEai
nwZTABng0ws24L3f3pKn3+QTmSjEVBaWSvO4F3jPicrgiAnyoFgLITElWN+4rl28KVvOe8LDepUB
kCRA7qutYB0HG4W1J7JAdg09/xgu8A2Hd48nsis/PxqDH3VaS71oQCUf4t4hL3IfsU/anTsFipa4
11+741HgbOeehHtJMpDPA4GtcgteR14AOjtr+PewFL0l5QHkLfcxWJq80aO/z1giuBSLQO1wo2Xy
graq9/ftAhkbrDNpMTJoYQyMd6Ppjf0D9EcCGVO8YIxJFGMIpMSGGO+ngb3lGg5vSQS9qvfkMAaY
qZKgdi0OTsWCs/71/rFNlMNgCyMtGMurtHOuz7LbsdnGL0werMQlOPg88wH88DzLmwTBkTDG8Fr9
WmvdLEelIEPaAMlyXmJiGo++Jdz8nJGVhW04K/UE6lTIIW0B678pHCF5gJlDHvZNpihGsph3qpOv
YAIM8GFMN9lWHrL+4M498pwLzr255exGGjXZ/z6/vI/n6vz+559IN//4/De8Hf31sBa6NqPO8gtW
6dIy+3vquU+n+WKOTOtqsHrb2WxyO3c9RHk81SbyjT+lM6+UblybRjJxgj46KYZFJmLo44xZE7AD
W/UHeEa8o7d/FnxunyLHEG8IOVLbLGZFGoJx6UnfGgsV2UyObUz70yPbYC7tWRxmaVNSzWwkkeF9
bhHzNMgg97a1vHr/IGH88ySZa3zuwFMFsiqaygIdpOv+B/xsR7WW9u6+zUxntEa6MbdYNQtFLwzc
YgCfo1vi/M1a7nbNG0cM53qxvcxnVdGrlB5hfCHCW4NKQ4BNWJak8wItDpCzxHa9eWqylkbKvi04
qhcst6fDc/eOnkce/vEeKbaedYnFUsxPVFROXk6kWbnqCq+9jjQtJrOd9LDkhsOTuZTvr8Umha+g
XALxDr4WskXErrEx77w310JHal7f6LQXMxLFXOf6JLW5muBWISqhQclv0BDAqXAs78vf8caPppNT
I2nMgy8YySCpARSzkcNfu7mDgvDisbbnb0tneSV7D2GDf7xvlNP+J7JFmBxUDNB+M5gvdRetqURE
lTKIQLbV/mmBuEFaEGw7tDzMEHx99bdMHEfs9CPwLZZ+5BFeVZE8qwzpJvZw2GJYE/R/DpxtC7tV
4WxbX2ZPKnQKCR7KJTMOmE3UFSi4fEtnYpe4bfVMOjdXdFw3q+Tpfb0gFwvynzYb3lj939yQb1mM
DSVy2oTqAFn+C6jGab0/xpb5OdZ3r4CdDhzi+0f7N0b7LZAxo1OoYJURDWppJAjYBK+QZs+Rl9pp
G44srvUwLqOcm7Wm6fS1FeYHNACvqZMauK9zZ/PLgZfq2B5HO/oX/3Qev7Vj3qHO6JLkQr1ivLAk
h8mghj3/dZ5z+f7+5i3/lsS8QKdcqKtqBmh7aT51IuN2LOaFN8ADfwVB54BdtZj35qj3N8/st1Dm
KdKj+r9JztppbD9Cqd5YkTka41vLOqqLXWgfX7g8E9QE//5M0Un08zI2TaR0JvUxz7aNzXJr3dui
g6i2L/OWo9/feOf/008XWLiJ9DzPaYzxbm4De0EU5MKtW6TLa7WQ6VHd04qBmCbuMRcV0aDQdu0t
dZ0f87kb++9IPiIzAv1WK8cTLWvv2SBI8GJ7lz3zUlvTWbu/oEZnx3AA6Xp+1m9vMZpsnmKCPAkZ
lojruWdLz+6ewgzSdDMd+xvO1GAxxoSu7MJD4GtsOC+GxhPD4Ishh3J/7iHGSIkZoVX1cLXkzxzL
9LIY/4v2ycPtrsmiMPAzFp/z+eptuUS8snccsojcwP78fEU/5AFdTuauXFnHAMHscukgrG1LXhg9
nTgafQAGomZaUCcBzTrb4MOoFhiJmMFt2HFgadq3+7ZrBpZitGxfApoMKNGfb83eBdfaebzZdoo4
9z4wg0i6WJRGSEPbYXGyA0JJiu6rMZ1IGR0WAz9dKDVSfYEaKUFSb3dArwYlvXhEnzBpcFU3jhU/
gBNmv/O59FLTXutfR8iWS5NKDUyBRm5rSK0t0xE+rWXYcJxjDqzrN3sZeR6pUafJheaKwMhCfSx4
q/OOkiQ4Z2uPCTJeaYUD6TpbPi2vF0SkCVJh/vuJzm3AwXp8AJs+kcjXEhye+4QTA/NM/lY2HqnY
VpdIGG41Om0Z9ETcAQfUHvGGfd9cuIIYxGkiobo2NNwt58EbnnvQdXp7rmHc9xV1tsE1ES6pIV9g
GC9+hYFJcyO8xfvM2t18w/saTbSJjT1DjJr8fAq7mRTG6oxax8t6LeLJz0HCN8f2FA81273lyVju
yzlFzjvF9iilqtGLZoFD9COsCsXqm/Bpx4On+14TqH1/qhWCmrHBOgdaeouxFPK8zQ9fp1eQuCKk
4PJW3RZZ3cGpm4c6sr+okftCLGDxF9d+99GGv94+LR7j9e+nbPuInqGrTH7/JsSq0WQJ2gFz5e/T
/dXzeCfLcYV1NnmW1IhOC3r1zrZ/eN+6Tw9dju+I1I++yCyOM8y7DbdIYKT2VY6H7ETVnnluFZHA
A/0MJZXifEzOK8Dmz9Q4CVWQsdKITcNiurVRkSGzBY5V/k3i8S84ZhNpSRv8txDiYo8JCtym9Uis
X0vU1nH3eC4o5w7cQuPR0Q3h/4DEX6MCHTyAXeL+xeY5nreLP5LQNcjy1Bpu2XVuI6G0XSRu438C
9WmrL6/plYNYbDbuklXqYFxgCfHy94nP+cuzAMbZUKtcDk+0tm2jj5U+J+ijnTv0y6Ai9vIvD46B
juiS9XgtoQvGlt6fkM/EGvlb+cHPP3jpJI5ibIas6FJR6ETI8vsv6e28+eJcnYkh3R/wzmbG2jbO
koL6rvmvNXpvU2u+cNfK3IU9PIZz1GbJxkG3O9bUo/uIY4Jc4UxAUs3QG3uuoV3pHJDLf3p3bV9Z
iye7t4bKCdqdsbWur/bO+9pn66QEdvj/EqLY3FnTJtpgoI0A2GGD0gyuKnohMvzD0XW6yPjtSN5G
IEbX7VzIIpbr0C8Z/0KPlW5JB7R0caTwzIWJRBBaJeWFBpOn0qo8jZRP1ytHBAeYZMYfuEa6EQsp
ejoQGsdLfe7xoIKTi9LZrZBiYSZqWEPCYZ1vBOudVEgMgU5vPltwbjIHldj+sFZWmlbrIKm3wBu7
Ckk6f5w/bM6PKGtzRIn3I5VbbD76/GHapn0PTH+y7V4jAxqsyS+kEyOOp8sxAIVJXGSzU9vEAzRC
RFeCiAoRg8Kp8nJSXCD0+uk6yTOhMrIrMpW9hVFUe4t9JSH5jaCWYEBng4X2qNHX4ODnUSxOxw0y
6PdNrLeUjJvhjM5QCsVAD+k7b3ovbuo8afZvZEsclLRpyqLF4PX9jzbpI47kMbcpuMyiOinwzVTi
XzzzOf24//enI6+RAOYuNVhzmWGGC5aOGQj3/QORF0pyGSFvGxSsdv4/s8KRQOadLGQ9NdqAniBZ
LOaBi5YiEjjXx/t6TV6rkRTmgTSqvLiUMfWtBxvMDjzInswsjP48RaiRGURhlkXmiV4lbRfPM3LL
y3NQjmdrrKMMPtb/euwHH3P1tHP8N2LilXW2vD3SMzydJkP9b51YT7kfZCPqaYo6Wn3g0+jYguRr
mM81bfGt5pXDJiF8JEz6eYCqYBaS9B9h9jpzhU/P5ukzCXcjEUw9IdNS04xvqUbFEh9fkWpHlMjz
kSdoBeG8jKQoPxVps67OYxmnltnvIMP+fcHAOnHiBfpbwsq5b9RcYQwanML+epUNCLMPh/MqJ35v
KWibdJU3wdieFl7duhyJ9Of/ETWO1GPh4VRIIL6ARLosrpwTpGgJqhaeuuBZO+9zMbgAwnr4s7Tb
FZVsTLGgX2iuou67QsUCsaG56DGG93JfO54RMiAxQ2dFUTb0FitnMksxmMGt+/DOjwEKOTarzqRG
WCzi9cU3rQuaa7+oc5fg3xyTn06UfH8t1lVvh4t2Mk1Ie1kjuY4jBOuT/QgeAfyD8g8dXgXFZUuw
KpJzlNN10pFo5kVOpXSWXE0YClZTIuGMTVtIVvaWua+2Ibk+fPZutxyW8jpM4UJ73v0POd0sMJLO
wkl6KrucNnP67/nv2lVhoTvDeeGOWXOMlHXVleEaSuWAA5ZJABLKDRbqSqult495GdHpLMlIIwZX
Yqkx+0ShtrmmvXPgfkxxF5YoboGslnN6kx7bSBYDK0ou56oQwQc424fWQa0JD3NDQIuKGTLUYTjS
OLfuD++9DLFWiEK/jb7AjxCO2+IR1QjU77EAjovPnJea9eRVTQ1mzRXSWmt9IqEjzkEPzbl30/Wk
0QEyQKJDofZE09ftMluBqPRL9tWchNjWuwED9RfXh+IpxaDKpQ0EIdYh7zY7mtnm++zh/lfi+YWs
Fz+kMlUKItxt7iDT1JFP9L8aZIN8686Tn+6L49gE688bBriS5YAqBKpmcVMQ7ZHnSfM+Ejux0cb9
VWrooaEFjTz+pn36DsIEZ3fmPJr0utx5M1mm4VIza12vIGiNvUiLeHv/qHh/nQGGKpEl2aBZY18D
A1G9uP/XeUh6464debaZZFZFLeHPt1a/tC9019znsDwtLJ/nok+jjoZISjHpNjMGs2MVbUqnBDGc
8bu1sUYb7Ku8fSXUZ/jzS3yLYFzAYKZJpVFAhCv60kNGJC688JRgvkY9YBg2D+C1oB94vW7fE1uu
HOn1iq2Z2GOAliTkizhfaPoN+laKQWvDSPuzfIVI6T3DcqrVg/O2tLz7QqZjD0UQKAEVqK7YIQxx
MCKxq1rq9+XYCLqGP4amlYZgOAhDcniGOP7DJACM5DHug9jLeUPnAJ+GT2w+tuQlcPO+StMv6kgE
Y2/yuYtPndnRT4WhdvRybTFIsEC2Efk2PKwpryQw7Y2BkVs2ZRP0aCYjUK2vSjlQlqXWyklck8Gj
5AbUK3uPbCP2g8/lHgMMsVus5cTf8brIJk1zJJ4x/qsWFF0bQfw23MFFAcX8/QOdTsKMBDC2P4s0
oxMDsFbJJFqtI2vrJnb7vCCPwhHteJf5HpNJ2TMvBTOdxRyJZewfh62H10G7PF3sgeTP8RzNrnUD
r5aj36RJjuRoPyO7wrzMhNzA5omXFx1fzbCv29Pr/SPk6sIEPbTPr9FP0MW3g+UsRA8Kas/q25Ej
hn6JP3BwpAo1lRGoY7vROVLo1o7TYwx65cdbIyHqRvsrTyFq0/ck0UMdSULNqM/0HAolHYhrmtoi
bvo7nIfqghda3eo1fy9KYhukJNWITtoA8/PRman9TiUw1Cnx/Bwie15GBFzLlJcvcoXN0d7pCQaX
fZVjItM+xV8HK7GdU0Xc1PVVpOtQ7KwiBF12BSke93suQTbHUiSBAZMq7YbUDLCsw686H+WrHNjh
6Yvdv7KUPzkX5CYaioQe6lqwqrc63mTgxrjqSNEFjl7xwsbJB3p0fswdM3s90HoFHHH5V5yS+GEZ
8l6yadgfiWCuWIjNX3qd4BNh5hQcL6mPl4yAdVlf/pKdvc0d2OGpxNy1VC1CQc/oCdr9Lyyootnh
3r44Z+JZnHst8WQxt60LwfJsxJD1YlNi0tIBWbFdbtbv7WAZe1IuVqvKaV1tq54x2I79y5w3lSP/
ZrSj2x6ftVxtaxhlYTcfGwcofN8ceQqyfUFtfqp6M6UYfDgEy0XsAL5caYG6FY3w7dLzvaXmepbN
jfSp5d1BF7ZB6AL+vrg06XKcdXVcXMhT+zskbuUFigW2QE99uq/ptN/9baZsexC2gaLL5XKTV5Le
iUDkmq40t0CWiCPp/rsmsSWMKlax9KeF0VC35Gphf9Gq8j4zQrs+N79KbE+zOc7ddBPGSDnmyS5L
rayUGNe8dF6Ur2ZZZWTJnfO57+9It+TpyBgzM65bZYC/g+no2adiXZZ5h6Vi909vMvoaacKgyaUz
hiqht9t9/Lr/l7kWwFxm4zQri67B748iOBtkDtxAIxASTLwJCo5ps3WFVj5fLik9qPRXsh9+/TtM
YMsIcqHFsnDFCa2Duau7OQfzOF+ZbbQx9PQUK/SU0ASWosD8Boaq+x+C84nZHhv1OhPDqoQCwQKj
ADVnsyUnKgCT8E8PSeza7qr31EwP635JW3ObVRG7dWaBZg19h7u9ZTlvm8d5pfJu/mTk+G28bLsN
CKwlU23ozV8ejB089qq3j7yBxenQcSSFmt/oHipVh1mgHAqCSFF03+kU+hy8iUjjgynZ4raT0fO6
A9S3J2QkDvwOcR+n9Dwz+9wQSyI4R2QtUSDjunu8A6TGOZIlzkIM5cyAY+2ZYK9Xvq+85GUI9hEv
9uAhJrukN51pzbmlOHN263WAoPs857MFTKYRv78UWy6QxDII5RZHdwVF9+tpfeqIhTVzPPTnXFm2
v6e41JLRSogJ+uVas4yH1OpQR8Jwz9XGyfnyA7fZkeeXsxNwQioLWa5ApO4hc+kQtLZ7FjZJ8tqH
psmeRkfIBNmmKiRYiIvv1Kt2iQVMm/1RPaKwQ+tVPN+cA0xs+47ay8JwamB9KQor8UuHfQ6d3YGE
/goirjMxmqUjuPex8OYM3LldMvNyp3FahkEGmXILhofHjHw24NMBPwzn1eDpxoBG2cqSMktAx202
JA5IzQP16VZDFd0MYBc1TIUd+TjFXVdIJiWBxthg4c4e0/WbhY0By33s2lySvOn0+Ugcg/KtXhot
tt7RhDYdL9ul/pOxUD5jLLkwbW+ZEG/v7ThP4998rG8dmY/VVoJo5pSbedj67sKdWcMjFvx9cRGe
GvWfRvEth/lY9TXv5G5Gz9IHg+J2EdjoH6a0QWfw/IPsjCuQBrf3BDJeVwO+wSoKIPCMtjw6DIVp
PcpySF1WvCt4VjBbbXNMfzq4+daSAXsBAyqtbMAkX3yIdNd9jy0tD8FesgWShdbu5PN2zvwN6n+L
ZFzAk3Bqol7ABwQLSE2MhxXlIwMTE0ez6SfzLzFs2BaB9mw40wjgJVutr9bgIm9Rrq8xXVDFnQ3k
GMtN59GbadYzWZUSLACV9677Xjwpv9KUBO6vsnU4evEuHRuzhanQFAql0ccQSeirros5ZG9Blqh5
75837UKGZ8BrM6G2fsc02bhtVomBYpSwkly3Aywui2KOVjzkYuM1PcDSMr2jUIItPRI5KHNUGF96
Y665SOvanFeGZxsMhpRmGvYoAgGIfcx9xa/3Te/21t87LgY6ukAOi1S9QZR9kJbYv4b1NB+UF+mC
8YPYajBrvMoX6DHJwJFkZ3PulmTueTJgUjVKFacXaFit8s1HYQND6tXqdYXnwOO1d07G2jpWwGK6
AytyWGf/hAU9UlUl6FOsQTJVODlWWlMKxfunOtnErGrYbgqOQWxVYPmkMSp+irQrHWe2gRvdR2mB
9wmYbG5+a/YDWldDt/VDV9scQzBFGg6nJDV1B8bimY9aqCcDNRCIx0acEl070W+OflMYMhbAfDIx
iK/DKUJ1yF+7H+5vbdF4tNkTZa8CBnJ8mbn3BU5mW8cCGewX9bzQ+hy1IhC8+IpTefGDx9t5SP8G
exXGMhiwv1waxRRiyDgcXPsCYp/kxIlkJ1MKIxEsyXTanPtEph8Gu+r3yevpE7X7sLaO3BVXU2/l
WBANnEYg37ViZ8R0nh4t7MEysB/QPJKRFfUTPc15uf91OObG7ro1Lu1Fji8QVjuYp3V4iD4ZPGDX
pSohNYzaJ5vBEMNWBF+vQEvgOkZmxYYYYKw6Q5fdrMJWVl56bMoQxvKo9zM+PAktvn0MeXJMkteM
RLsChJL3z2yyWDcWQq/YSEgonvtLJ0HI2T348KBa5714ix3prTZJvGhUZMR76PblBQLWRp64k/u3
9Btr7uMfQB+e0Q/owybW1NkAkEiR81h/nOYEoZk4J4PjeSKnfYX7DZlnrO5nKrL+UBfCnLUNUmzt
iSbUrtCSg36TbreuSKg7ipouSwYNs0eayZI4G049/X5Q7CD+FwSTDbm+8jDjFpL/cYojWcxFu6L5
PA9qyHrxsdTxvXrQvWR7CUltn8FzZe8DBw1ie0tzQbCGh4abZJ0+2NEPYIw1TTHi1Iv4AfbhPQCB
HLx+Dx6qzvNDpi75+FAZe9XCvJTzCnJ8kHNUr+H+/n2YvHMjNRhrLNPZJbic8eczxC7CorUd78wl
x53Kr4x1YIywjcoSbAcizgqdQO8LEs87S7FXrwXGHa2WiIue47xNpiPGEumpjkxxCMvyFJSQSFME
B9edObVL9nvufAxPM+ZBvsRKL2F3AuXgwUCuCSnWUnm8/4kmX6+xMswjrOjXi5ghl0y9GszUYb2g
QqRXDjBOuoNjKcwz3FfiEKK4DCkVOlcHmANW9fpz53nphS4PKujt+OP6wkdDQ41hYISEEaaVBWZw
VBnCGrp9wBFRFfQAiJyTo4Z1Rwyb2DMDM1EEUYEY2utyuNj6RiHoPEbh6h8d37dGbHKvvmRqYAw6
1chdF/bFH87Wg0UiuLnHy/+jZ3sabUcCGQAKIymV1FCioz8YLzp8yLZiZ+hK/OKpNtnSrI8kMRCU
ZwIWwKY4RVwlZACihxpj5wPaC/wHAWVd4Gu8F3zIPWoO7yJzDIXN9ZVGVRvY6w1ucjt4GOar/dL7
UheGxft89L24ZykMRIG620yHDnL8fmnelgQPO9HaqWhnu2+T0w7I6DQZaIpjKa1PJk7zJUXuHM1X
7gWzbqY1n883uGtfO49H/cw1FQalKq0pL6cUpmKfbfXW9HVxZVtaFC+SveSd5CQkjvRj0EqOpNCI
GlwEu6OD5vKmPMxUoDy3+Zd3uRkMUQbtVCQGMF5AIqBbzDaZX39uvnrkE0/c9SK8z6Ywzk03E6sk
v+AMT+/yK2aCFJk0Dnl2sIAyw39DE4qhzHdIfgNqTtys7eQz/X2obF9wdUmUWDxD+kvtYIVguHHX
7VzOySkmw+5NeN298LpSp1+dkUgGXwJwNhaCSCH6UAI0H9+Aml/gz3/hfkjOHWf7hLMcc4SnWsXR
OpQXs2rIzFFeveP9izfpSKHJFsvoZOxrFZh7B4/VMAbJQLvofNh4/Hm+aS2+/z5zydJGkLROw98/
OTYYcSn9f+tebQwP3tdj2vMcKcJcsBjj+11gQhA6ky07fQyX4XoQLK0l5/UOZfKN+nTh9Fr/DYJ8
K8fcNb07Z4koQ6YKOmEiONhvh4rtp0GW0Ykcj9xR8Kk4Wtdk2Jcg4twM5jCVtL92ATUJbKiefRTb
/FlFM3yDvGXzXGELaf/Kn5OjOvzxBGimYaANG4mqG7XUyGeU0EvemEE80Al4MBrPiOpFoiUtLmes
/LiS1PV2mSUJFudzKhyxzD2LzkNnxlIywIWE8YuJ9fpsea3vyVzEVOlDfU9D5iGXG2wXkRKIsrX3
kshuYWOdgvuIzvbX36hGPjivb3R9dECel8sl2gQPNOaAb4FS0fEIFixr84YgZwcE4DyK0/Y1Ont6
SKOzD5EdT40Sv2wteyqgZoOdX+A44K1q5sphnvlWAEGVQL8xVFuXa0km4cKqrC/5ofQ1h/NlJx+o
kVIM4vRKp52kDErBJTxgjwui/I2IA8wsXi/wJJ0cllD9ZbvMfQmGqDO0KxUF/hBjfpDBsh+mTrDy
KCeK51mgBW2I1mM6G/PZ1GHDqhz05Lc+AmVu4mgSake/hkUoPQrVTEhxyvb74Muta1q3dzl6VkLC
HTO5+YD3zJoBp2amN6IkQxwtaQ525C4eF9HWKCykq+LE9gCKgWVIXgUqAZjxfkl36OxeeK7q5Bv9
rTWbZBR6ORLTGLaFT9A779g76gYreY6RaBQD6Wai4z+Lb0YiqVc7ujZDnRjX7ArNg5S4p6WQkBmc
g7kTY/+Ap7613NI758uyKccwiDAjMYNAX5nDKxBzFCiWgh9jpw5IBo68NM90HD9SkEEsJTkn0tBR
eehtTvbXreeBBpGDPhzg1xnwSav4Uqo6hKDamIN8ETVNbmKYA706AzzIoUtJ24R006Xvmq4qWA4e
MjBm8ogMeBCnM6jTzvB2zmpo8wJHEVsiLiQEszidVOYc2y3/e+fe6Qzo5L3eoSc1oGX23kpWOoZJ
gDpIpYobAaTH9eJrhxpLYGkO12XkPJo6gzBq0NbC7IzjTLF+wI538iMdlsPMgFXMyL+DcZ2Bl0TR
QlxsKutM/MNaKizhWKEejaWMRLX/WbD2bfJsFrUqikYvUvpIv9fz9Dlcg7puD86dnsxWvDTMtJv1
17NhMPgRF1Fe9SUgaw3Mcj8KhKKFD3bIeO/5/9BDHmnGeDoYpLymM1Ci0I6/aDsg1sUJ8qZ9ePZv
MJBxuZiSUYYUhu10d9FRsEA3oY1Ansenz5XE4EbbS4bUnmH/mIu55f9AWrNCFt/n4vxkbDE6OQY9
9DRM5USJBlR60GgCPiFKXwy/hddgwsNbgwEPqaiyWSLD1v1Dve5I4VUEJDISdwh1skVh5LCwDn6g
lEWRdzi76zwqCZyx2Jk5umkFq6Ih1dWuzkQj9Qre0tGP4o3ZWfdv9a3z7Q54GQyCzHSzDJIrzARZ
GMz1aZbsz0BFYMcOuK8WwckKQBPr9uiilGIntAwPL2oIX4LGO3x6G64tMSDTilKeaifc+uvSdU+W
ecW2YbDSzhYoXWBP3H3lp3O93/bE7mRNB2x5lgXYEzKHa6zAWYAbd/34ahBsYzIXR440ajTsURsK
FghosiFhCTxjvadWUrtBz+AOyna5ljHdNffibWEdk/URYQ5H2tRdGUtjTHhAdq3sTEjDLAgp7Nh6
vcI74UaoUwnDsRjm8RuyskMLR35zGmYkBZOed/3gFX8mzWIshbHSIirioldv/g+64WMQb4HWG2Um
buV6slt5LIkxwOspEdMugD5n1O2aAUusMIxs0a5AxA9fiFlMLFDkfaupCGkk9PajRv5rphbBNVLp
tzrYnUBXukeU3A4B0pFnhDxRzFOnGkMBXgyIolnXg20ifdGT+qDkkPZyzA7/zgrZ9nxdRPbiTD9c
MI/28kC0HAVXWgZIeKQLk61E40NkHrwz+KNDo4Zm1/kJg0++i3FQAzsD0BgYEtW0T2g5twSfitcX
Ovpxg1s2lksKMukPjn8I8x6mkdRFDb159tpuGgLpWLyMf30hZ4DM6PGF44BOdqcYimEiulOxt5sl
jo3ymRrPKmxvlzH2Cmv9Hz0O51vS3/0nfn2LYa5GaDbtzOgK4BcmkjAlDY6zZ1pn4XljHDnsbVDE
QWwMegURh4S7EIteYjDUERzcfYUmH9/Rud0+5Oja6REq9aEMhfDuupQe5+JdwKCNbB59c5AW8HnJ
18npw7FIitojkZWKDUBGBpHoAgb/yPtadvOlum4XAkpkMd5V+76Oky2kY4HMrZC7bmb0PdUx255A
QOvtrnOOCN73ov//SKf+qgxZ21bQ6TCs0hMxdwm8JdpkaR95+1fE6Uf0LyNkZ1YyRUsFoYOtvxwA
WbaGUj04aTyMy3O0otZ8x9pv48YjrVRDCDUpPtH40RasbWSVJ3L2lCd9+bXX3+imy//Hrkuedsxr
OlMlDeQ7EDpsX8CET1PMiV356Sp9AhkGr09wkj54bBzMsxo2ZVxkIrXGg9vtk8CGm4dlRyjWvh6/
vriU59Muyfe3YwBEqEOUhhWIoyQSBxu+pqdb/RMXQCZ9EkOWwCVtwt8SGIO81vlFOysGUsmgnOp3
qqMurURyszk3/p7UaCSJcelaKVVCA0rhANXXBNNGmDSaLTBczoGqqSqUinZRUdHRf2Zg+d7POyZF
edEEjYJrrMyfqg/zsX87n9DP44cf9+1+qsD3QxLjIFzO2mxWGCok+Yet+/HUvD6azu9Pgkgf9N+Z
1ROV6xlP3DXMzIiCaJgaLa4wHywQovJUhubwpCFX8zIjpXXqLQMMqM7Jft5X62r+38HHIw+8pvw9
1MBE0M3osiKgw+/nwcbXay6mSinQHvFg+UQX9pK3q735hf0JXEK2Gx8YAyo/pDHwH1YF9otfWuGW
oi2xzAk3/Jfp1uQjJIn7CPKR7Lat7e3XeWO4mI+rLJBmeD5CrfufeSr00SQoLoE6QNS1mxmM4C3u
1Kot+khA9cxfS85JQYUaXrUAid6XuaArbDgSKZgwuv+QyHzkRrjGlwuWHjxlD6jY6jpIMpEORjPS
9XUHv/qFn2iZ8HV/SGRu57WbJeEQJAItRa5lO3iidFVIt3DXtU55Ej8kUVwfnWaR5QOYWVNYUYf8
7HYYbOn46lmtZz4d8Q5KlBXOQhsn75VSJh4MTRIlEywn4OWBCf8UfC4lGWFeBoNSycXtYMTDChwo
DpZ36wQvZGLR6iiyMmirP82NNwPl+o/s1ZxbycXqfQ9rQsBjbEUv1aOVb/d2x0sbTvWi//iFzEfo
orw/Y5kQfmG7RGECJP9r2NtwnjcOCN5wNBaxjFWuEJVuKTQ+QKPX8RrSp+Dzx49gvs8pVdI8EnBM
4CBWCSZdUZNwDZJw3S163n8Y+eh7MA94koRmeTYLaIuou9tLb/mT8/x1+uCF91OVrh8aMU93Pwxw
7SJo1C5t2zMbsEWjWhvs1r5KZBJhCrBy07WJdn94tHMspV1jwwMMYvaip57FrRpPBT0/fg/ztksp
XmKto5/Ztj+Ut+FDswsigqKwIR3mA2nOyA9MTgJnKuYbS2W7UWZ1INWZSKX66+sm3kkncLlF9oOy
mIerC9IE2GkUOVcCyn301dX+MbSvfvvBg7ZJoPn+6mxbSqKH0cU08DOuKCIiC4Id9oF7wX5KrGE/
cmCUOux3LIylSevDMjO17CTgfcZ1DxK7e/SQmOBOhU1j2kgpJnKQ2kg5z9qbIBdp8UwmYoi0+MWa
Yc4CkxYWlAsL7pam22HdU5CBtBQMOkLZVVCwJFcnXZbW4IXkY+tGFVHRE7PJMlLacFKr+X55mVsb
EO1YbQwOI4qwNKhHyd6w0td/Urz6YW0MlFV1OZiRhjsHPD2geoWBKGwl479bE17lDzkMiJSVqXRC
gBNAOkiwZrGrHJUYDZRD6fIsl/N+KAyMYD4uK0SdHrZNlx46IYbLVzSgar1ozgOtaRiWZU0wDVFS
dYFRTL+IAdSCSb24dpAQJBAE9LvST/ZPLslIEKNWL196M6rPVC369qXL1n2LAJT3xUx1hMJz+taH
AT0k0xo1CCCmtRrbvW5kPwBZ3Yp8LgC6BfGa9S2oz9bcPMKkiXxLZkc2E8UIu66F5At2Lb1ii3p4
TMhwsTLcTe5up8lHbSSM8ZFbDZwKokmRQHJqKwakB7iB2Miy5xa6J0K38YneLGjkSGVVF2FdBPSS
ydoX0XytOm/nOS+2550eA22qHqiqUkHKbAvH4w1TtWgFQWcC53mayvb80IaFMvMMRktq75pu2dLv
wAY/sFJh2rVdzGzvSLtA4u1ud98qpxrjfkhlYMqQilPWx/QMOyvbGqvWlQ7Nxq6ev2b2MZpzd+JO
Zed/CGS8q9zIxXOlQyCG20W7Xrct2X+1HwAR7i5jcRKwRrbIQEhdF4KRq1QWNt28n4i7CEkG8q49
N3U2RSj3Qy0GRIQhQeN8DlGV3bh0dWJ8sjCgahLNSp3ZYx77g3XefQ3P3r6Yf+m0q4YDz1TCH0/h
SFkGX7A1JTJNaj80RCst7fOF15w1Ff+Olbz9/6MLZ4DNIT81ENFat7WiCERnA0akvzzwAVpHHmXK
tFeBlIyBoFMQRYO5Enmqzuoe8xVP2vJckX5d/k7X+fNn5C2b1N63W4SDPq31cU5y+lKM5DKX4qK3
iVg1kBut/MP5CbkaeYkY39qjv45zASeyGZo0EsVcByG8nON6BlEpyZ7EDSrh+yPnik8i8kgEcwvS
IDxXhgERlb3edq+6g/GuvZfNeam06ehtJIi5A8ZJyNRWuSJoP3vI2eUk/ULBBLNmtL1Ocs4GER/P
TmunT45TYZbZne16RMDkmdfuO3UVZFETdBk2g10rTAIs1iMhULWB5mmq1JJPxOZ6J/TQ2NsmSxIC
FRH/obDU4HWahrXQGPS2uY9B5wTodz3Pra9dj/4MjK1yviFPHHO0slom12sJcSmx398Hsp2DTTcj
m2eP20wzGZ2NVWOAZHad4RGvqWoID9eH7dP/sfZly43jyrZfpAjOwys4abRkWbZlvzDschUpTuI8
ff1d0Lm7TaPYwo19bvdLR3SEUwkmFhKJzLVc0Pd6/lIBUwbqytz8a/ZrfS8ley9LUBM11OR/llKz
+hTJEC6hp8DrnfUFHFMhr8xwu/bc+XjsFSyR/TGKAx37+0Lkz3hcL0TnAgHotbFZOx5G0n6TrU8e
1oSy1Wja+tFGletLO4Je6yMAy4XN+bpzIDBZcfaaJhnlohDpigupU1YbzzuG4CP99WYN6BL8Y9WS
+18NnmpTm0xasxjkSE0qrMHmfA5RPyWvD2tp6XMFxeeStKkdBkt1WQsCtINhL54CQqWWHDOyVp5H
0K+8QFpvRb+BqgWXgWXu7JcldE+IIq1caox/LR7OoEzg4/qwAHcrOYNODDNz1570hYV3BN4nnMsS
p+YoCE+OxrTFeVFVMIe0pt32kRUtrUcfw1Cr+7Eyv1m+3WKW09ev17aioaIfn9BNh7nD+39/9uyb
OsIcSJKfXECltIAjdi9Z4ZPoaee18gl562Ww544IzWa9U3PM4RTUkhYZdPND+zKx7VxZDm5gOYP7
VqzW9fuSO4Q8x6GHwP9eQQZK06gz0M8PB/GqmtkQGIHKCSUD9A6UndyiT7kdMZyGaA5vbef3wrdp
BlkHKQ4kIwnF08vg4YCEPFzcEY0X+pwQYXuqy6tRydccS1o/dTYoDvAazrkTzd5lJ2uoU0cn0V5U
XT6MEJJASkFJCEGhbNGRvKOxBQUB1L8+nqDI+sX9dnMP1NNvx7ZSy+1l6KGYjQW0G2eBL4cSk8dL
pOdeOn9YYaAjGyW1bDNEyIv9nkQEcqzBQSDPAsFDf2BT/R1ewkn/4t8H0j+Bwb5p9Uafy6WJ9WxK
IhJ/Naa0sQDlbjwQ/uF8vNnCigxmfjwCKGgDYQlforHUil5NxVMzWLbwLNLHlYfrwTJcHjHbXGuk
NjXFgElb11KrmYlIDxlbCFYXjN45zX49iA63L2oWgSduMUhiSEkNhv4MsXG2Y6dcypYNRipOuj6b
h02MMOChdX0nVQ2M2EZBhF/a8il95QAwPSn+ioWJCQYkWiUfk7jE5+kQC8vAOVWksIyV/i5a61rj
EojcMtU79ti9nGWgw5dR2DttKgeTynmL7UwHXpuAvPgeOuFJ9nk84snRjlwV7EDa6XLGpNFq7RQr
7UqaFRJebufGLFJ+LwK70bU0yxt1iMRTbpC4W46jharLQP5oKec85YWozmx2s1ARowuEaCbZoYnh
w2X4uFw/r4uccOnM6Ke7t9RMkqAmjZ5eBiw1LRHsdqsI/FEt8bbbt/WaS3w31+k13Xzs+MRlMaao
asLarr8QyNhFlnL2X3msXLOXdFnVZVzTQU2gSeyWaIJabqIr4tUKHmS78PyVfMyW/VGhepol7nd4
VUGVXf6KifZ8f7PMH0QT48xmuUSt5itZISJ9AGPsbq9Ze6SZxxplntLpLfqGu7SV43+F199mWY6E
PBGLGkI34knNl9nyweoDS9ng8Z3qBvxXz4STBb69a00O294Xa9mH7jleEl52rXslUNYxWxul8A2X
u2o2QjUF9RZQjqG1g1lPVQZ3gD+UFLBdydEs3P2O0NSuVuunP+CevP/15k+ib2vsMl4kP2/SoRJR
Z6FPN8G6/6SDjHFu47WZY2sWuSe2mJTFTM18VGV4tttFga11jiKh1bJwn+v3pxiKDx7vqJjtmsDU
9H/WkuWRjUo/U8cS3smkdTPJ2q7BGOr0jmTiHcP+Gp/ue8j5dLd2kkmYRGXuX0e5E09u52VLxX0S
OMK53M/FwNcljcdF0sFCubCHQw3KzhjiGKsNb7ZsHpMnK8dccrIwUuQmw8rZqFhdHDwlYlgOPdV8
vmkKTn8h8sQSk6DUFSbc1aoXUVc52/SKeBLJqXi+Witj631YVrxfPiXOE9I+XjfGPG5OTLP5SqN2
sdTVcHLzvnt3T0NBIJJGrGQZEuEmV77kwRZvDzBQPcZp7is1vMW6qqIlFOTynG3ojPjTUJOnaN18
Xj/vR+VsDX66CxhECUU9lHMTNgUPV2M0MXXOZWeW1sKzqnydWPx60mwi+L2wbD2pkbtMD1WE6Qu4
V0ILXdWjV6yqT4N3n7ttqTvRw9aRovI/66lewV2AYr9L0fmlfUPvyi5zzaN6/H08QTCuee6XixBt
JNeV1uEhh3expGF674fQJZnsfelaK2Uv0ljC7H+5T9wMjGzn20elrJF48ed8Vc6+Yekn9KAsr0mE
HVqjv9t9r1cmqVDB3nTINNy19okHK47F2SvS5Ksy4JOUzcWU+4buVHEP7drh1qiknCBFzrveyrzl
ZPBHqkJTMEbYKpzSpTz752w7WAbobq8Eo1aiBw6ut95xXj0FjDCYwIDWJV5BTNve8BaaF8wMQKmS
omlhgO2TbWmMfVaWti+xYblXNerTvRBi4EhEo3Tqm/AZ3OCKB9Y7kGZFrznOyMyx/rfxygBR7Ysi
tLxhLEqs3cb9LFQrzz3jwUbvYmRd/hvSYm0CQgoDQldKvacJCNcNskNcqC7EtHBCLn2Uee7H6S3d
vbOOrPhdXg2Ker3QE+XFvq7DfRVhNmi12mcQ4V6opPYsJImbxAp3IExMdl/c3smbaMG9X8BkOkHq
R5rWDDim3d0GQhq7fWV9Xki8XlGebSdZrnMiuW/PT9zZJE4KojIwFKS9kbUBYGhno2uzeuUdYHNk
HNPvePv/E5zzWxGqjGKL79i6O3Q0yW7uXp870zEd9Nfg1vbUfWaW1XprNAp6v1rrcDykXoO+xecQ
TC/gcfBGT9g/tA7EjBNr+dJ3Xn+4HwGzJU0oLGr0NoR2b4HZspeq1hfFIFCkWiwx5pqseruKbfXi
LhLSrcyXdQkl5c0jr7Az+zw7Ncxs4b4NzVoMboaFR5VkF4KxgPNOGDCiv27ehGKHAWweWM5mhVOr
zF4ugsQUC1DSnFCSO+936TEOLDFFz5XC2VqzaeHUErOL00utgU+HWjLRDa1YWW21WMu17Ig7/e3+
V5ztFpwYY5tmQIvcKNcYxjYYVAkKN34P99opDe1mZV11nDmFs4TcUWo/OA+ytc6cJTa2phPeuUff
KtndPP0dzG4WQly8ryV1ugztxTEZiJWvKdfNfX9nb9JTO8zeFYOs6FNzhL8YNtrvC+sIISFPtxyy
xtlGp3gji/eKOocXU5tM7aWpr21YjPCtb6xPN0IVHm2967S27vvGC9FbT8oENgol/r8huqmfZO8N
jHGPhsU7qWkCcu9DMUlDGo2Bho+FBTT3u12MiV30dYYmbX784j/f0c9xzxoDMlF7LbTQhzUf6vOR
tV633ke+fuRE31yaN/1ADKKYl7bO6kAUT1K8WhzxNDuGlr/gzQXPjZFoUzMMhKiNKbWZQWPvBV06
e3TprI7k8AoJcQzTPm34fMK8b8UgydiLURUl9FttattWQQ/wjC7cfeGGKro0uVWVudx14h/bj9B3
SYI5YZgD147pZhs00kPCA30CnDify+E0DbMxmqpIosrmHuKohqIMArrTdVzqtIwbWeNnF9rPa7xm
R8g9uBWcuUx5apFBp1q8LsKrKCNr3JQ+CRZ4u8dlEpWwx8fF9r53s7E4cY4FqDwcm6ajQYJVVDJL
xSK+3Dcxi0cTEwwelVq7AFm8JJ4WDSl26it4WRrr4qJx+b6d+ZNsYojG5wSQslFIoksLXzrLTg5X
qywJnbbccLm7eBHBgFIdhHrrX/B9Nq1PkGWvHyDcGu8fnyjHDPcJZjbOJ24xoLSQF3XULxScVfqv
/E0En38q2rFgo3jCZdfjRR4DTWHY1op+C4eN+74fSYFwwNMthuC5tweeWww8FcLVxBg8FjG3wWUz
2ldPf16sARO8lzm6W/4C9cn6MbAkgN/3atQqrRju2pN4XEv2Mz1570ffbOVpsmk1pj3qml9K45LB
DArKinfevb/vV2jWh4zj1sFT4LO1Cb37Jme7CqYmGZxo40XWCjEiAzyBuxJXWckJSzd62OQRwWXo
f7mQGoMVnVE2sinA3Mt5QZQVnvXRKnHfJQ4csf0loV70tRjBRBiR7reAdgWrlXgRMX8y4qlWp5O3
umoyiBQMaSfFIGzFjcr3cDau3NXvw8XycDCCoseCxiO/fjabcU5sMuAEUTylDgMNuxhDQu/tdnhY
gKGdl/vdkq6/g/3bNQaa+rqXwqKiZqiieueMJHcbGR10aJvhdbVQMLhniwGmtOxaI8Xt4QQudfHo
kzX30jcfDt/eMHB0kUpVDAudQh/uJudd4ez6EJys8k45p/vc+7PkZzHz4P5tk8ElyMaUoB+HVyg3
nkuJ1CHRneQjyMkT6tWcs3Eeb7+NMdg0SrUW1gkcpMZ2l9X93TRbJtb+CTqNFeTumy6KYhm+6O4n
uoqPx1W2pNVwtMBdIZllcczNps8Tcwwe5YbS+aMKcwtkE+fOyZ+STfkCxg+bY2gO0nU8jlIKXQV9
jExcCF2YJQPaIDDsaftvh9QGVQum2zhW5k6oqRUmEno01MdpAyt4SjBR1FeIIzuQGON4M9saOrXD
BEGUFJ08FLBzkwEBJcVphdZQTIV+fEAkmtcXOdunOTHHHlSxNIJFPYU5MLTYboB84uTuddKgeWQ3
PKJZQSd72tVPjtXbcMhVcnCGbQkdSgyOLrPdY/EKVpz7Sz1bZJn+JiZyUqjsFmFFP2hv706YwyZQ
2ES3DhAZlJVf5paz75Q57JoaZM4ytddjGW/sErIPyYsHorwjO0j/4IWhc3Z7ctkdr1binlbHI9jQ
eyt6QY1PtUCwnZro6XREx8nIg4W3Mx6X2xwiTH8Yczblar+Qyit+2EuJNhCTz0o3h29TA8xBNGTN
telzutTurrISgcje//DfiW+802i2/DG1xZxGrdlnlUD3KbpFMdyGCkhmr06gRRXefkWvGuTQcwxl
vxQ+r/eLt4r0/0+uAkrd9WpLY1yGnrb5kDj343W2Gjl1jAEgKU3Carh9pc35PYSe7lF3tojWCCra
/LLE/CczTcmEmhiGzBlvWqGphwwzG6cN+OHe3zMbjCSO6aU2pk45oDd34ur6tynGMdDGhr2awZTg
vew+lVPsctButoFmaoFB1VGtMTKcwEL+1DpofadkAJyvMw/c304wgGpScnU9gAmb7mYoU67QNsNv
CZ1N+SeusD2h/ZgrcmS2NMpcd9idwv1v8ov2HWGo8s+wXEYe7/P8C1D+4xrbVzaCv6UXxgZnxXnn
gi8PCOUdkLjSyTJeHWL21WXqHwOSvmS0Wi/CP5AanK6PAQnWSYhec4IXOg8adtZTXpA/IK1eHGhz
7xcnFmcrjFP7DBbSMZRolGB/8NBHAKhC7yZyc96JSMOBzWOnZhhE1NVa98ca4YLBjIoEu5q+YnBi
8l+g8PvDMVCYGGAKiAr4guIE5IFJ3IAQMCKpa+deba3/YM7r8c8FzO6cvTCXk02dY7AjRwZdNlfY
RbgAeY23dil8Vp88M7w1ZHBj6P8DiBvbeDybZNd81EulRq9YhK8G1liP9rRwfJu7U019Y6AkFfsw
kS7wDYT1OyioXUn4wXOMt34MlmiaH+c5PcKuJDkoeJe4TVbxomM+HfknOliqXbUs48aQEYKIc9Vd
fcZrNNGPWyRhpoXtHR4f1lazUTbSBiMDnFXkeMhS72qZugDiA1I2rrgJ1qZVuBd3A5o8jp35M/nb
RwZN8IArNeKIldzgfbGvSbegrQ02KkygP/xMa7xR80XuZgcTJjHCkvCOZi8IZgPvKOMVOoJuJHMQ
lMJ0wq+Dt31zQuc2m1Bxrw+cLcHOWQq5OuDBmK5rP9ruCg1/YEx4WhxouzvYhrlv5LzvyCBM3I2D
fpWxvmiYgCinvITgdGWh6f2N8uwHLvqtILZ7/6PyziOWpjeR9Bw1BziJ4VVQ+OGsPf32QHeydTAz
zlvSWWuGKBiqrIi4Z2oKk9aZUbrwY+ribnRRuEEPACnsV9Vbw0M0wxKOd3NLOrX315LWhpLQawlY
zNYo6VXkhIZte5CJaj0I7trCJJ2J9hReZWUuC8N4ri6pMs34VOY6JCV52A4Qr0XQus27jrbxnLft
56JzaoLZjWpUXES5EhGdtr3/7NwnDjjPJkdTA+zhPZqBpCYwgEoUTf3RLIFbLcaBHIxgQIuGY28O
QafmmNBYXNuiXlywZEZJ2gAd4L85BmY7T6cWmGBo1LDHNAQs4C0X72mfJKUZEAjg7gcd1w5zYoNK
qvWbFnZw3z6D9TC0Tp7+iNQHA/YcU/Qns5nP1CXm1A4vQ4Li080lG8CYuKIHxjNsJV6da/bCNLXE
HNVNWYQQ6xwpOKGHT6xAr63UFPlDsgYrq81nKp9LDqYWmYPb0NtriVIHPldBlBMSOv6JxtmmbCXl
WudhrHYw0dC2OeSOyMZRR35F58Ljn5f734oT36wmUJYXcqRfeizg4IQX1xC5KrscRGBr79dyMLOO
egNehwjcPuulxaPEny11TT4KC+BJlpYFApwWBM5nzVKsEwEmbJ3L6QGas9ywm630T+0xe1Zp4tho
KSrYZ/Es/LmScrVHI2fqKZ01Yvpmub6K5LkIyePTFzfm50+Pf1Ccvbar1aiM3UCN2x0EcCjtHW8D
z+VUU//YDdwXQyIJ2FaYLKiOFaTaM5IeHpYQykQTMCcEecikMZu4HfxBSkIaIeddD34792TYR4/0
3vMXJ6+YrRJMHWN2b5Vn0OSUEe6gyJaX1S/17ev+fppNDCcW2Mv72IJ3Hsq5cGaHA1BeXgiGVp+O
dDADr/pobPOeOkhJbngPnxzMZW/wmdqPoxhhES/eI7dXkIez7IiXKLdxITT46y+2+msTrlDOxWNd
e1JUK0nAGYZ6C/fR6V/Ssn8CnZ32ChPfUBfBDdxRoIIuBNg0PwPnDeweH45VrXhHJAcL2cFOGfzN
vR7R1KI8XA5PPFJeHkqxM16xqJcJ+lhonF9x0MdOuqzIjlwCIgdEaUG63cQ4jXm7mbuOzMmfx3Ev
gzyAhiQ0fMdlaFNZ4g9IqS4f0djyv9zOrGqO0PapNubYAUg0dq5onwqoqarQQV4Bqr54UMU5LFmh
HF/t1CKSbvtNdXfv4VfwGB/i03UFrPr/sBEYAMk1KUiLnpqzka2ddy+CdzbdSLSCK/GPeC+6QLrv
PqTwNh97i9dLfwTP5g2NUQJx90dPOXnOen2bX+NygnGOF/beXhgXech0eNih5+S82/l4hb06SzNy
HnkiApzUwGAuC0Va16Mi376df7hucU/nPXvMPlxP4Ji9p7fGFS/y9D4Cym3cWkFL/YannydU03ln
y2xZc2qKuSrEaZEPSoZthpYnUFjhkow6agAlyYOxJWT7BrEJSJ5A8ISqq/BIZ3jgYjApCZptw0AS
4SiICtzELpeeZzloIMJVgjYecG4TN/rZOyk+e0Fv1ahV4wHmGgsVY9SooX/bE0wgHjzyus0+kHc9
Da9PyWNO6c25A1mz5ALTxWYylCTVtV7XYT8mGRpUFNu/kD/Ixjl+8hIGVkUHbCiXxUKm2Imn59QJ
0YrOqxNzY5TBlEFb6JCqoTGKXH9cyt4zGits7iHOS01YURwRNceLWMBO6Z7RW4EL4CnBQ61vH1c1
UWyCt0fLsZbxwuJVBXjhYjKVhxaskWMsw/SZtqm4nysoSeFU6JdUntPrH33X00gP4Ymt9YC5AFJt
FtuvpCPc0svcG84kbkwGcsBeFpdJe4sbFJbaFaZ0Vida7QGvwtuDilEdGq4cAOfcGdnGoIUs5qZ0
hdFwVdv2ZV3+WYP5+74RTspuMujTG5oSyXRD2O+vy/t/evbBZLpoDLaItX6JfVpzcXf9ah+gRQvd
TL7DMcODMJPJU9qF5FemCjMvOxW1nX2PS9yvwxbkQ2jAtTnrxSskmQyC1P5Yljr9KBtc4tz3XXfc
r44Y6lx4D7XVe2AE4oQBd/8x95zBiLW4uJWuMLxarkYbT7xoySD50kErbuvI1jPm7yl7Fef70d11
B6xNBmBGRRhioaSx0drt64ggh4Y4z7v7RnS2KcjX/uPdJtniBHRP2N0gTTgefr0OrmUt3rgH7mym
gpFt4LyBui3bOGhUfQN6lAVApcZLYkX2R7ADebho5YRq/IIJ7IXXHT4foxObTPmxGbrM9yNfOmUr
YfQehu0baAucq13taTr29ATeGV6j8/z9eGJT+VmeviRdL5sNbNrhape31kiUL3F9BS8sVWyjnIqc
eJnFq4lBZr/7XYNFH02aAgYKkfAC7EPLzLpvZfbCOjHC7PYokMHtJMGIYgkH//hf3UImf57Z3vpV
yyJDw5+nrEd2PDrtqf8coi3lUny2ymcqTHDfoVkqImNiktnfcpcuLrUMkxg9TUgznn9ZVrbTV6Ao
scrcfeRGI/Xhr309Mcjs69hsylC6BDLkrr+Wf17+q4b0iUNsLUMfh1IRLgi8DdKFCrKMV8t7k2zU
cpc2Lxzm0+dvZ9gCRhkHAlT0sJtj0llQC0FXzx6FTw09tAfkJR8fMLumYlG8TnjenmaLG+EirOSF
CMubM9rEaNvN6kC2BnkLMIPII6yav41P/GQQBKNqVa8K+GjgKwU9JARloWR20E5ejWkxqEEGn9yl
nYXmiUkGQMpSBhGdoMHBDWbe9+1TYldeaEsREXFjBX1HTF/ybPSV8A4FziZnSx6lcZUTPLhJINF5
2e3Cwy5eukg50Thje1vd21rQn4cQ5JJXFuDsDJ0BlyCOtWucYit+nmgBrt7d3+rcj8igi3KpyySj
R88OnYWuC9YA70DoGxS04HiZynz6Nfl8DK7oRnoJsg4Rs3mvHk3reoDcI29k/182AbJEsIyZinAb
Cpi0to2XSIxkMZbh0TvujyOCcnXAWbqOIBzzCIE7Xio+f+1Rvi0y30isQG4xUIubZPXerjAlhMSr
3dFnIl4ZYD7Zm9hivld5aTCWX8MWpijsd9Sk3COQ5ReILRMHs9WPX1/3A2SWqAtjAP8sJ/PNfEXM
gkKLAM32Z3PEyEva2AG4wYoeOhYrIq3IlvTOB3TMl094P/8TkuSRXj2W4yEmOKM491hq7u+T4vvn
MCeF2eWKGFfw346XQ0fSVfpk86o5/xKn/xi5bZpJCNVF5qPjFj5f42X+qpYuWWJ68wVNCfcXl+PM
LZQndqBJrNfjFc6on1BPoyIDKge3Zme+Jp/vFk8TE7lSBmmQhjLq3XstooOua7sjyxZlo/u+zBcy
vgPl9tQ0sZQmWTjmGRYNj//4F+3tuGOJnW3zspP5bPn76yg/s8gWsttRmMPQZvEUPvkNWJCXwdPj
RSA8rv9/Ocq/TTH5Y94nUnyJaPDvbn3fgwW3UBITnPf0OdkEJ1SFOowLJA/oIYl42EwduRPrEoMr
XWOkvlBd6NY7u+/uCpwu9CZJ0Pm+psx0lDKUFy/z59y3xwy+tHpQjTq12Vgv2rpCQ9ca6crisPni
TpL8y9nzbYuBluvQFFGcIzY3tG/XXaBJdOWBmc7BBRJs+RzXeJuNQY6u6IohMmHNDn0iPtYvyz+8
BIwHHCy1mCoajRRgeP60oQ0xaK6FWFu+ScBmovCwg2uLqUSpV2Hse5Hu7J2rWWUETdXAXZx4dyje
ecoSig21r+Xa7StBfVvzdu+f5IQx6be3zgZVFe8rcd1iskpzyNJQi2nQi0jxDNwN0UREuxPuw9Us
X8kEGG+FvglcNWaYZMLtIDnv8tX754Lgjo+EDsNMHgYr8DQH8o7cGtBOy6s5z+Z0qgEZQUEVQF/I
uKjKwGNZucq4IFTOiN4OzrFCI/kv3Jj8fQYgNbmX02pIkJibuIGAkqMmwtfAG8uZryhPzDDgqACD
fZW68YJkWN+hUI7L9f2vNDvBaUxsMBDYGhe/ik24AnELl76dooOu3RgXsPlHu9DLbe5I3SwATiwy
ANjHgQ+x8Ix+HMmrbbxTmTEKurdZTt5JRj/EvQ/FAOClqfUoNlMZdezSpl+q35YJ5CSXYGnhrSRd
qXu2GPgzxiDtFAUr2cCO7Ya2hqdTXNN4ZyYn+G5RM9lXVHViVCARe4pyuzo9oXeUp//JC7xbJjIx
oeaZ3uUpTLzgKb14bkkyWIXhctGc83luUDWxI8VFZ0QB7Aze5qx57+l60ZMMzSMFb9Hmk6fvqLul
cRNTplGmV1/F1wFPJAQuHWQVHaHdvty632xJbGKJOj2xlPiLIm0MWCqcs72/8WffhrAdZLjW5oX3
Cjt/fEzsMSgxVv4otjkWUb4p6u4wa3LUrUMNJYk3jBFABY1X9JvNDycWGcyIi7GvIRkjny4v2gKz
aWicejRP6WtM/ruzcWKKAYtrApWBSsZixjTj1aHjhRZOzNLgFQaTeVTzmYOHs0nMxCCDGMXVvwwL
DQYFT3vf7PYuHrzGh+oXFFH/H3oE/l5JA3wekmJC0kSSFPYe1Pqmr2IsG+lMGi9HVyfKY1jYrbSu
U9t45bj2N3D8NMbkM13ZKq0YF9jVoO3ubRR2oNdgPuLNBP9wTsiZSvRPY9TzyS4wF22RQvkKxii7
3rgtQxLaK3Q2VQ19EuKZ+xt8f5pjTvyiUsp27GCuKre1PVjSuqAKwra+214sdE/3VMnF5izo32nG
T6PMzguzS5r0IMlCbx+uLJ0JWbRqcMEZBe28ccHNR/8Glp/mmG0nRgtT7JoSwQLyL41kHwI6+pb3
feLFCLPfsrK9BF3WALw62wXLpnIQoGtnWfetzBR0frrC7LKhBN2/osMVTAALVpw51wATEcNeaaxG
RCbACw/6+X+ezT/tMWezbkS1tqhgz5b3u/IUL8i4Q6GKCx+cMGSvJ8MI8p5Sun2i9Hf5zAu4v8Hp
hxssZXSOs3/UCnwdzAtj/E7AzkJK8wt0cIqThkedY48T3+zFZIFJmjGnq7Z7uXyEbnfIeGjL+S43
JtYJSrRBXIl5A4cw9r2JTkpnaws3eclx4+cxoc1kuj8XjzmXF+pFT0cDtl529gLNdP6qxfjbTfyL
s24z+dNPUwww6CFYFQwfC7cwCVTGmkMIO7wyzUzh8KcVBg/C9KrUVwNWXnbn5uV9cEwy5uvGLjV6
o3tyLI28QbbjYfG22W0W+93Gtoo95RZZ2v9FSvDztzC4oV2uHXrDaeBfNNJ4v+OVnBAw6fGeCWbK
bT8NMcgRC4nRjANOTKpobXfRSrdM3co0YnNbUThYeJNfngRnI0ZBVQctiodkY+ctMbbDr5g3pcI7
KBWK+hMrYyUqctfRsMTwp214JiQN9yfieZGGHuAXDvD+ffn6sXwstXFW+lAoF/Cdzn3gqKTcgnMx
QOOVoz624Y7/IEE31R3gZSWwKgkjEOEVa4gW57BYb/HMqVu2eDAxgMbZdTOV+5++MTmAUEiVkNCV
xKHiv6MJCxTGYEA6ehAoWW3RtMM9LXnnmMJgit74dVB0cM8GHO93JN11K4ubk3JwWGHgJKgKw69H
WIGO+zodCKpRdUrI4ln1gJR4AeDBMifTUBhkqYbBTFoZUTLuX4zHAm9IDbdGM3Mj+/m5GMgow2vt
d11FM+2zPaIU1YMLaReHzv2Q5y0eAxhjJgV1Z1KUBM3hJuP8dR7UsxTEaR6WQtvCi/TlqhFjfcmt
ylhBqvnqmm/m8r4vPGssE2AGXWxTLW9r1trCi+lKX41EpGXFV/Di7Fx2AhDqXbopyzBFRaHxDuYK
u8ot3nCS8ap1M5PpPyKB5RduhvKigq5fPml4zD9rJZiWTLLH81NFVsFaeCozp/cKbF+wLXEyQx5o
sNTDRaZV8pDjPJHx/rCDOAYarS64qqQ7HQQXDVrtJfJsNaCuynYcMOacLyoDHlIWN3FKj7KkdpTR
Oi2sxLDVkXtN4X1JBj5EHylpU8IOJTEYQxv3osRFMREpFscjkQLDHbhXGeAQq3FIZYheoZXmZWdi
avSoPozvqIIFeBPjVsJ4yQDLwiS1Pa6Z9AKGboVd/mmQJ2qF+/zM84qBEENX0lRQYaazXs763rUl
p2scvBKNjrOsVd7liP65e4vIXFZK6TrEGr3Lvqgi8vvNmBPBA2lDD3WtcmmBz2C51Ln6oDw8ZmcJ
g0RJ20Giixm2JPctUIjE9h+MRtj3QWwekMF5J0vgzRLY7r/42kdlFw9IjhtK/rN4VCqLs6v/xZdv
G0ypozXFZgjrjoLXpn91UHsg/NG3+f37bYQpcRRGWvajDyNn2p5ZWavUQjfQA1qB1hlUeHnYT7fp
32HxbY5Jb/S4k4VqQBaw2UFicGdVNpX75S0dzwoDSpqWydoIOrDTSy4QH1ph9z/+zOsTxfpvLxgw
amvJiMUSfz+G6pFsiw8YdUNTD8fM7eX23mIxQFRc297v+1sAVB+mO2K8CP+g+7P+Mq3sobiQbmsN
kGSh8nh/omeOl/MJ1LeXTG4z6KmvlA3Mu3uo7HoQR+aWfXkfigGlSwaiaEWlHp5xQKNDeH8Ca9sh
ALveG9b0aQ3dij+8fTV7X4cWmKBK2L4aixGLWOnqWh9xJQpJtI0fkjfht7JvVpkTY6jpKVryGgvl
GTfR8mBIIgj3FQltntgVk+uRoaJdXSpKCakoZoySFUrA70Fp7RM8WAUP+5W4OS4sCCNtXzXokuUk
CSCC0Gyr7YPz3HpPvAWYOQpUQREEUdBV6CyqzKonqSroQR0gXait82hHITFBcplDzA6611B765Z9
ZGsPPu9MmFl4VcSqm4qkQqSE7f2o+zYJiquJr70v3ttXf7tYr//IEVEPHHSeO1N/WGIAAOPkwZiH
sFS6kPiOTqYTg+wX3IYNMazSvb9R5lI/tOmrpogVxcyRzpx116RQcBggimNMOu2KzGklMga4BMto
VTi2loJ292p8WOx6jbTeM94ZuHM7M+cR2gYEkDhC1kGRVeYnDEHfl4q/QHq0lh4++2V9IZclkjFd
8NIVaKKhNjnuOx6a0xOIASg4bUiCDG4YQbxN8k3iWujidKH7onlCNdJpN9KqWIVEen3kbaAZ9XbD
FCH6hsUVBAAvA0XpItKyvpBhyB4gDFp8CPS1tXxJyF7DbM1IFiT9aPFf8k4Mrdfogqq5vBYoB4Oh
E/HAA66Z3uefP4jZQpFoZnWykMxT5QQPu8S9rCvrPVguiP6QJKR9iJwrpuF5fVr0r/613pNlYL6y
34W+GghYhuRCzGO8RUQ/8b7pDDhMlloTmKzDaMyqEgPVPG2iVeMMptV2rvmgkOoE3sbMpor16+jK
g4b7nmlss0MWxKpS5Br9wNK6+5DtriKRm1qqBqlz2XK089XmFpJ4RhmUCLtkEY0pXLXL1QKKjA+U
U+g+NvydXpkCujQMRVMU7BSWvKDHfGR9LWL/dBac0ym0UFA88/qdb3QPP8PipxFmd2hokTLzEkZe
zvvfrrsxLDq9h1FksSXp8urtXEwmo213v8IMWLAM9wdoemK27+Ph4UFepwckyY+QEibr9cWFWgOE
5Hl3qluV/d5PpJ9ighTBBQIUvoqfaKMj9fOTjvW2mBo9d5gqPnkPazQZjOu1aI0OJrTXASie7n+H
mZQNa6QahmkAqFWwVf/8AeMlUKWy9H0U6Ue3bYm6HJfdWz6QZHndL954b74zl8gf9liikaCQ62vX
mj5OoGx1qQholgSnWBeWaYUPwVtO+pfSkjibdyZjNAUTjJq6rEK2Hr7+9PJS5EafXTOFDnlRSS7F
Ah8NaGBBDvK2xdd+xgMw79vONOjhEMCpjuZftCohM/5pNKgSP6ounXJCWiPa6I/Ca3Nh+/uHj45c
ncbRcSo+fdz/njMTlj+NMrmxloW+CH5SBYCBoIYeGHQYf/v2yt2dNyCT+vq6Lu2uXRZQXlqvIbv0
qKXEzMnjy/3fMfedfzjP7D1jIbaLusDvUCiB6XWd2JfH4NE/rMhwzhztVflcnO6b/Bu1fnrObCUJ
vF5DVDTKCRpK7zmk6Vdl4PJSRBoozH794RazXYJIqpKrCiO2uX/Xfh/HBPwkKD0/3vfl77Tlhy9s
60BYZXpfSq1yMrxwfzzI68XXfQO84GSbp4dLrvuCCQvjXnivcX2SbTTIoj1Wsbf9ujsnoKHoOGAz
0xAMtyDTrkuGKQk6y6wRD+l1MSYDVg+Tj2jJpULZuxNZ0NmXzRHCRZ6lWk/CBvQJGQQQ5RXH6f9D
2pctt67k2H4RIzgPr5yp0bYkW/YLw97e5kyK8/D1vei+t4+UYimrq+PU2VUVO0JgZiIBJLCwsLit
V/KJG8mIoK/PpGG+HNnM1ze355cGCKGzrZcYT29zy+DudAhXoYVcE+VMF/gbbldPXM0saPMoTrD6
7hx9yivczMEd9BfYXOvpbVN4O/Qdh7Ti3ZLpu9lz4iLiQYO/nvd87qcy7b3kHj2ZARQanMIzV/vq
Z/yadxzMj9Tc7+Jtudpv4koKYy3nLdgQ5iJmgAT6a3rw9OnZsrKnT3Ez0+AY2n9SRbzdZ+KOioLS
KZOCU64tOzePMH4glNWtd4WmzwvlPUhSWE5EIINcF9kxJmtRnAcqhxPF9fni1p6DcRzoqwWLpxuZ
o06r2S8QTt0KnF+SV+FCEQVKw00QCNoR0AV60KEXkCTJJvjckcvOndzAU46aI100rVfrJALCAkU+
YFUhFlXZ7cXmRC/d8Ztv5bh+Tj9mDD8tjbgUF93sLHFTlSkrFAygFVEVA4t84pZO5w5vhaG9/EXN
HRSQuvV5OlXbBLusec/SXvFUK7XEHcXgL1+fq6UTl5ZvQsyIyPAhCerEW7vzBoxMgp2MNpuNgKGM
q8JEPZ79N6oXyy70SjRxc8tYzjgpgejSegUKBDDhwqlGxKMs+HpodmIhNXCrWsSt4TEIqLhcWCx0
Mrocpok9vK9q4HWe5/Q+JfynrY3kspFCMDr5/gRF3iIgV/UOqWJgxmfEOHrSKZZ3AUV5szaSy0at
MHRDqGCH1G25Ao+ArjvAq6NdYmZNza3IVCieZqGWdyuRCDiLMEmipIFECZnQD9tJPPexL6PZHpLR
pp6aTE17SLiYtuQGOrebB9rigYBghJbJWXZd/6iiShiASJAqQcpxXJ2prmqdN8zjr8t+wrhBxknd
zGZMxqTxlC7HC1diCSsQalnMcwnEzgzMM/MXQhTbU01d/6NvehOPI0w5tL9dGtybdutJWptUUNR0
LCD49TxPFrBtDpe+ODHgJv+zsfAOWx0YMzdSIzZounqfDLzVHOLWx01a92IP0aCbfpINbqY1hX3f
AO9jge7sgPTJs0qbEj9bsbuw9mqjCUedjWqMRB2EsjNoH2d7BIWx54COZccDHkBRXdoSCVMTh0mq
iS1MzXot9wbIkNy5pEIlull62147EZLoppEqNQlVXjyG7+GB/5ZRDGDeMT+BSqj7i+N5sH8kr82g
YcYtmwjQl3Aj7ZMduve27Wu14cwvD7Rnjf7yApe12fFo9tzJOiLsjaU4775eRXNvefL1f9thkt4m
Dnpuauf7ylscyKd0sOyAM1kwQkt8eSxqocZ+o68kqU2DmWQyGJpnSw52APbT9gZd1yMD6noCdSPU
9Yd2Re4LMLciCWvUAbiQsrmEZ8TFTvdSs2M9FOZcMExpZr8GGTwq0to7s6kz/fFifyE/j86ZMEhx
HEhV2mCxCSaYKzprNIz5Yh8Fs3VKXwdQDQC8OdkNuBfu0dpcH9yD8f7+hmhhMt4x0YV2lWaBjz6I
CE9CsazCCwsvIGN61ReDx4THOR0GNrg/rf79ePW0oIzMNqvspQ7HGvuegOq0tZCissG24kUOl+n8
n/e5IUbZIL+AEbufSBvCUD7+ANpiCSslh0mbj7EIp/r1J6HOd+QoW0lYpVoohB5TPcRjjGurgwEI
tGnW4wVQ4nfMZ7+N34epiTBfA5ZPCtY2pjRMYP0PDeCjGdREGL1vHbyLmhfMvi41l9XzE+XqzDt0
py4aq8gsqm6gHp/34Or9wPptEMWahsuab6Qv8Q94SSgSliO7KxHEE4XpfCUUJigJa8gGazlPb28c
yPbmOY8mNWhdfNBfCSPUvwrj2ucyVUR7zHmmCpl7fF9OmJhNpdul7RzhltmhCeR6xLLWUW5Oa9Gc
VNOkxlm09RAanmNuYBpyyhzwnAH7HjBF7Wuw0EIcmT+9q4Hw4VU1HuvkciCpKXimywLGnf3WmK51
ItZgTMVQAnzeTPe4yjClP/0aYbj7Ta3HzXHvvQL+jzASQ19JHVP0SSwhLja3Zqoi3aTqBvp7qZIW
ncQ/yyLh9KUKVsIgiKRftBKAsMWZynW1/Ga6kjGv9mrrxkoTQbDv/76LPzrMrnE0Z2afZ8zUeaUc
E23niHtVTA2njj5kae7WFFCht3lvsLL3XUtrpxMWo8GrZRH+FRXbvGR5Zn7zmtu5HPGx37bWxTNr
wz6+YGaZhqHfG0y3aDc7dPqufn7AokSF/C6/oa4+g3C2g+aHgV9BMTF+ee608z279fg1Dc+xwMeG
cOJKDmFEkkhs29gPcAHWnVnCFCMxiU7mfI0kAwoSoM7Mjednk0ZGstCzcCuXMClc36W+MGJ9r+ft
WbHb7fS8O83qY1Dj+yXrNVfhZVVmRZ4n27W7tisFv0+lY71CCazQ5REPfOY18sQzQgWES9+0IYqz
tyQvuoCBYjKPkovAasThSXngFwo7S9QvnI75fp/cX5YSji2602shxMl1bZgyaldIv+OlP+rPZAc+
6nX2sz1HABkglWCOm3+DwG/pKl6LJQ5OFAvZv0yz2G1jhtHcugiSV8s/NnptOqCzsDByCSpDib8W
X+HXcgnvIBbtxPRjNps0RQc9z0z3AFasjXUCMw/Vty5FW/9Iu4tVmlrqfJ6fV3kGlkt4Szar7gRa
I5qgxezMtSAiKOmyRArbWdA8QwfUhDYym6ANxDAPHXAfiU6SMP/gv9ZNYFNuzXYsqo3YzvuI+Sfp
jFIzfr7p7a2L9/t6XYTFrrRLl9Z4p0BMZZ5VR0HhUQEi4rIOX4JYN03aTv42rTxaGGG4pzhoJYGH
RGRNz1sJScMz47KlPmmm/Mcw3deZBG9c4V/nGZ1Cp9PKmoy3PAWozEDfPO17Fv3j9Q4QRkAQyqEb
BXwP8v92ZhXO8IKhfEKv05zj0omKaJCT5lw8Sr3EiVYgmmmHrIcgJte32pkHT50dIFN7oN3BpQjt
WhJxqGLHqFrcQtJ0QMzJpAZGB9sdDACgTbByc/5ShzJRnP+S/b6WShysxo+ZMpSDdIw1fUzMzGEb
ZEwmzMV7nmk2eCT9vmmZ7/k3SWUS5XkKHpC8HE92E3Ut+l+qUZLA1cuBx6EAdkjn9NCWNPPilpXp
6xhZilEkRutmPojIRufxohet+/UHEFsdVwPDDCk+IK/N8hUVK/ZdMzabFnk/eEldcd4MFkCf8HmK
afu9dMrKDBfDyjmFI0cOsFoOuVOoIAkHyoz99rV4CZ7DVD+d+rcQZRaKVi3QqWiI6v+RR5xvlgGU
2SqQt44viOxCzpDNDozMhXF5A04Nub/R3qx6XdtI4AUrrNAZgd92hf8Ano4xoAIvihgLpfEK+cQP
ejaZqXGUYwrwMSvqofLc29KqmfPKo9t/PT+Lkz4PpaKc9YKC38glXFtWKaEPiLqChxxYH9H5esag
Yu74NUHhXkRPPP7Jwau3mj5WzdZlvB8MN3/8BQvItduVE89/DEgGeQ6PLwhc6Q29RF9oTHl+PYur
87pefQf26FIOfemlPEM+FQngEDzJf7Pf16+HC5pjM6BWjn3yFB15E8nscZ3Z80v5uV6HjvT+eIm/
DbfEjb4RSCxxTPMoSDsGWgasIJdh9NN+MCOX7SzmlHmfq4O/O6wsPXz9za2jhokKZgM6yATg0Mef
suTzRR4qr8losOBRO7x1weMkc72alcyRYc0KjtCOvxnOktYTfJNt6Ore4Lbs8cSiRPxMxSAtRDY3
wonbNqWMhtcwhAu8EfPG35f9nGe/WANjAdwP+l6XstrZ/dxsPJYpC4LKAdvLAelMpH3UVmUZthr8
Y6Aa9rbYXQ6iFduKoqdIfu8so7NQMTayPWWX79PShFxil6uLGkshD7k15zVv1RojVsG5WRuCizeV
edyyyA6ntu7UtnPMTdsJnBhBQRx6h9TSZICDcic1hKfHu3H/rvv9Kkyfw0agZZ5MOKhd4+ehKADz
pvwR1tqzZKxOtNav+1zlrZC7REMB2iOVhRC8XTMXFkXRz+uL2YWW/JQ4QMaqT4pvSaPOonHahnlD
9vgHjXb8RPMld9o2fwlQjrzMSQKH/3Or6lo5dimfy1iu4KOStP/azzPQ49rMfcBhV+FAOfX7hA4h
kLjmbClVYdZJ/nGo3KYBsK77brfKdrKq3S47ThYGcOLRzrsUufdO7FYuSROcd5fcx477x3Xysz4n
u0LHoIRcTz58+y2JZmAEyldzfKQ9PWMixIFmwRdv2T8brRDarqZFipmDqn8sJJ2t9YbVG4t5zp7g
MmBFHivxPfJ6XqwsKiIH3lpOISuEbdBqDSuGzHEtOv5z/JRvfGvUYwvFckNcgeEQmCLw+QbOBIzw
e9bNhR8Arw8/j7/j3okQ30G8RTmg34uCY3w0XDlJqReKxW+MxIzMyP6JrQYDlNe0GSP3bRuETEKj
1ZDBgBE1YI5mWoAMa9jY6Z+jHSUYULfV+w9R0D9l2+XXq/Ht2XVTS/n8HM3PE0IIWtgwqzJpWBVJ
BJRM4OZgjbDkWlAGtT/WDDrQ7dcAr//p2O3Dc7YTjWSlOv225/RVatUIVkVXWzUfMWavrEpON2kQ
dG4WRXyKBpYfBGrztwBkenvNL2rfgMkct24eqrmDXbMGcOYidRsij0oLHRbWrSGxwnEY4Clg9YSw
JorbqlRiZk6jZi/tR5cg/yDvpZ9P3kyt7uQiY6VQ25Lu33MamNL/EUuiNrpEKZoqSxgkIMwEaxRj
fVPaso3IgcaivnTBNF4C87uAP3g4zdv9TIZeK+ICsrq5uPbcubbg9qfk4zjfKx3VVLD7Wwfxrdgj
3Yq65hfUq1+3Bg1zdf+onhd99SGEjiWXkR2mBB/yusZYusu3bX98bNfrtXsBSUW9z6F6srEf/x7r
Um9PVnbk5ndC+Q6fktNzF/PdulMzWB6841HEQY/J7bZggogYtm2Pu6fo/jYHjDkygtjsbR4sVt/F
zIJLI/Vb3AFN0EQVNSNN0shHQVi3vsT6cnhiYiPcl3p85g11FRqpaYPUzUjhQy0UfHP9aS+aqZuY
1uVlldifyqereJLZ2JrbB9QY8r68r6G5RpibtVg8UzlSQ/y8itlOSPJT62D2j/rkv6N4IZo9Jm+1
XnpiA4onv9/6WZ6IWwfEvCyRiJshyzkl0PL8hA72ANM6fvqvfwNrd1e3wKoETVVAGIbcKaCytwdc
RPOMhzIsThfv3PA6G6/lI+Ow62rE+4/iPIQ7ZVKRKxEBUZfxyr/r+IvjrM+4aChPwTyDB/1uAcJS
FLd6vdv6taE9te5FNB8Lve8K026FEm5aGXoWBQYI3Q5H/vRlf8WHdDLTNedMxqpB9dy2DMVB78VB
8oy4cyni55zw7QUCEh9ddoqE/mSeI6eFRE0tyJUqVid+FXtb5rxvnazU08ZAUsWcrDTU5Uhn9env
BZzgKLNYuVM5mIhKiZZ+KRbI75BRcYMCA5rO/UZTV6+/smNCtBSp1UnY9z/Kn2JX7hovtDnAcoNj
trExaRNWxZjsZBfoylZy4h0omuFET6n+ZqADEpxnLEgOATVhjVeQhZ9cyeHtaB9T8jD3L2MNY1Wu
vpRwNuVlEIQqwJdy+8quEeXMFNUTgNOqGdq+59vcTtynICtvaWe1oJ/XkskaXp/IfoksRXXSXN6I
AmOAC0CC4Iwhe7we2YgkTcEr1rkhvftGvSqsYi1483v1sc4sGEDsAKhmYf8ERQZ6/fZOylNehYIa
1yd2tWX28XGy2c89gOOykbnNXHOG7WtmhJjx1gLInXm4sHpq5EZjfV700v5JPRdsExKwToFNRecu
7ZI6J23wxFCg18TXFXlfgEq2bk7gc/WO8UEK9PpdcQ4qnnt7xeRfHu/GPSoP+qBBbQUZN5kVfvN2
V5qbcOEgpUrbnEZo5hM6YkWTz41yO8a6drp8/Ki7ZwlmP7I54yR52Vq1YqvVa1fyeArH932Kff4U
jVeRpGQ1DnOtbg9G4jLw9NVVfRqN/NjKOoYpFcbktOZ4To6jF1qaWVBizvsqDCFzPo6r5VdtXIB0
9lemBgTQZdOibCGY8AgWUnZzj89GmEmXrRyc9I+3/vfVShgNNJWKHCdzmsRzIhHtt/6gRsBE1qd+
NRqi1f4tdVbSL2brllZjpk/BWvga9FTnDNbujAh/CkbvdRbrDShLDbvkQEumLH4SYhHkSDFhm1fJ
MZ9MJYuMINXtqTJTbzA5U/wbos9gQsGjQgLeUr3IyDx1n3g9qFde0OgHCLMh7BFKWKKLqR865Um0
EDkizQKfxgLIgm5n0rJqva9qZVG0Jy7XS6c8cV8shi5YmlHbDaymYlz0HKUskQWqwpQ2a2QzFVs0
1h2yrYNerlOalt5H6/ggQUOKFz5WRov5rcYM3FCpXVe1p3U26RMwgF63xwjKl3E/orw1BXA0md5t
zMuK21a0h+p8Ba5VRkM/OzJtHBrQEDHif9wKjzpOVVox6E9Bbzbn0WJjS3CKv3UO4PMWefRxEwDH
ohq96XLUPDoZzMDPikjzIGic+/sV8sEwDYU4XdKyOxaxd56gDc2Xv0fvWb8pDo+vxh1kdxaFMFDC
iSOXypI4xFZuuW6Kqg69PbJTbVRHXamr/lVdBS5n5iZjKVaEPuzS4wzNKbzLrvVCl8fUG40W4Nzt
OCrtcy4fnSG8AENJ+EsJ3ZRJhL8+DnvtUFR6vRq82igN8ehvVEavAr1bZZvNe++N63AVcRQjcWef
gSqA11RUPBHQmCKTYO22GPNk8BUWICKUbXQQws4Ijj3mG3YATm/eWnPCFTiEyMRQR6LfpRx/hasS
mns5TgTWYA6/rqxjG2dR3yg5d9xCKjBZonPmUfnkdBtDo9C34TgJkMXekdMTa9KBITkJFv7zOWd6
R/2HWoO8s0///UHQDZQFgW8iByJ2ih+npeyzGHoHKG5hHD+2H+BzS4zJaO3eKc10Vzlr93DY7cAZ
mrw9Vsu7tMAsfm6tZVVW5GAEiHB+HJpCUSvsh1rp4XlaR86wE10OddcDOIcpqkemGiFMAXUFng/w
iAhtiUgAAW+SMlINONwZTyEAUv8+Xg1pyMjfJzR7koMyF6IGgOpvFfQUyK943VqVHErcN3uxG5N1
uwwyd6u1Qhl3I5bxwa1DczRbyqFQtokMKzNlDMqSwe9zpm9qW+798S7dERQR2/Sbm766A400YspW
h9+foTYK/u134qrz9DAyCoos8jVDiiKCEU3oL8pFgyh/+xVZ0jamuA/aVhGu6xL5kjDOv8//hLaq
6Tyt84AmYP77q72KxqRtpVmlZg5wBVzSKqa+mu0GudJ5Jhn+eaWcDkWJf9FvVxInP8x7VsGSaqtG
FzbI6DAMHf8E+h+8rKzRHnb02SbzzXuk0kTgFk+KUGUZlolOFtlgPl315ZuyrvmoCRGwMfC3iDEE
WSSpIhJGrpNhbm7dstv8wBnFqgM5bYwm73VPiYEXLuiNKEIr4igaFDEH6jx/T9aKBUJEfk3DrNFk
EIqhdYqKcTOQwZag39LDXUvbsLvgBMQTKL0qc+5DwEOGuDthqrANk3Kz6uE9aeC15ADtN+o0OQvx
wI0cYrfQFsKLjAxgeYD3kvjpBZ7gJE+V7u9omfn5l+5U4GpFxJ4xycWv8ggrAjTfpzyCF8/j6rcJ
xx5Nk4QZ6vjtrNaRKek3VCoK2j4Rd0QspOpSz/2Ox2wwX9CyItoCGrLzF9p7fsEC3BwI4SblPOeq
KYSgdfBifyWGgMFelCBs4b7fiJg/4crIBBKyajEDoL+82gZr3+ys3mMpbnLB9l/L+A3FrmTEwMzJ
GEErHqOX1klfNZNGm7EoAHETSrUInBSyoKfEAe+zYO46CjpnBkiDPbZYtJ+f9eHq+9HAeCnEDD9f
/8RPhTONIIF6LGEp+lLZqxUQ0Zfqc3zjwwDM2fKZg/blZdD/rjRn5tZ7LIq2GMKYKGORdwPYbo6m
NNp9axTHx7+/FFQAJSJpoohcB9AEszW72q00ycIO83ihtDMlXKT/rU2e2ne94I1vhBBH0uRj2aU9
hITmxdI2/8clEKfBKqVUji1+vcDDhDdslEgldKzSouC7wgCCoptVEGcRxFGX1Dmg8kA7vj6/5p5k
cy5m6dGmwSzakasjIQx7Pwk9jBbWM8cuGSi3jhfHpOzZotm9kkGYdJwHW0Qx1vL6qkAGayBeAf9T
Aya8zfO/MY1z0XBdyZv1/ErNNDlqwK2INUWut1VeAAtFw+T6vDM3p5/HS6NJIsx9MV2qPkrQi8Q/
p7bobSZgYGi5Udruzd9wtRoxTIpYbbCa2Kv1aLOitSJSbyVh58dqakFzg+PZroNd7h2P6PMUC/35
8VYtK5oGwAqwUmBmJKRMiZpXjSTNzCG5rxd/29A8FTSU0pIQwAUksEGhooYmgdu96opWidUC7Qij
oTqjxeFlFABoWVHiiCVDeS2GvDSXdoQRQHOJ6kSub2tOsH+8WUt6dS2AuDF+HShMM0EAcqQ/5Yk/
/4lXI+1aLsUq10KIa+IXfTMOLISwqR4/1brwXHjynlsFZu3SSPVoO0ZclLhE3V0eIIt3uI3vFh4t
nF8WAAoTBXlKZE0Jq48aPLC+A1qlJgyZiHTRiyfERI9P5S5tPhtl0HyieooXCqr6xCoauYuTyhfm
WXRnwaze8rVkDMYFM9RenwWYmPY/eeiBWhSwOwGJKGQ+CUWY2GBsCgxnOoKvfasHq2JwhlW3M1w2
mykIvxm7NYY97bTu2ol+F3olllCNsfBjn4lVkOyeTYnV4wMGCF6ASDJ/noHJ+flJQRuQGrWroigi
AYdCi27vM6HzTl99ALHTYNYLO6XAB2CnJxsu8PW1MRNQnutPTy8v3O7wE1qh9UPDs951gv8ufM5z
o6Q818qIm513fp+xl3h2h5AcZ0Z2kgEivQCrvNoZFofj9o/xTkILfqtTV730mvvNsv8/6cRpSx0f
xQ0P6a+YBXBe21xi+B5IMJ33FYqmh3LuocwdWvljMda4FkucNlqQuEauIdYHREX9zldgL5mb4R7f
niXbfC2FONIhuohsUEEKK5v7GcWJSbaBB0rPx2LuAD7kERL+Uqmblkk7yKkx5xgDiLb9S7uVUhN1
kedvig39LVaRr9XrRRFeLWmShpFSCBMxGQBJslQXXP9Je/kCwOajt+I330S4PiMTBqy4W2fyU8HN
oOSLEV3QD9tgsG7+F7DNwDz8rE6fJ+SPKY5Xmp3e3TeCOhZD45BPl0i6QgyxkKVE7f87xDv/UhQr
SFOpzozhHNz5KEDMLD6NHGqfGHaVWfqfPwnQ+6DpqdyL1aAYV5uxpUL9V+43oN29HoB19ufi/Px8
U23esvFBEUQA460owZPfOnGBD9JizJAEqi3++bIZ0Fd4LJzQDt8qz66dWg88/0/uCMYq2gMTZxYm
UNceRYvmq3a3aVcfQWhRPGRFMqX4CGGfbgRAG9JDtk1O2raEtMAO1+UTQ5O55JAFTmARHaHnFqCx
24VferVQ2a5Ee+y5NnJv8npRHytzdektik7c4SHmS3ItirjyfM8IcqYU4hHVtMmT3nIvNLjS0T5+
FLCFImTykbtU7QBU0Y83dimyuRZMHG6nAt4qTBfQ120iC/cCfSHximZqFoQASyDwwGWjgAQ9ut3I
fBDHuGs69rjWJKt2/D8+3OeewuSwYGgkcY4ycWLoAQCW4FZKGKmlMOXSAIpZXucmM+ssXat0yYu3
oy6q9uvjnVvwTbfySN8k50rESeJwFJ20OUiT2bnjaOMSzpRpwPy74xf+dSO0eYzoL0kdk5abu8Mq
aPh9BSUYVQSCDhkVQkP9RpbbNlQAegoN1vCd+Z/KE+z5v0NjqOyBd8IVxcgu+CcAuwQEXKiFz5kc
Im3gD7wCkqi2PzapvZVlNG5roaGerel0qF2KsFnxb+89eoagMsBizJTUJARW5nIuK1qxP2qYPeU7
tjJS3OB8Sg8E/L7Grp5zJXPpxXqEgLWkdzTfd2+18PXC/PRVkTNiyfOph/wSj6rfH9nRVaPR7up1
YQyXSm/fg9ap2n27VsHXAXjFiDFs+SeVzPv+5t1+AGFXmgsXV6kUDkfgKOzu2CbI8iRW69RG87SX
bMH+wGRDc55wO5q7LnUbY3Dmxiy5oNGP3rUQQFcRRomi/EsTggTa7fUM/DFrRyWBrgI10hhpjfh1
1BlAPKpzHDtyHOu1+FKem7rRhcnwp53WvjRG679T7u3iiV99CPE0KZOimLKoGI7SvkM9GfvPvdQA
XaGdgXMyJIdTnMiLEhtdAA6afjMlL1xlN5NRJ63ZlPaE+HofcoEB2ObjT1tUF9xoRZy7mDiZuM51
HAMehULIUegKtJuX32OzDrPPx0Jmi36n8BKiedzcGXlKqIQqNKPExTiHfOAYvcgjQ/XZyJTRm1b4
zUaLac0ji/sNiIoKKBlA/Oz891c3LB+Srs/aeMCI0DxeCfWUfI5hnFPM/+LeXUkh9m7QBD9VuBJ7
l7Tixu/FYH0RwtAupEY7PN5B8T6CgyorkqCxiAqAWyNkqS2bV1GDLZQ7s7MxBn3FO7zDOv6JsTEC
/QxtsYc/ZuyxK2Abx33hBJu3xBtt7aO1A+9itTbn9Hb+E35KilG3Hv7srENkz+Rvj791IZt0+63E
cQviIIjyBRYg5kO9AEcDJ+uDvw0uzwnP62rp+sFLs6VReN01ZP3e9qstIuIKv4yFSAYz0ZG5bCP2
o/APneCp+V4CY3/2dOFgZR4vdPH8rwQSMUaRqByI2dLhqHTRiHf5UFlF21WerEYSxWX8XpG7K6QA
ug4uChn3lFhcxedNFkTVcCysftXYvJM/cSbzRz7Mp5v/FBvZzp3afbzAxXt7JZRYYMcMMtp9c9hP
pvfXsS9ExqUqxE1Vh5IeFkKgJwmaxh8LXfL1UPV/lko8qLIir9U8xFL5vrAGV2ow/2HYV25f2FWO
Z5zF+3rXW0xGsxrL5/k/gslCEdcOkuQLsNKs1Ox5TGkZC0tleoox/BfX4x8xpDMAtiVtm8twVLWn
sXhKNNXo2FXk67zyHbx3eagr3IGhBQb8/LN3GoThNDI6FoH814hbmfl8wrUBxEasG2SaoTSi3kQO
X0YmjLEnDZPR+HbLIkjIAxP4YVPknur8Xas/S8VjPgPmhx/WYsEYskiL1peiSuBf//k4Qr25iuny
RMBVynwriJ26fW7ioyqaY+9lltIaamIXppSs41bVG8yx0f7XUACYrCv5hKYzkZb3DYOjv+QBepCy
YpMoVnOpDOVCY2ib9/n+HADzBaoNhc9fS3/lmxgh7zqxgtfwxTM/unL7LjOpHjqPb9G/OO5/xBAu
0JeDHAxtNYwwY4viG/pt8CA5NNm+ljCpIDYlhDxAnw+qmULXJCiEKgL6jfgjU1y22A8MBhVFay7p
DD7iKHectgeEN4sYsVT5rhmOHV4RYhIauW9LTPHcDrSE2rLhxDSX/7/dhNoP4O/pOLaFV0gKO442
ibYry/j9oj1psZsHl/XEvgvTS8au4sb129aMmXrFqJtSY/6DRYug7ZYAKmRlhRwhGalhM0jFCPOi
lMOnGHWzHHEwh4vMbboswyS9xzowKy2padcC55jiStPqRhPjsMTrNNjV8pPANnqC2eWRHRWrjE8p
wpZ8BUCy6GHCq5u76+VTMSSSHwofN/gzKL7q0GN7VW9Lxem/Hq9qSRCen/PjHuBoRSQO1GekXuUv
/XgcytJEGkFvmPaEIpw7FdFeFWnW+j4hi3lEKiZuoAAvAopKWIYxSRvR74TxOBWKk7SnfsjsbOoM
tV0J2lq7cCsh+tHy2nq8yiVfdC2WcIIB1wjgE1LGY8Q/K/UqKs9JYj8WsaQeVyLIQa2TNKDaz8jj
savPfbevKsDeQztKRV1NjlVC865L5wYIKQf0wFw/kYg7z0R+CW5uZjw2IWDECZ59yjPfumrfumFF
q2zdC5OBWkaszCFY5hUSu4g2nyEOQxaJEmRCKrvjP4WPgteVhOI37g3ZrRzyiqlgOowCyGHQlqt8
TMr5Uhjjy+ODun/N3AohTHnTpVI6xjxif5EvDV702RVTjCxFHRYA1xCDSWesAsztzLBxay60hBvZ
LhbwSB1Q5FC/EP0MQJYP1sSYQa0zU+cVZz76ZsbXTFor4/eIDMIlZEwpQHeQGLth8yeM/or+3OSX
qxeXFz2+MAN4mr7tjZK2Lff6e/u9xN4XfRRJSj/B4hRP4/TcuLXZyXrBm3Lwv85Y3koiDiALpL7u
S0iqFC9UvUQqrSR4QwnSYGPWzmUKwmQhzQd5cBBI1yvQYLI7FotiwmTQsLIk3Qpd6NYXq+oOg4C+
jr495KyTq3Zfs3oP6lUN/foiawQBEi2+07Be2xlc/hnnn6HQ6xnalUJKafreNqFnF2lA9PBg4pL2
G8Bf+ZW+U1V5qPnx2I6cb6lVCRafC5pquyT++1jzF4qAs7XAWLi5Swgt4oQZFApOrRVQAR7FCi56
MLjBDgpLGQ+a9DLJ1qXcd3KoJ8yhCiQDE3Ok4vnCPKPhVI5+Ymkdh/GfTP1W+Gcxf5fbsywYTBvY
RUNRkAUzcP2ZZINIwGHE9uiL/LETE97m5MlqlDJaaZKaPIVjE5mPt+UX03nr2eH/AMRHxyULp0RO
AqjglbJEEUFqh54IBoRsoH75+voSja+nzdvb2/v7+273uTrNE/JQq0mN78fyF44F8pHH4eZ7AaM+
78eVBlxCWe41bpKO4SYDaEh2BluyayPbBk7kNGsBlOvCS+ZMruxxVrGXLdZBUSFdxafWffwpC69+
FRPY5pI/TBYLAOztp0RaoMqplsrgELiA5qopLT+wcot5r11q7vs+FlAFtKzhDc6jDQhAg1tZXBgr
UdUq8pFdhe+Y2OqiJL7DGCi3omQWFmAGkIR2NPQCKiK6NglnObJCLGDsmwyMGbpnW7BJnVEw/Sti
8hZmfYGOgQooX6hjQqSADcSFRvxGdl0ordJfLsBigj90Wz0d95hsBGpbYzS0SP+yvblFXz/aOszK
S/3kuq7hrizL0WMsHiN3KH514UF4+zXExQ+nPmfY4iIfFT2yis6sT2BpiI6xaxgleOdTZJNW1Bbh
e8N2I5QEJ0KjOW0YsAV4cL4aH+NXmVrCm7CZdjkqt68NENaH4PBYgRcye7dCiXQAG8V4gocl9h1U
wh/bvb3fg8RoHxrMPFXua950IOXU/+LsO5ok5ZlufxEReLOVgPLtaTMbYtoJD8LDr7+HXrzTRRHF
fb6IiemJWXRKQkp78qRC8l15Y+PcH0Gy9FdGNWt7r9015D8PfLOkaUFovkGUYmGs4ezulVmis6Gv
dDRjNA8ntzwmoXt8kV3L2YxAGEtfQAbE38PeKFZCiOmbzrXab8EzrRIAiyQJMgSPki3T/GQ9lu2G
x4j/3Vp5vX7sC1km7BI0sqDFACugOA8jeqvheSjWeGEp2jVay+tG4ut3PTv5L0ZIo4fgEA/P14Ve
eqWomoGza4Jc4c+8pdPoI6ELe2Y+FdPsS8crNmuwnaV3cyZicpp+aeYstPqs830DIzDUvYW3E7mh
I9CWvLwwqm5BH7Nii1Ylzl7qKMaNkjDQsfUgPe0opqTelIfYkx5kO3dxQbfZaa2B+Ef9zW6KagEX
gFogkiioCZ7vUpf4AIhAhV0CSNoeAmo5nL4HdmBPPB4FSd0czAMPaJvd80116jDtaTqDdMOI6D5g
iN82skFrpG1KMCNEIJ+MgOSZVt/gX8UGbc+Y5vYy2Ix2B22XnIRdjZZ3nwY77oBYTVjlUVi8Gb82
NLv6elqmoWCUxjQLgt17+e0asPuC7QivemLoA/oSBOno/Z55ywaqmjWYCY2n2lapcvDvhIfCBUcj
WkrHbfwnsMct21cb6aVyS2IecuAbAlJv6k2Mj+g/yDgHEdQI/k23blcn2bPPOYHB0WaJfNhEVXn+
OSOzDTMzCU0g9Af0Mv0pd4Y7HmWHMIzCpf7L9Ve4kBrDUfwSN3sjEJcmYxaZT43THitUrV3DQR6I
WM7fHP3+0SaYOLBWx54twPjP5c5eCvOrQC0VbFNHV2+9y29CwIJaUjovfNdu2hvfub7RBX06IWgQ
QiCWQAJj5hqNZWhWUdKbT/4mspVtfcCHdcUtX3HB1sTMDJhicglZU4iBG7jtd+zeAv9eQY2367tZ
qOYCu/RrO7P4NDERJ/CuM59eM7QAB2587++sB3bSjxNVQkYMmEgkNd9WGyGnXzy/noqFuguoIiwL
ucTz66nDlc8TbTCf6iPf65h5mNilo9rGZniMP7S769ucLt9cGJjGkb1QAfk05o3uYuRzUKoH1pPC
nVAl0FAoorGMjKu0OQve7MRp/j9Js/NktRLkI4usJwtzIqkWMIqZ9IodN4+600lUXnHpJhV2uTEd
1EvKRN9uzm5/Bb6xekwz6yk7Ro/6o2yP/6eT+5+AebW/zgdp8CcB+knYSq7wwI6iq65c9qV4Q1MR
aADBpFlQIjM9qjNmGa3OLcD9xL98L3+W39FD5sgPqz2lS98HXgKwKIaJIG/O3tukvtoYdYeh2Zj1
+xB9GDVBljwhXUDGv8bK4S0qp9/SZjmOOtbbUPMbC+k5IolE5iTHpFswORyMGzGm5R8lInJK1iL8
BcM3uUL/2+TMkkeNYPqyBLHWbX0bPaqf0lezRrC/pKB+y5gZVysvDCmMWwsObdCS7q92Y96W37lb
rzFkLF1xDKH+AaCDsmAOO5BCHx2aaQaOzLjCSJzO28l3g41hsNVRcgBVTLzrumIhUQR8IureYA0D
FRRi8XPNlIhtJpg1BIp70LIDIDlutUMD+xmgKgx4NIjnU2AAFJCyFrQ5dO9rvUNLgerZCmZnm9U1
6wcwZoKvIifsnhhO4Crv1UbfvdzIdooBVokXbfh/1iXAQUzFM2BKwNcy7xkczDKVRgMshYY4ur68
46W0H7+FunOvH/DlB7WmQb84WxMUZqjZnJ9vqfOqagoQM4pWsYcf+sFHZmzTDDi/Qu7FFVd6+m1n
GhLMH5aELAYiBAm3aOYGDUqsh2IRy0+JACUcd2Vm575WOrLSKPT6xtSLN4E0vA5FpiDQhxc9L0Zh
gHATDaOiPQnjjcT3YnEwo11hEQMji33hxfc/w3BrRScRMBP2OPZ3GtisZQ9eGjWUTf8psr/N1vAf
i4SOnoQKNn5+lX/zfGuZj11JRX4fssPQh6TxXZ/ZTWXXmH0CJH1ZOUlKmpc4IXXr6ByOeYoamNfH
B4WtIHQujCl2CRMKvxL8/cqFzVGbsk6zKaLMAtN3eDVgMoqBNGJUNIKThBHfBnLBHN4M/srNWZIM
tg4ACNEuMlH7nd8cVesVzQer0BNaXqSN3McgEVLkYlf1OGTQqqQbo4qze80a1gr9S59WmwCAcPss
0DTPQamdUHIWISsG+A1wEhIRfJ+I8V7LPAX00Kc0cJt8z4Dujk4j20fmbWbFlIOouqOitA0EOgZE
e7eGwzi6VUmYfic1AdWLPzLbxqajtCGmEgj5c/Id8lNa+xRp5yZ5YyltNdLE1DzIr9leU+9Fc5w4
ev3OLc2jgn9dv8OXfvzPDQbnHKbTqxpIzc7PWFdDDS4F0nGRKN8hfioB1UwwxI4XbFtU9WCXoCy2
41IBZYpW3deJLtrxwB+Znja2LPkm1Szf7tLsO512qLI8p7WSGuABUFKFcEtTSYsR5rvr674EgExY
OwvINPizE8p75k8qgdzpIzMTDzS/yc6SpfRGFvRdkCQcE8Mb2vagzFf83rUKvDW4xIWrpVG1cnyX
ngxwvBooZxEMTpnkuXJrc6UqonL0n4oozUkt5fcRnqxadgQTdAnHl4z1+i4wnle5fS6TLxBtInLH
uGkVLEdzX1D1dYWLpci8NN/4HYi8O8ltxU1X26HX1XvAMTX/S5VX6haXcO1JLPYsgW0N+N45h7Ue
54qIllrmRY1lOqKAclHni2A8zttgU4Ugm+FtVW1HkPjv5UBoXT0wSBONhW0qge9YHa/X3MmL2EJF
3zYw6mDUllVk02d3WG3rLNSjinllrCLTFlUUEzg1qhmW5pZKPrgNIIV2XHNzYzFxpFFUZS6Ic6Od
OWA8yPWbeZkkwGos3EnYHpB8YRDJ+YtikRgWDeA/nvRoBjSNT8O3WGG+HxXzTYQ4C7SknZOFjuLf
SqpTMRfQnFzlRExvk/xDPsoKVYttGjkJ+glRHfsc2o0W7XPNMaSDptiW9Wx4TKWGsHaOk3t6bjux
cszuxqwH5DeQ5zhfeappLcvTDjfq2ddJwBDvKsf0vjFuuGqRqn7Nu6/hEI2bVF+jRv8h2rmQjegT
FSr8DZbdc9mD0sktGwvmyeYNlIdvs4dBADSOBMW+QSdFu43Vu1pzRd8GUdzf5F586J5VZ+htLTpI
FMwjMlHutKfUtDtwLAgTaf0aLPvSUZs+7a9Fzg1SwzUj4DnzeuiVW6Ha9IqjGHt20lA3rG8lRz2k
L+OrwrbGvQCtX9pg39NWPtNPYWh2VGgawCucQKwTfuP8qJQMM10bzWRe1cVOfj/w54w7Pdv4OdX9
r1o4tsWGN28ZZqEo6jEYPkrR1qWNAVxQrxEp2yDHABKK6MgRjoiFk7S2KmzGYa9FN0niRP5dDsKN
0hHibWMRKXG0e+UTFVL/0Xqoo11ZxcC80Uj4UvV7dFWTRjo1+7F+MyzSM8rCXfgYDw0Rsz0alVde
l75wR882P9P7qpC2ahqqzNNPle4OAidV/xCyk9WC5juMXjgn2TaNX7q8gdEmRfiW3UX5NtbsMTiy
2tW1F7m3h0+d7ZjwoAIZnu8N8EpBY1vVre6j86x8gLYhWe8x2UEzF1dp2N0ZuquoxPjjqzuj9ZJ4
x7NboAwDqLvhqIM0cDxlxSEBrjQkrbDDdIcCheP8OSvtwnB4fwBzrHFfvDK+4vAuWHAUmnQA9OGi
IbeizT1edOoxUdCZV8euzimw8ZztwL/Z2gBrJUQON2ZNh1Neb6TY6cDZQjM7YXvdpPpwUquV5SyZ
pbPlTE7dr+R5klk56yqfecMpVUlsuFVsdyiiByLJg+caXJWqo4qxbcrliuhLd/z8IGbqq0nkfkxV
gXkY/JSm6LwsC2pVBtF0t8pImYFYMclWZF6G/PCN4f1D2aPJZWKhPt9uw0ZFLUsWeLV4I8DyRGN/
CphJqgJ4ioz0SuHE1UBAC7eX4DS3Jp5jMOwsc42S+hKkh5UoP/htecqvzQe6plEhc7VRAi83tY7I
qGLcaI3cb3hrSLQbquxYGYn5lEvdHavF+pBZrLfzdOiJHkjya643Fh3EJLZlLuWfheCvQb0XV4jO
STBnyyLIYozZ1ej8wAjTKgi9xle2ZRjZllFSQNkrY1NUbtC0TiXssqi1g/whEp6T8miVbmwArvx+
3UZf1ltQ7J7ak6duCsC39Jki1wtVGXS0Jnr6JgakSXox3OEEZRWrVPZ3srZFxvAtvkUPmndd8iVA
aJJsQTgsLCCM2sxXaYHFkCsrSDyd32SWW7KDoW/zGBNIPEX/iIwTOJV8tFuIN7XuVOY0GkR8LeSn
vsjtIJMo/BkATV87UJoPiU/NItxDVEaEmiraZ2BuWBusBIAX6aXZktXzKy6piSrA74o9WU8Vr4ca
cqOuqoDiSWQnLaOMqn0erDj40xeYGTnU+eCJoHEVSdx5dkLIgPENxTLxSkAijlW+8m6nq3bt18/M
SCh3JXDq+PXScGMMz92noeyLm9aka4n9BX8ZWQj06wCMNHGxzbvujDL1cwVj7r0hGfcsOqnDXiqN
k98cucdH1enyt2LYthS+hS2o/tP1+7YQoCB2BvgB8zen3L4586tSzG5t/MAPvFKa+isjDCUfSNK5
bXICaT5Jy4241rtyeV/ORc4eVzKYgi+1VuCNQUFjuSGJIqEB6w20YV8CkkzXdzht4PxLAnIOqkvV
ENGuh4kb57cTDcY9qtNG6ClBl9hBM1ZEzEUqdEZMr0v6+VQXohDp/XBWIFU4O8ucV6yXjCjy8uww
6PesHWmvotdM/kJGR/vbtk6SYaQOuHO7o27eWrU7nnqYnaYimXyI1yq4C+7oRNKBxC/UPdh854NV
jbqIIllIIq8WTl1P80KmqfCg3fuuMJIi26W3JkqSA6nuFM/S70o0qRdI8/XEyFaO5rKuhCwiyOuQ
mgXSF3mT2XsqxD4t86KOvFL9LIqntryvhDsl1egQOCwkul/vmsjTeltBrVjd+xa8s3grNzKRc+f6
Z1q6fpPCAP4StR8Ym/MLEee87ySxA0wKQydpazVg7VeiGrjcfNxGBk9sOAlr8cuSUBD9glV5gsmD
6vdcqBZXAQjIw9hLAtPcqm0l7rrmTarbA1BII0K8yFrxhBcyIACNTUAIALlFbHX2zAbuhxh4g1Md
1Q912A0GuCtTxBtqRdLHHs54FTpS45hrsOClB6dpGBWBYuiUHZu5WXLXFBGC8Mgz9HY8SckpjlP0
utTluKK7Jrsyf26GNLk0cLHwc7ZBpenEwTCDGAmOgIhKCOW1YmSWlLP8W8T0WX85qz50s5BqUewF
lUQkE5NfwYfcfYKZXHgWs7dBIZjOWsXHCC32K3DHpRvzW/TMGdKZYsEd4rFnFppxY2S9QKNEAiSp
MBDugrSFJlGabv7728Ccqql3CZTAMAfn+x2DQBpFq4q9eojQMPvkK9wOFEajvsB7TNeu6KWVRcof
LToo/AIndEFB4edtHIw59oh2VcnN0XNAaoz72I/S+CCEpUCaxohtBl91KzUFkGERWnUx1Ca0a6FE
57g5Zk4MjL3bVPqnEQ3KoQmFENTpsrx2EyYFdXHZUG5CohsdVGiRPz+ZGkQIRTpK+BzpodGQdkWr
HjGVmypHV/MeralitYnXOMkW7x+OCFwV0xgSpNPOpYq5NijqoMWelVY2G6qtxR+FkabZE3LdSuk2
iNB781CJNnp+RbbmBU1Pdb5p9NBNtVFLxCQB+Vx8LfpyMcoFBuTkbXgSchMt1GaS3EVq4MV+KN5m
Yz5uNNNP6VB0b//5LiJ/gbobEJogKPnx0X+9PU1hcdEXdeI1YYxu24Oi2R13VIzPKP5cl/RDNzTb
55momSYR+szyY6VKPPmEnsvdq5G4te+8NK8hVYFYSVw0Ye6LmBogwk9vo5gMW3arr1ajJzHzZUxj
EWApfyY3zF5f66fKGIdJ6iE9Xdm5LJFhjEli/HcDCDjzPzHTV/91sNzMkzTq4tRLxwhdynt1tAP5
MGIa1FqucyGOAob5n6i5cytzFoiNCVHKo7wZwXD9Yr5h5ohpCwYGniAFFro9WG4ex8eVLzrdzIuj
hNeDRm4DxAQ/SZFfewwUIWrLsEg9wM0cJNz/Dl51ityv6BYDwyPbBLiks6s7/cCQ+zjAfqw5XwvG
CWDpfwuYPR1t0ENgCLPUK8UMg5h1K3FYPGTu9X0uZFNwwL/EzPwKpuZA7hd5ioEuun/XdDYnheyY
GSlMV5C31ZNc7vVsuyJ1wTadSZ0pQ92sSk21sDnj9rP8AH38polt9bWnyATvSqrsqTO8318XumAr
IBNzOCWg8jEfdSZTZDIDh0GdekKMiLLn7B1GI9v4zTTQrg2FTdPJPVWzfA1QetkIAAOFWwwspAgc
JILz8/eCCg5DoahJvKThwW1U94UEU8zUhrJCkADG0vhoPk65t2cmxkNN+iQvtWOR53VOwVqePgcs
aj9jwarazx63oLkNw0J4xxPU2FZpGwHkHJZZBmgk4SDILiW1KG0x0o3xxLQRjCJhWRU6yhKd9SEo
8JrdPs5BHRmk4N2Rkj54V/qQhXbTR2V8aqukz2ie6bANqlZnnX39Qyw+aoCmJj7sadreHPIm562m
8YInHnIKtdDaZkUkBqIE/96waHfUULo2KaZ4JkFH0emLHtfrC7iY2oI4Tvm9gFkwAeRQFiUgQPGG
aNtoIsCkTaiTNN5XjCgKjTkxPkzZ7V1MHihQJHGDimgHoQGJT/1dCq/BM045qR/AjJpqIbHSR66f
UHf5PywToGcN5Ue4/GCCOr83HVpghyIaE28Uv8K/4jY6CoFKQrl0w8ZuO1cvSWsShEuUs4aW2qvg
36TAZLfUKhPaw02Pd77voGAZy7SMd22/KzEgB5NqDMx6e1pZ7dKbVlFIB9oXuE3EaOerbZAqF8Ze
Srx82HL90HCMV8ME9w41AkB3la+mC50aWf42kkgbvw6Y1urvQ7nH4oiOUibfmcqzNVC9Q1/byxA9
DAA6pHbJBdKtld+XdAGiKYT0iOynIO58rUJQht0QWYmH+n5rs0YvbJ4OPrFw5A4KqzpJkjTflqWw
Riu0ENxMmEEgVqbWHBDfnEtOytznsa7ilHSRbateAU2aMow3WsqLFTO95A2gBGmgcgz+ehjRc1GF
wZlWjiFUuyKpIH1qBiey8mcUfPZizNcKJ4uWBO6tDGwfkkGgqTkXJ8DTDBswunhiioYnyXKjhtQV
9esnfQBDohO+xKM9BGsG7AKAh7f8W+zMTvpmEPoRb1KP60Tnd4Z2asSD6eKBCvGh6DfDGpX4JZ5r
kjhZEUDIdMDBZ5+w13glBcGYekOLbAQwRsSv3mXA1ivSyC8oi5h3AfyiyBEGu62o4YqwqYD3W9FO
Hr+lYe+rK1HXgpuNFaFurhsA0aBWfX70IpeEsBEEeEmB1e67AaAFqdYeZaHSTiBhDQ5SzhkVhTSk
DbC7K4HmUqIAs2HBd6MjcYUUxaxEERt+EGsyhmMKFSd69GoMqPOpW8HYK8om6+tNwu5Ls3LCek2R
Txube2kQCvqoaRYTZp6fb1yVUuCJWkjuNNLz+0rMbGsEXCBy4jalpZjTSn9p6yO6+glLXU3HoMkp
KiwcNNyPEkp6gZtYtzy76cNnM7FFnxr/mUoCczJwXaa8DeIwpBrO1ygMtRZJqZR5tZ9QQdmxqgU7
xslaQ9osVIogCLG3NSUqdcBFzgVx3uhmESuZlxzLR2GHgbF0Iu8EDevDR0nkil5X+EvZwTN5s1vX
jVlbY1Zh5oG7M3DV76l94+FrvLmLjzp5KYhCvSr6/7DeCy/+TO7M0GCiQmWOkZx57Qciglg9ZMHf
zNhoeQHyjHCjlibxtRPYusT+sRIOPpZT2Ens9Ggiag554eRrU9cW3t/ZiiZN/CtYEEZV9xGAZh7K
5VO/AGa/iylufU+k4KvqV2lDFuUBtCZqmL41zd86lzcMSWhUBeQNPRoptxM36A7Mm489vjkw9lQk
tMAc8og4Lad02xH7Mz34FXm+fgMuGUCnq/1rHbPnl7ZoPg4s3IADCEnAs6+gNEwqjKZEF2Tztqns
YwZwKwadeI/d+/39WiJ2KSl8Jn9mxqusVbjEp3MnALb6AS2PiF/yCNzLuY/tg4fXDe179n5930s1
j99y5xxE4dCAbyLEvhs6aATt9gi3aeI7wbjBkNDrwqZvOVNxZ7LmZlXtwsQMsEfTOLRSTKL6zh+e
e/a1CpFZShadiZqZ0tSM1XxQsC3lFsMDLeRk0CPcHqoOQS4p1ZvoTwew4slfy20va65/92heYtEY
g1MR4EUP0jbHZOuciifxWRz38RcwOmNsCyBgyR3+KOsrmZsFH+lsyzMdhuvTdcmI0xWVe10CqC5y
+57Kq87xos6aktqgqwSEYs6rUXa6oOoM6E5NOEzoR81NJbQ9yBhGIGBsnzFVeWK3/Cu/iFpDRdO1
ohtkKlOUC61yDWE3XZnLK/VvMTN1lTVSEvQSvnNUnNrA6RHXCDQWXDTEJ0DwHFJbWMuQLd/ifyJn
GmsKf0Ezg3NWtKMUufUQE/UVCGNplVRkwbXHF/0naaaTZHksIyvDXXIzGw2OYD+9paO/vf4olyp1
IKxEbWRilweobHaEnZgUUlyomffs5iS6DezqFPakTgndT2pnYnbtto+0AxpqxewuwHGgdH+Jnh2l
JRiMJcakdG23+UL9Df2jmTsSs91l22yk9Ds55e9dAfbjuKL29Y0vG/1f0mfHqzddF2c1Nl5+VE6B
KasajOoTVZ5Fe281Tuned+QeKXd7jfB1WUmgWg9EKPI4aLw/N3qhIgSY94hwJgHNM7LWSm7rYFqP
MEUgfDDN5woMi3WCFqkdtFSZgEs1Wnk4C9gKEyEjmAyAh0WpfQ6MM9SkGzKxTL2+JZG5Aeymrk7M
AYoLz5cOX2nsDpEtxptR3Vmb+FTelhyMv6qrm7vsKH2NqYOUWn2Iwm221pK2pMnAQ4AMExQpyguz
a9FFrJW7WEw9S6rRL5ojf8GHDKKjApwf9RpUcSGOVcHwi3emgpNNnANcBuSYuG5pyAH3w3ZMk4wA
pXSPdvXN9Qv3M6thrqxw6njSkAVA7eylKQMyVa1eZ56ObsX3tiC5cJcyYqEQ+Sy9+ZyIX1XR06oj
RbGPd2XgAmI+hrT+6PuNWNhGZMMyj6mdqHuGMpC8j1/kIwhl5TsQ6/lQ9t8sdWBjgu7++tIX7env
pc8+id8pcd0EDUy3boORivKO6jmwESexRJ+PEO0yTvJtd7s2NvqS+QN+mTldBgPzm6ErZlYtjAfD
ZwZ0oK9T42hJBNUeO2ztu5yqVAPb56YmSGnxz3BTeX5EhtaRgeamH0lFqmOo7hpt5TMuBc1nS5o5
7fBhg6DtsaTatQcHuNovd6ffbTK01n4U3+oWvaipi8Gsm4bKD9e/gzJt9+IK/TqO2RXC1ASAaqUR
9m6n38d/X9Xv2/DBOOi79BjS8gAqw9r5ppVN9ym4VrXdjUTZLVUo/t+V7XBFiyyFyyr0lzVNEUZH
xE928le0IIIWqh54mntqMMR8FxkNuP1qX0lfW5DgPdfh1AGjhAMvqS+H2WMzpuLzUJvpa65YCVux
J0t6AzQSGsjRNQB5fj7cr9UMgBNoiKdyr6kDzJqv8ozGavpR1aL22JZiT65/jOnOz74FyvqoCKrI
V6CxdeayW70RNVpl5J6hGOrODCXEB8hf2IZgaVThZkqSMlnLj1zS6AO4A7r+aXY4EFLQQue2Qx6k
WCqaOvfkxNY1UmJIgm6X+VZ5KNGvuZGGB9Xmp1I/KNLWKEhcwjczVw56KVrBbDsA4AFOBNnZvGlY
GYJB1oom94StLp3kknRgijlytO4PoFumjS3uKtXJTEdu3LEgxYexEkos3TwoUdkA+h2FLYDwz49B
DZhsBBrPvff3GFwM6Z/8qabcDd+vf+MFHKYJORbGIyDzYVwYhyKTlVEMsFMA4Ag2Wo1PPOCkxm3i
SEWrnKQ6elk0GjMkY0pGx9HRnmOroVwL1459wVKBpAvpc5AwGZp0sWndaFFryfDtQb+c7739o2Dv
AVsncFI+n1d6Hpd0PihDAJcBy5FuwDqeH3HZBuAO0YYcISkcE7gAhzIleka1G+5jFI2Rwdcma07Z
QnSB7ip06MATRaflPLpABkyQGlHMvU4sMHqODwaRG0ndFpoPJvU8G4jRKswBdOips5i/GdtVTN4P
LcrsYeNx4WPD9TAx/npm7FqJRz5ePtbg++ILyknCZ9YDx2Rnso9CklTmgUXgQIGxv+vCglg5SMNu
/Fizgg332zi2AeXIgNrqEzaCh65poqOlhAB3i0Msv2SFor4YPaaNUzGouoqoGLIAm2Hk0pF1iWgR
S+6CZ7+Qtecyq9rKTQ1B9ZQ2K0zn+vVesmWAUkyTnmQJINs522SCcSOlbxWFlwc00h2pwPGOdo6u
hSKjAn+X37AcYS+D6uCuwwT6RqL6e/fKXR14WkClI5Bxgefz+qqW/GM0TGE9KGnADVRnmnXCppeY
EMQ8Sy02hoOh5yA5u9GNTR/Qes92nd0ZPhjsnVFZSQD/5JvOvz3GPaB9Es45OOpRbji/9Lxhqhn3
WejZr38GJ9udRrvegRkJvGc4CHI7TaSf5qEHtglSiA9C6CMmVN3TvU86+3icCLNaUMK8IVeFOYP3
GLvz+JjRxwIDBzKM7drv9/RxLZ64tHt4MNMAKRRjsPa53QO3c8oVy/efJP6WdQzdR7s4uAv6Fcfn
0t6di1HOjybwc81Eacx/akTNYclNBUwseExpOh6UdG3e3UJC7lzaTPuwnMPwxJDGOnugxc4AX071
XRxPpxNm89Dd1weKav2+p+Q4fsd32gpUduFlnMufeXkSEsKdOMm39U0dkpP7PuWgkZ1U7+5eRGQC
dThUaH2hDWlW9Pylmj8XPXPyTDk2jXgSbfiuWnxL8W2s6SsyLh3Jcxmze85YwVKoFf8J8HreoA90
jaJwwXJCAhqDUZ2eygXa7AMKXe9j1GcuPKUYT/WFPGa7v0Hj0OcJY+s0e60YeZkrmaTBM56K4ehU
mJ2ZyHXWKmUjPIH5gfT1DvygZBBuDP5e6y+dtuL4Ln6hqWcRZmrqrZ15H75cqqMwtJCmgXih2qTG
szLka2rwMrlliVOr/NSrgp9zerhh7IBGywQBHPyxk27Mo0n2mNoFQMGKpCUFgnNRNWNiHUCgdf6y
dd6ZRtX7wlOPylIPortKIVV14uigv67Zl1TIb0Gzc1MqDH4NCwgC/TliN4W0qkiUHpx74keSrCZj
18TNNFZVNWrll5YwDb6JHzrM9hLwghFff0gUnI10rx9WAuWlZwWXFNAY+EuAKc5OslS4kowqNphY
4BoQ0NiOuP36GS7cPTiA0lSvwDQElOPOP1aRVHUjhynzEr18KcPyyNG2QIIwda7LWXhRaIwCahnb
QcjxUyT/FU2ZRtRF7YhO4azK9zKTbn0tfrWy8F0B/ypPWxfMvivPaiErNTVj/ZM5+2C92geBYqJp
9OSCfjKyGcEPzJ7+2pHNjsDYYhqcf5Mgpn1c8XZ/mmRmhv9M9ExdSSUqqnUH0a+vIn3WneeODqDL
04jtujvLwRLenyb9j3xDyUh2UG2dNDatN8gSVttDYdvfK5nZhdt7tqLpIvz6AIagWJFWc+aFobXV
R99pNfHIe8lOy5pW1Vq3+qI4KJkpqgLmcg56iKQCzDgpY16MJL7shI1GdXMb1wdA6lbUwJJxBeWI
BNwK0Esoes+2JmPQdN2raMtt9tykFcOBKiQzSb+Lbuu7zNZ8WvmkTmBgGQpxGLnng5lU/dvxkuRv
KP9dv+oLgA/gBn+tZ2Y9gMeXOBdk5tmNI72eIpVGrnLqv0GCwKi/4mNO3uv8pv0WNn2IX9+1Z6UW
t5WFnuRxwx/aoygd/mpIJGmnoVjxYhbwadiYjG4mDc3Y04jPc1lCX4spj5NgKmueRiJJzvD5eXhO
kJv67LbKGsh1yWs7kzfLqUd+oLViCHldtGvrg2R48SFoXXSpY/5W6G+RHwhHQNkTOwkUW1EPbXgr
ia+ptZPrQ+eIALAJeyNzDE2w++wY+8aK3/MTQF6c/q8TmcUWQ5CMPmjHAw+0hJxYLooeYJohcC8/
2Z7eSH/kyK5J7Xw93d66D0dhk9zQx3v79XTYPqrv4S3GodKt73wa9jSUcstfrl/F5afxb31zlvxM
MYoRA7gDTwadNHoAXir0fmIKNzCPxj7Sdvkek6WQidjJdnI/6Cf+hHaM/m/9IGR0QNd0cHd9QQsJ
p7MrpM3sDXIjYdhV+KSaear9N0nA6Etrq/iF3dWWp+VuXpFOQe5JLO0SuMPCVmzD+irNk9kykvir
zbsLNhaIECTsEaOjl3LOVi4Oes8zMQ0wONTcgxViM77IdyEVXzvwP/k+pgSLKy92yRT+ljgzS0Mm
W2kd5IFnlFu0jQ+Vm9jZ8AepeZDY/V+OG4UIZSI8N5DOPH+xDTK8rTbguLnqKimVU1t9LG8CgB0t
p7tJ/h9p17XjuLIkv4gAvXktOnm1DFvqfiHa0nvPr99gL3ZHorgicBdzHM5gOlkuKyszMoLEmuTu
0eQg+Wavg38w7FXlPPMNQxj2cEag2grk/QD1+UvK33ioqhPzSEkqLHlp9iLYDWhu5TsfjaNmLPK7
sb9Egd1kbYmEdKEKcyXJieTeH4wb6mOIb3AVjbyWUIt1HMaw35kCyX4TILFIAiCeqgbGzL0/6SEx
2cj1oBlt0Dq7n++6dx1sp861IioynOI16PXIdoF6ObDe2hd53Paqx4GL6i1LiUNptASylNeZCZ+K
6W4/YhQX96lCu23Uu1YlncDgocgLxt/ILZETrTsE7qHrCo1JPI1HVW7J4okvoj/1+TdMFGNBTDyw
1Ii4LgZlpPuJCNKeCfsS34BSqBGFGlOSN06Nd/HOsqzICMCu6w7s7rOqiZODHzLJaMwDrHzcvtwW
ggxWBhEeT4X2EjoSKNVemLWufwjqd/I5p7M7eUchyPlfe6MV90Dwn7UC7FUrrd3k5/gl0MuNtEi2
ouZ+5Atu168ocwcehFQNQX1efTrgJZ9b8qkzhl4iSBfgvYqWr9E5z528YqOw8CyqPoW05h2kXGcS
wjorSdlFwcb5plbcHFx8Msq9tTq6/TxX8Nu8hlWXU43r+9b9GoQy0Qcy3INXvMzjZadKYMUVPf0F
KFTSQeNA3Vk7GW3+ObFO3WU9J8Y15V2BtRYEHkHnIKB7v/GUNCiVCMBLy0tNtzzn1Tpm3yRu7bbJ
HMxrIqc9EN4hkw/9SdBhjduAAwgw9SFHI73X6B7E7butR0D5oe6g1SKozH9yd8KxgP14gHWCx2E0
tDzKci6gPCupHF3gvxyJcKyeAs+uKEYlvgDV6RU6lfyW2U+2iXzNhayFyKtoNQ+Vucf3YGzk1TG7
AnK96MfGS380zyiDZZnnoBlVKU0xXDD0oQFRrzBzgQ2++cEKh0wMDDACePDuh9xCSIALO8636nJF
cWoJgle9c1/k/vu5vxp+zsgO4CromARkGqq542I6ywP+WwpUaAVVqrXg/UPCh6+W3jbnFh6L5gfe
155bnJg/kFlDBgPU1oAK0mO/wUD6I2iBtGfVfbnqjDl9manNeWdg5IHzwu/suIKBZNevY439AUlO
ThDvEUVTzvNkmtMDGhjKoKuBZPtoqbIYIUDJwx6PVobigtbauF9Bx+X5tE2UU5CYBp8DfDvoiNDp
db8jmCjK2SLzI+u10AEQKzWJ+KA2rjcZYTZ4U/fkWANV/hJDcSCO9fIVmu+r0+L5VwxGxtvl9iNG
L04XACenrvARoH3R+b6F8tzncwsTszkQC2FjIDYdenLuh9mwlcQ0BRp4mRYXd7/0PFDnZgdnZhdO
DGQgskOsApoMqCUMn3ETm+WxHaZdgoHkdfQq0aVsMHk+128xFYHdWRkNplYY3uXLAaGk7Ot6xW1s
D8Kt0TVktl1y5XoTUGBSzMVij8U/tDPdjG10J1Y5n7t96qLvQg0kyI3/Fv3BB/eLc2YKvIeWs03t
E04EES6EkpH2QB5iHHrkiadABxI9mQDdV5Db8INj177lkLZlK5K6h7n3+MMegUOEIXSwDISMYMa/
X7xaYsMsEZPY8jof2kIhOD8cEz02nhoG7MxGeXDEI1ujJeTBWdtCBDm2mELS/FoBq5QRFbXp2a1W
0V/PN//DroQxBNFDWlJB04YyciVJLHWF5AEfVMNZOfVnnRffzy08FgUHEwPwAc34yPWPS5UpE/o1
w9TAKQJY4aImVF+vjK36guG8sOs1NbcZH8JSIBxwvACxAMMy4OmjteLSzPeCkE9R/obDWtYaBTw4
0OAikcxebTQEw89H+Pj0H1kcrRjq8GIbUFxqodln/ekQz6xVT/3xjZr0na4eKvK9UIMvbRZ8PrF6
Q9IPlxr4UQaGzPttmXi2F/iOl1l43WjvytqmwPxNHFb7KE3F177n6g0Pxw4DBZhCRmIZYDg8Nu7t
OV4iynbbZBZvJih2g8JZcFW0d6c/7UxG+SG2HFkavdz9SEGaUYKlyvsORe1U0eTUzbF8zA1nmN4b
lyz4FBvXg5GI8J0a8wtRIZZsa4fn+2POzPgKE6mAzW0GVEg6VFMdH4loRQ/Anv4mnD3PeG7sMRgZ
Zg79digyyHBYf7f6zaAQJwoBjkeG7S++y+9G9K4Uu2r5UZsnKHzV+n9gbiCdpyEWwoOmdjQ4ESKN
ZQrcpQXcq0TW3keWGAWvXUDXdXI0EUTwM3HqY14LA4Ql+BMWgSQcy/2q0TafFp7T5Baqax0B/1wa
GjSoPPcSslZolOXPUHhLNMkG1/SppI7hTz8XUT7mnUffMNo5tRf1eAKWuQWuhcrZQg02jUjpqmoK
oEAraM8necqj3Y54NMepJNV2prS5lRvOIlyHc2s45UZuf/7IY9KFK3OJWORW5i1xrom2NeSM0MVb
G2gL7kU653ObdAi576K60fyNPKZQBAGbOFVuxcpWEM36SrHYPX50yOyVUgA2S+ZSgbPbZhSj+FIq
BCWHbcMlW4bS+gjw0wtaJyPD/0pZwtf7JKpIBOHMGMBAwlCByr0BKiPMHpmHaAmDB5gYPRhI2iCy
Ht25ZRMAgUhFhcU4x6jVQjAdSKClt9WyWfjNodfnauyPiHncgvRAIQFQNs7+Xy7txicghu9AQGIX
VptfQafOWuFFQEoyGmDq/k4m0jZeNw3pV7LBIVH0fPdOxDNojoU/AmMWj+7Q0Vmh6ZrzQ0UprLS6
+mAF0cT6FKVE5mfsTFwZIg1qUGjSIaJ54P0B2C+SmSQqLd8/9twC/MH5FhsJrJztTHXmj3ZqtH3/
GPgBMER1Rh7fu8iJZBWF3LlF6+A9Mz6BM5IMZ+VZ560P7RzysWKRfVHBPEti09nHqqofT/nP+poR
LSDNzMCn4g98DnJRNPCU8Pij89tnnSLYjViC3EF1I4MyokyPN95aan+xsouQVGavrINyKfQLFpKA
yLdTGr+Tf8NrHsw4k8d0JPba7ceMjrbTe37d5HKJSxV8EevPRq8BcyW9AbIugooHgQonSLN1iaCn
S1vPpW4mfBlUF7EHEGii15UehShMkYo1lXaVlYsUdAQUDkxDKT87yuGSGe8AIB3xKh6Qhgjw7i+h
vIk4u6IGM31OmAXFgslz6ZlKTYpI98HVvICCiCQRp9f5xswApgZ9A1pG6g+5ubggXuLXFSix3bfn
Z+2RYho0DejvYgfVz+Hfo6sCj3m/kiK2BRUiEY82pXdmnevcV6BJixB9bI4J+oYuVZts07Nak+gM
tw9BkUgvpFhrgjXA4JXZMVpafNvgY9LBie0nut1/B2w/c5H/UZbfz+H9t47mMAqDJGAcurUKNO/i
nJbaO6oGA3KgR/+mp5/jdboT1FOoIpL4fj5Rj/wbo4kabVNkGT05yfoWT9b3UN12OnKW4I7WPofk
6XmrkPeLR94+BJNRLXV3+Zix/4jEhn20iyOrh0I6nl+jpBSl8G0sZ0KLMK0JSQBttQjwwyBH76xj
OJoAJU8bv2bMDlM6nvJbq6PTEXFKKfOC0lplu+sExGchOJqURYSmzufzyz2ew/vxjaI0Vuh53isw
PiMixl5771QwnOk9WsVKwC90dYMs9SeLDHZkKmpOwHeOnuG1Cm9N5vLUj70oo7kevvXm+gPJTytm
jN2C8z3ecBcezOv94hjClAt/lKklNpzzjW547YCygabP8qM+3vj3kzE6lVAL5aBdhA9wsm8GrMQQ
zOM3QcWDwfgt8NMB+Bk6c7f+5PlCzz8cIbDn4EYdvupm2JTnJCzNUBg2Yb4M9/TyvqS+yqVviCT9
+OAkoGHtvb3jSGiCaZcCPu35HnhEBQ3zDmYnpCMH8YLxHhccT2F72eksmO9CsoU07DlYOeT4w3+b
x2V4MtErKKjsJ7/7XvyquTpXlH/s3Bq+ANAkMFIMJDZjngwKxKG8HUWd9bq+7rfe+pMzst0epSqP
HNO1aZo7/dSR1eqjWO6sVQghJIB+D3NKqcPyPpy6m68YLT8TlmxisyHmgVXr/ALCF5JU3syJmzpw
WE6wPAx6wMCF3682oAepBIqlzvJ63S4kPWQU/fl6PgZYQy39n4XRkc4LOxHdPAMLWQR+HAiMcRwO
bmA6jKQJUDEQuznpOeExdrw3OTq5TOe3CngiO1CDvW63KBYkZN0drtftu6vuz9n2jCteA2P0sSXL
niztpUPO3HoZqSYhum4lDLHcFW47orwsTj5Z6fEOzbHWb6x+a88nZ8qzchx6PNCSifbQcYaQp4YC
bYTD1oDcuhEOfv+e8roXyTPLPGkHTIZ4OwAuC6Xz+2X27b73o+FMpciFD6lPGcEVLQJAUf4+H9HU
rh0K62ihAdALrGH3llKbS+tOCTr0SysNEQQ0DIpsQ2pkQP9fhsb08kWDuQuHQ6pEbza7LmlQx1yf
m5ictX9jGVP3IsdTpBXvd5YUQBHS2UR4GDDBxUnnanUzkzYGGNeV4Ci4TTur4ls8sGKcwzjp0XLk
Lp+PaOq436zOAxkvVAypToIhu8GbSkGdP5njsp8aC9TpEOLCdQ4dRfcboJJZPqHDvLNqMJYyIcCj
zg5CJM/H8QeGHjvHWyujQKiR2obNYlhBqggi8XicXLd7Wt8bL+miJsd2fTzW6lutv33wLPmgiYb+
jOefMBkL3n7CyHUCO1HbfI4NmGpX8EaBVhh0MoaxP+KqMkEmwx1isvnQE+20AI4iVGdcx9RSIv2u
oI2HlYFvGB3pjkXn4N/+r1qAxJOYyMEMxcT0Sv6zMHj2m0gA8k2i47cYYBEAs+BqovOaMnMIvf9j
Jf9ZGTsMIWKlIoQVz19E5HWbDOiE/fIIskzPOjYvXzwBYRyBLIu2Q7Q3zCV6MGb848xQ/3hTboYq
Nb5C0zI+ohz8o/IjWKFjPN8vUyZQxMPb7795lUfngqnbrJKcDucC3dtFLBh2Ji8zZQ4vPvGSRrEQ
mB7QfCOtgUah+1ULA5/nKrbugXcpwS2TAGWL5nNtGWyJvmGhOZ2vpI9UXcw1l01kN+8Mj6trA52O
KJQwzJHcNcUPL1gX7/RLVoPfxswgDf6SfD6f0qnQAkEiPXRr4lL7iyRvVo1mcr/kkqK3IoCYuljn
AQrwqyPeye+BP5O9GaZt7HBgB738aEGl8Ui+n9a4y+KsaNjeksH/V4Wnikm1lCP0lfIPCpeuomyu
Z2fysXdrcrSSfhknSVRwPR576w5kroALQf/8ndPOhmORqALFJOHmMEN/W/1hoKgNichQoKdhnAto
2DiAhLXcW31gKKGRtTQB56YWcRcPfIb0pqog7DSH0pqoPzAIGf5ZHa7im6V0KgjLK5ndWzWYiUQS
1zpAxBKv1tUvoyrRi/fCgAIgutrs4vkemlzXG8MjN5qHdUazKQyzyou3YlgSBm908uZyZr4C4eRz
Y1OB6e0oR5sokWzQHsaDMefQUA4RftLEDNvDHLbkkbgVL5gB2UfDC0DZYlztCNBY60Sc0FvbbaGu
DWSRFvU5syjdRBej6hm0ZjHqV2foH4cILqJapOavr1frw8wlNTlgsG0MSnw4qOPeWiazOa9RlN5C
pp6TjXLBuWqszlZWJhfxxsx4Xouk4pUOZmLwAu27jDRwBDFRVFl5Ldm5IzL5RAZPJD2I3iMXIw1X
881mLSrGA7LMpS2GLJeUfnT08/7zHRKm7/vP5fK4BLmK4VCzuOTHG18CmA0lM+ToUEaVRy+prKri
qgLtrEX3rEUJqSpwc17uUaIPGxDpdhTfUQ8c9Ijuh5ZArynLK7+xENHgJhZV5ZNZ4yYm8X75Ey++
LpAKB35u0FA8LSybuIuPFWjaDpLmXJ6flYn8y/2njGYZCINUCp2gsV45wu1B/kEYAw84QIgiE0jp
Jb00L2/okdsV+9Mhm8OpPuKYRjMx3Oc3iyxTUhR3AczL1rX7Re+/umcI6NBBl0mO4ubrwu9F8rbb
gUWbuO+/qNY/H//0av9biZFH7AO+EIMSK5F2l6jcZ9JMrXxiF9/P78jzleAPkxweA0y1XKuNq8Gr
/dB9VTrkRYdO2HKzUheLb1lXZlzuhLO/tzw6rnJFN1KehA0CywLUUzRepJriaBGEYkMQuUgg+w9N
l9nnwksYr6N0ttt42MX3d9z9B4xu1r6U6b4JMLccuQa7dxRjXO3MLZZLwmumThurdHWCR5yLMidi
szu7D2Gm27cBM9hd1wjNwPMVGuefo3/RbbJSXX1BvSzQLPt8H00k9++Njp5KESX5EZvAaKMKFdFa
7X37WZ/OweGcrJZLU9AvIZLXMaGNNwSHpGKGEjyYF+ci04lL6f5DRg+mTmjixPvzLZk+HOdGf38v
zwqB4i9eTqJ69rWjGa9JtNm8QdNzBx9OgD7A28n8ntmCc6f7b4venG5WqbIkibH5qcXrFXwXGWIr
UTWWtlauXe34I+kbXUKXPxTQrNVB0Q4zp3v2A4bjf/MBVVt3UeRiVdhtqYGJDNEd7g9MgkeWLTHT
xQuEAi66vsIMhNuDa868oB9v5vvFGLm3rpOFqKZg30V7od2s5dRiQG1ix6qfzbwjHznn7l3pX+/4
zVh9WalaZXClmR6hpLfl9f1SZ5cvOrPaqSwuEm1u089O78i5gbk+raCb0lhAJQgGoy3dk0PqIS7A
u/IIuNNmE2lw3Ct09F++oeIpHuf6+ifSyPdTPHJzUmBTnscOpx2kBusBqAC0Ar3KN1joYA1fux50
NV4ul0qTQSGhcx0ZlG2hkL5PCSDqWPrFYmbZ/xi0nri+v6L/zVoEcZQ5eT181LbR98g14m5H+vNo
fhE4Pu8FPt/Bbp8jA/17Njyx+7dHbuz2iktFwWAX/InbiGjlZmtI6LW1teOxPW4IdcBWAMoO79KZ
ozaz0/+c8o1lG8w6dkDDMgemduSrjC5N1l4JaZ+gN5Ka1Z/72wnYxN2yj+FueV4kbpTCXq5ds48t
t0E8SMzGQInuBUM8OYY2s6gTb7Z7k+OoDRSkVBDCZKrZW9sUDG9lL/i9ve7m/OZjFuPe0shthdH/
3GBDr9Z2W29AZLzfx1qkOsTemC9IucUi2XH6CdtoPacKNLeUI6dVKm2RKMOJEiOzLEwbHfdRrob9
kgrmbquJMtT9SEfxVyDbaZorsNWZmu+RK66ojBgoP2Ggy+OLpH7Jp7cEfkyzfg+gN1jPbFtucA8P
JwaM2BwEiEQBlGP3N4TchYXvx4iS+O36WiG1manGMdge5bPXqKaLjM5h6RrlmjuiagEJTFAGq/Fh
uKwWcj9g9maBnBOQEczJzSeNVj9zPDkvfXxSd+ChCKZu4crJUuqBH7WNL7JDiu6k4i0wMxWTy35j
drTsaA2MsojDUoCeShPVVH6LvFS1MxOibs8P7x+K6tmkj1Y9gYBfWCu4NwTSHWoIvKBMguCfVT9j
dIFi6fE3sz7n2AVLnOrdjtVQ/IWKDupErJG/bi4cYLw0yIJq8pOX5MguL5Xx5u+ElQ6SIO2ANgF2
S23Ebm6Shrl/9uWjG48NXbbl+aiBhCy7qwLaohhurj4//SbDVhwA7dCjGVdEMjvOPEUewiZkpKQh
YkE2ysbpl/R+B0Qaujp09LAsYhTP1s7nIpttH3vcC5D0oxVRgpQg+qzG9aU+Y4sa8o4oldCh5pfl
srKpXKXtaAc1JhLTUqg93xLMEB/fT+ydxXGhKYtrpvHduLM0iiXBj++rPtTMD5SGzThj6tG73psa
heodeKoCSIN2CNVpU9iv17K63oILCzGLq2Uzp2rYyg/jQl0WHmbIf40RdkydlHndYlygH/cygn5X
beY0TaAnMR44rwEmqoDGcJTz9gp0+3U9CrGg1xia7t/fnQVoCXpy6fZyRXbqoZ/ThZrwUUDOD6pt
4HaF4O64/qSgZtf6pdNjDiu9AWDsc3/sF6JWGMD5JkuiWr7ekF9fnYv3Jm5hoOl5NEaAJghtC+M+
ZjvAi4KqhM7yq1XX6KkkgppoV5SAdIH3VSq/QNhA4nQuqfh4T9ybHYWZNcu6rJfBLDKnOn46hSBz
40N9aPl8dz5yKQj3hkavZj/LpdpFt7r1iiRbrO2RDwnWZ/DkoedPWRfqZ2HuPb1QGWQbQ/BK75cb
nV2vPM0C3bBpJYa4qM3VqjZ3mXEqVfy1SowTTWjSofd2Dsgytb1BcYR02dBlDPKR++tTLKE/lApu
Dx3jU7zOMkvxjKBxZ7b4xEMDk3JjZnDLN9ElwxeZkjfYbuyqOmQQOTK/QmLq+m4oVP2eQl1dlMbi
tPgItNB8viBTrhD5QLhiHqJg2O/3ptksjdKIi3vLsR21VPY2Bzyav6a4CO2Q8oyxiYcDVBtY6IJD
DgwkicLo9a7YPqqQCeoC8YZapyDJwxag8Hg4SuonanQXGatoE2qL7EluzmGhHhO898ZHi8naRZ5X
IRK8TrgQX1MRwY6ELC/7W8Bt5RkCkHKWeGLK798OeLSykGlWaifCgJlNixbedCFJqkeB/zjnSIdq
6CWTDs8XdMqDoAEJWjQDqRmeIqNAh2nisOZCprakC1w+KI0TI+M1XtnWlh0tcac/tzcxq3fmRsFO
lUdU5rR0bfErX0NPHDg3mUilihfHNe1yhlVjYrfeGRt+/+ag8GEvlGGBsfGqRBldrGX5NduXzkyd
bnIOERkMSF6UbNGYfG9HqUvRl5OysVoaep2iEGzlBtIMrt0JepXl1LLxI4bwYLCOKlcxBb6j5q7x
YWeMblYcFCgmgF9tQNSOrnEgVEUoMSm15bUQszOFdGCypFbRhT0mn9kn15Do8/lKihORw53J0agj
T2TS2oZJnjbT/K36pJhP3lNTb03HhMk0LyAes3TbNxrL3GpCus3iQwoe29hslW1ov0bdvgScUgDn
7U+glOB7Xcmt2nbbxD7y+NNQcYS+GY3FEw7dO6gLxNZwey2CUFGmerIZxmaVkubUrzhUJctvH6y5
q5hWs/Lihl+i8BU3R7FSuWYpFNCttyFto7fS0ltlfg2Ok1IFsavYbZ5PyyMroQCqARbOCk1N6O0T
Rn6jbivUSHKUTPh03Z8KRqWMit8H3dBSlbirqgWRs87J4GZ/idGCfYEk5/MvmLic7z5g5ESQeOhC
LvaQ9mg0viPRb+f+okQd1WYlzuz8if4CDJZHJz6aQxB0/e2RmxPG0WnJlriMLDYzBJJuai3dcJrh
72sjN2IzXK5lV3WNfh1ZttFD0HbLqbYR4Ql7kt5bNYe0s7mjZu6NqRjw7qtGTiZMW6pmOnwV6C2v
gk22gM0O8FlKv1Ig6iu8deWaamrN+NIJdwNOHej5ga4cis7jPFckpiLohMPWinsRW5RW4wrBEVLK
Gdr2/OvzVZ448Bxk5gGZldH7DhmDe5+DAqwcJk3WWlJJea81XqeEF1t7ZjdPlA9kjoE2NThrAf4G
uOPejKAkLmvLgOlLYTJoZRqhrSmtq4GqKa1JLlk9yquo0kNFrIk0D7rgXaOGjaTy3UnMV0UB7rqc
WqSuznDG8xmYOmnoq1MARsJZQ4fLyAH5ssN0QS+1lo8uqNbIow0vpOSQuT8suDBQrASjMN7ShWZT
apaZDj1z0CaeppBDvPmA8VGPfA8OGdDx6BUMX8Z7o1815zMgh98FKisL8LpCSY59q2kSdWv8n7kc
3MRJBwvAAJgGFgtMTqP7jc1qKLXneE7lwK4jW2Q32jZYGPue0Htx32y8l2LprxbPp30ChIZR31gd
bYmy6cHnxAK4tC6NEIgJEuwywhl743yMzJ+SbBpj8yWpgLU2y1W7tdSZD5h6Hd99wOhRgLlAeMoP
r2PcA4wBSp9aaz9YBxCt08y9OjXDKHxDNR2wN4j1ja7VLqEp0eloRKDoPxNQqGhf4/7cR4tOWUry
3GGbuFEhzg7FFrwe0B81fh6LCBXiomV6y41U7lp9BIBRIPn2QkTt63LZ1TraY0Gd+HPKA4x0blrn
rA+/f+PLJZfK5EaC9TLbgoMTfpND4w9RIGHVcSCb1ysQuwQLyVXZs5vtXP35vpoo0YKZCbBtSNZI
g0Dj6N4Kg0AM0rIDtEoysq3LENn5BRBg7eIlG9obR9j39cIpSUfPWJ5Y5DvD44HnjQS+phbvKX/B
MitHJKy8kfiaJKzqJjOvt4k3IjppoDUCUKoAHcjR3aRkaUXJOZ4VJbepP3nlN2/Pypzo+AQcHS+j
IS0gS1DEhfjd/VpmeCEypYLbgSOvndrowtX/Fn/bDWOA7V4VjIy890at0Wq/kc3mgzG2ZxPQhl5N
P3BLZ5ta37yhzWGlm5uN/tEtGZ2HbNPy0qubt9Xq9zDjyaZWgJdAxg/hZzAHjTXNpLimGz9hOytM
D6CrVDJNCdBpU0JwBkHz8302URaClMiNsdE+y9HUSksejK23e/Ej1EC3bhHpWC6+TFNHVzQIJClw
rrOXZtZhT7x+7kyPdlqtcBUgmExnsWaGsMgjn8b6+3U7qACGr4q5+qCWwowHm/KWdzZHG64p0tgu
BdiMSPYqkau/3DK79NWfcR9Tj3UeCGwIwIMyCUClkZ2QLwuqrzGtCRJgsZaoIt4coJSml3jAFoi/
bKPU5WukZXtqKb18C2fQXpzn5HwmSmFY3ZvPGN2Jte3bndvgM0AYz4DHd1dictlVf9X5PWXVn+i1
bNG8B87X5YlBP6Ews72G3TN6iAGCjl8iWixANzBaYt4uEswCTl6X/BT+rpCPz7fvH5j20QAeFyy6
sx8RqL3fo5jaFq0FOMd7veS0fsO/yitg90XACUIN5QIz14NllmuSaZ1QGlG030EkAORq1EuNBsYS
6kEdUidzp3h66P++bHQv4wmc0VFbtpYn0cU6cAR5J8jh6fn4h/l7Mvw/bPfNLVU2SskxaQ4jNvvG
sk71msWILtG1FG+fW5ocDtrdAHUfJKHHuVWnQ+NClWGiXd89ZTJ67bm5C3/OxOAXbwbDCYVQ+3bV
Wq9Vp0YQgMCS7lPjDxO0iZZoPxQ59W11Qo36+dgmT6twM7jxWrEt1TN/lq/samtw6DNLzKNnInDX
Mk1/Y7E/Fr/KMkRVZS6zNrmE/2yP0+VizMl1VtWtVYvCooF2pfJJi73+fIRT9+zNAKVR5EaXVAt+
ImxGJ/kpbU1qL4xn+G6k/Qdm0HKCJDx2yoOSXFuAwKfm2tZKU0eVy0+HM+r0VODp/dzO1GMH8cI/
Q6OtEvUBeFTYrrVkptCjGN3agp0T7KCExGjcdgEcDjwk03z2l/MlNQXzXl2jPGULvJFJ7dJh+Vel
jWZ28GD14TTefNVoG3ECwPAKjaXsUcQ8s4UcGG6YAyhZAn/iullw6Gr+M6dkbgZKOPHWxnSg6oEe
QvRtCsPJujk5EaRBbIFCV3SRloeG9fQsO3T9qxCza2h4z8RsE7B4VHfQasDiBYz20HEiuo0pvPoz
5GXtAmAZTxNzEitAjJMCInr9N1+itW8VXkowuYCuo/0VI7XnwHw4k8+cvMsHYoyhfoY7dnxyBKFW
IFwDFHD2GzlXm+G1kNOTeutzHxJv+C1EdKCq0yvXmc03hIvjZR5IzIaimsyjfnc/267L1rRdOzTA
HrSaIE28pXYpiV7sizuTQ5nKpYLGEnkzqNiiSDimiIi7tnZiNuotjbkwIDX5NCsUu2NSXKoZHzgR
jOEGhRAPioQC4uRRwMIFYp/bMWoZ/rKs1FYrgIBrOxIe5142II5+nD+gp9HxKoCFgUei/X7+qqDg
yyBF0K9AsWSrtL0t6kWJZLABemNGJmFWsq6a9TbfGiErUZ9Zy9vXLmlryqTluBWJMzwMSeDiSKgJ
5wqgka1FKvlpObcMzlUMYUP0SMi8Q2gH4Hc14aExf5REpwDoKM+Qh/DCJA03cil5oi6mvJLoSYTs
7XcQBjZtQE2OkpFglRNPlXmB7rScr+l437qRMEiOoWNZH1pKYyOugGQlLFeCdEGBKARHnKDrPK1t
HF9cNn2jHLioDrl9IiVtuOa7hHW2uevllCa6lM2RiGFT2uwT1FHWIFZg/X0Ul0J+lRKpTl5q38uV
ZVsCLWnmRciluNpFDxjRvgl5Q2lDjoEsedflKzYS7aGGwNrilmXoDM0pjc0xRhwWzhk+0G1PUeeF
xdYVBFdS84ERmuRCBsLZJPd8vPIUHqTnish75UsQNalv9ECMVWaUKHKu8X3aoTWji6B+59lUACYe
NqQrXbBZzl0wudx6oHXK6MBK+LCOvwQhApKduD2yZJ8Rm7LQMgvshHJ3qA/w6UGMGoVfSC2I+Q9S
VrnoKetyjiJsyWaJHhZS2GHq89brVbmJkug9BmOVqHtIGBRfpcw6+RdfVJED9qq+oOJFlfBKs3Io
SvBfwWjj+rqLLtjwnAQ+G2QkL9BJB0WDyBd3dS0JngX5BQdtbKgBoYleCdoU9Z68VpCUd5xKGmS5
xZg5OklT9VqI/85KkgkV/pkqMVTDFWj46k3q1M66yJEY+Q0dxgubVVGHgrujqkoU3vBjUsAjIqmp
30uuLEvI18XKOezDriMtxAxZPauiMNHsDITMOouZxhcpvtTuypxyXb3qfFY0nST0/E3FKi50wlje
DoQNEjSUt7Zzm463VIiEmAkHIuOHosN8zfV8RZGorpNW77wkdnQ6sYssUos8EQJVztAPDPqrIu7y
swN1Q86HcorSxKc0TaV+E0sZBEdCtg0plafQHrXg4oDldFHCJDEkRbKi0fAtpbMsoa8ag607jhm9
onIuWmcJHWPy3KYUoJaKqIZB61sZyC1Bs6RCkbpoomwZRQ2TvYCBIJQA7+2yrlvYHlXQJ0FuAZnp
FTGX351GkvzPPslTwXQ6SixQ+BC9Wq/tUOlUlvVq12BEJ+CwVFzL73oRLEk4G1W2YtxOBGlFyla0
GRZ5GIOxJWOULyqOIIhAO5UjaD303n4UpHhcAyqWjrt389SldkweM4EeRk5W6pTstYnBeCyd5qSm
qbDXHDSjyL9NHFM66Fr6SwtqHweqR0378/ySmejKhBrvf5F2XbuNa1vyiwgwh9e9mZQsyzKdXgiH
NnPO/PopejC3JZojYnpOvzROA1rceYVaVRPNCNp4edwns2xqXARJ1tfoVEKipyGua6hbIP3ic7xv
7fGFKazqSd3IOrdLVCofKmhoWH2vKygueZZabWt0mOfGk28ipAtPa4/FgqMDwArIeiAap6icNP37
hb/hZT1gPkHLOm4hl7RrC2SXuQj8FJhCwvcudDBHUP8FPVOsOLJL1QwIRILvVQJXJGjF+WvT2lhE
acd1LOIQwp9G9aGv0F88fCjbMrI0zgxE2n/3VpdTpOLru+DRD1b8jqXnaxLKQ9IKDNO/OIREviij
CEGdE0txp49tMhC+QFtu7rZr3eLcQkgEiRhUNOABSDxagq5Hy0q4GgG5ZH/CW6SpAEN8q15yss2t
2/ttAW05Cbn+tTSN+mJJqwYsoAKbsEiMtKCxAdUFmf7WGL3u2bIFAUaKWiJBOStoyRZAM8kCF0bz
OOjft79kcYUvv2TmiQSxksq1hC9BDn/6iAOavKx7dD1V+n4bonttJd22lCS5GvosSZLXOOyp8N8G
J7ZkvW0J8mDT+FrDo5RC/3AlL/JbBgErejnI2QkKK48XvAYLC3jZx4d2Z209nYIsczXJNt0TM2f1
ytAsJgk6pWl6XMvoeDH1cZeb4oYmenvQ11zVpa2KOp/G41yC52Le8SiFSa62wK46GfEC+uaXRvk8
PkSoU7tk6tBq9K9w5ZJcuoZkDkANESUWlDlmCxeHbsaXVc86psRQ7oEZ6fbEr6marRmZrZQMZ18q
YhiJNxBA3Gs4FRQlfU1f2fYLMRwId/4OZrZQscJUPc/hToUQSfYcv0Li+CnUTv4RyEDQUewgyIGX
NQ6NWjV8hYhrp2Bpo8gKXhuk4zXUbWcXQJdpeMCHjnPQDFO7JIK0JijHYlN9uXNotNaOsLRbVCRH
QQaKAECak5TLRaGqnSsODpNxm6zacQlr3p7Qpcw22vD/mpgNqFDkRBoZYXDGsxuBJez9zUT/4Kbc
gd73AUIuRDtAyC0ldyhOnuAEfq3Yn16i+cm7tD+7x7KIUSHqhiGqjlSi70Z/ewyMzFL1wIq67dTw
hcvFZnC3uIb0tdbqtjbBs7PBcn2XxCqwgnnc36lyZjcMovXbQ5xGcGuEs6NR5TiWXakgge+Z4JOF
nNRGzQuzcovHfzCEEpEMikI0Mc8FaqXSl8RRCIEE86fytlZ/Z6MpipvbVoSlFUNgj0w1EBxT//b1
GxjEQZ9kqgt8pUDwDnAvA30pX/QX4CzBWJRQDp1L3WtADSMnEJgddmenuqdrV/a0L+ezevkVs5Ur
IiUJy5AB6U1+8qUDI++6NeqepYW7NDFbuDjggOcHhzjAShmJlAGooIGUDbgFhbVk0ZRZ/DUaVN2A
QgbhNcAg13NaBwKfQd93yitIL4nN7YDJDz+SDahEY4A1P1aWcCE3A5WR/5j7lRMqOtWHlitIPhBK
AbsNcEavo89zk1Fkc/fgMDGcV/f4/AmHDYo351NDVuWc1r5hlmztksBLxNFHBXU4FAqIi/ITq+oe
ahIdejul6j1oDCZaVStfekAQ/rLIEkEQAfCU65kWxzZC3i4bnaDGPRNquzZ0cCKVwAGqkWjSoU/f
WvWxiD6A4CeFH3z3fa5r7p8ggTKE9n17JRZTVz9cuQI4nwGRnR2mMhlTQNMncKxnMjWBzDVnAYCi
Ek7S1cK6bW1hQwOHi3cLKDOMfk6rlGqcy0CpgXVSWU1MgVGfJDUwU7YJ9ZAdEvO2tYW7FUkyCN/C
X4ZXPJdoE8opZd+C9mQIpUJP68AzgLR/vW1kyfdHUhOAI0DoQe7405504ZELdaOGrA/Ck5gBJRUK
eE1+xzWYvhpwHulRGtG6XROUamoj9kDCp5V6pqq6vMpos5RtRwkTjh0eaojvzrsIAJT1oohDwje5
k5+8CWXSbJVyl5nhuAEDAfqEmY5q+6gkwxoIeKk0M1Hp4PZABV9Gie96VytxHMth0bBO6733/DmL
n4NaxAtAxPE9CaCX1t37VbT1I/FcB+0mZFyrmJiZXxpA25KaqoFdoD+mfi/8TJe8b2kEHmitv3bh
4YADCkyYwCF1ioaO648cRznmIxGYCfFweAE0820Hj6P/7E1EwjG84Az8oHcAP0G9HL2dTysbZeG+
ubQ+z6cOHuT7kM0Znb7aNg+dQhLlmWXMXjgFFVpsyzXVyQWiIUi7YEkk5KaRn/iVlc7Utm05GQWA
ngxKSHtPM9zANYbojkWOR/QPQAVu2ceEN3hg4VeGu/A+goEDWBHEGhOZ0+xiCWU2aPyamfiVKuOl
N/VssGLGAG0zcAotGgGN2waXGlquDM4e5HFIx16VPNbpC6A6ga6tO5q1uMoivf9oopGoMS2BbMzb
T8+z8vyO4Y6MoMuInGWrE60yMJDYE3uNemu1mIU7X0ZnD1LQYOqeVL+vNx6kTZiaSUC9h3T4mwoa
gfcqWilqLZoAhgC+NJBIkA27NlHWbqiVLQ5gQhiNjLbm9E+xszLFC0EW8oZ/jczWFIqpTS0jXYeu
v1LnwXAabBMLT7ZMdXM08326kfZmJ1NoZGBD1RaugOLsb9ldegjMtezW8v6GFjg67KBVALaw6yGj
ot7ynpKzjqeIn2ETGHy1KbvIYOJvCOPKnRkyf5rAhP4QSVcRKgtxmIz7jgcLNEprvyATSpb2oTAW
rNP1DOmbl4CwDUtZmUQx4NIjQdKJ+ClnZv5ImPwpDu9vr8VSeU8WQUeK7i0UUfHMXY++icdETX2s
hRueG/klR7Leap5Uj/o+RBrEs4CykFixkOW0Kh9CDnrdHAVwKd3+jOnKnPmNQHIiGIVOCosOounK
vXj94OjkchDLrMPLRGDvi6dS04NN5esiZE+HFeT2tId/G0MmUxAnMr85j5miVqPYIYPvcCpg+jhH
gogE+UqEPe3hW0Zmj8RQFHwftjCiVVYvP4FxnsO73r7cnrclvwsT95+xzB/MqC0qXmQY7J9BoYr2
WrdPSbjz/ZMqHeLeaOGDcZvbNhenb/LxBKiHovQ/G1nWKxyS4z7nQGxPu2u9lZ//ESP5NXN/f38+
pDoq0EfAZrwjeJ48kIoVgxPLKjlveqwcpyTwxnQgaZiO71xXJmcGUgoiQW0mLfQQGQJUHzTk74no
Qdrb7IY8NkLJBdFnpyGzY6RNpO178NjhBQs5+MZu3SBWHqHUKhFWLaCVnbtgmzSSjom++iRu3nzU
4jvSlyNeBCQrR4+oHTqHaDrWGg9auCEKSVB1XGpxUtvVNEf8CjJ9BjkWmuaJdGRbOCdGIsTiU8al
qqgPYI0Fq7YU1JmVD6NvhvIIrl5XKpiXsiv73ry9Zsv75GJSZ5dc1WaJhpor8j11hcyWYoPUCQnP
kQ4+1A9uG1vKxSB//Z8d8hN5X5xmthOGgmlDzin3nG5WUJOIN6MZ2Oofk6f1cXyA8vLdsFfBi+bv
mscQrRErX7DkJF1+wXTtXnxBw4po7i2mPcreqwwkdlGLOkrCvoiNfLxH+a3PbTVV9bg02eJFlDW9
lVNddE+Db0Y1SBXUey1ea+deevYuP2oKNC4+ys8kVDtlXAlxZeDmYUcau8/8KsRo6Qm/NDN7woeq
RvU2hxmQlYfCXvGNVrMEJDGTauWoLrrrwK2KU88N+ODmgZg2TlLCHBZaIhLUtFAw2KEfA+IECW7U
EFhadi/aPuHteBueug8ovhZTMWM1v76QdsCG+/sds5mNcj/N0JPOOUmr1/c1JCt36j4diYGi8vPt
rbWUy5/gjaidTMyUvwQXWT/umyFLOYeFjquFBkmuRTlM107ey9b9rI45tCzO9orRpZDj0uhsTd2x
SIZBzjjH38Atq0gqT1NcAo2iq8fWKXMzXlPPWHzABMhzKBOS+hdYm/d8F9LBOYeEKr/NUr2pDN5f
efYXT8SFjZnz4Xl5leQcbEDLlD3JqcGmToa4lgxrrWmLjxb0fPBcIWBDp9L12cOapVKFNlBHjS03
/pDkHZutuBXTu/fr3VKFSQEW3vMvEHCdjZ3QI150sswooFuA5idvn8uEvZf6TbBG4blmbTZ1g+81
sZDBWulaPYDtR3fKsEXo885XknqL98nFuKZFvLi22LGOPL6FJTXWa/jA/n0RGm37gZbD27t8aTcA
x6fAH56QQnPQKV8Onl/Db3KC78gDGWIdANL3mrFgAZf/5T28tDUbVIaka5c2Je+MRxbehBYQhvsU
0LulZTQ7ltt8LWG3tAEvDU7reTGLchNIyqDBYITmijC1Bekl/nN7/pa2xIWJeTZUHcExIbgw0YC6
1Rj3b+0ufVI53V9JgCxGTJeGZs5E3oFNTfJgSCrABeSp1B+fXLDOl+8j1gwE5L14bs6F35A+kDe3
B7noyVwan4UKap95bZylvONrkOPSsXjQEudQYDkBnLImKbo61Jkj4YICqWp5DLUqzbimWbzx8num
2ub7IHsY2Z7GtRk0drWqEbu8XyZqC7BqQChi+veL/SJWYpHwccU7CcQbp/SOroL0U7TL/Ng/xqaU
AifmGWquA4Ykm+Mq5nYp66kI4BOBePqPAtC1fb7KGBdnFJm4mpb1OQVjhN5TyRCyLRdarLyvxE0v
6tq9FqxETkuFGfDN/DU9OyoMP5R1jYjVkT7NyJbMcYPjWe4hjAQCRxP69SktaARGoo1yEm2QAcVb
fsezhMcfxmIscT9SACdr6/bOW3oQ/34WgKjXMxJKUNRA3QPCB1DfQ2Yf3QW3DSydX7SQAEgNsOmE
OLk24DFF3rtdyTkdUqtW7utdTtDJ7j0i67riIC81nKHXDN2CUxoGfVKz+2/IwA7giT18UZ37cHXQ
qm5RnDxNakb/90Hh8UDhF7QZsjJnfuyHMo68juMcgJq6qLVdLdN7vjK6NtLLsiDAH4I3ZMXoYjYd
vTCSgKIry/0S+shdhW2HXEX0DZL7ETDEwajupScXuF0jOu+y3ZpvvwRPBgE0upLhMQG8O68mtoLQ
jgOAghN7eLk/dFaskMKkni4+3J7QRQcUlWawBSOYZZH8v94mRV9GQJe7HGSO3zrmD6NsOu9Lrjap
kVtlSHlfZ1mjLGnwGna7glt5pJc26aX16ZRc3EuMWA2am03W5V2TWeJ74T1H6qb0jhLSwqttxgvX
EFrjkBdCmzfSv3OW+z6o8E9DwIMWLhopD1E0jRTji5Aa6OAABB2JIqM8pJGdfFaFcRZjA0S3QILb
0gb6kb33nXoTA/br7TVY+KpJtRidMaiGAPo7ewCrETxP2dTLpiGKH4sAzO1rFf2lE3plY/bONUPS
ynwKG0wlmh2TmCIj7uXK6Rq7Lw+hd+gZ3S9VmmedmRVHrvx/f8Hs7YPcB9+MESAV2YCKV2uVIyL1
SjR6eGccs6tdb9cWgN27Nam63hS1ZFNUK/C7xZkGxwJoBRQRschsu4GIp+qbnh2cQWjfelehTBiu
LOYCMzM0qC9szFxpVclypRgx04M1WOHe3/ibyniDwh3+WDXpH5Bd2vzQT2/PDVlLAS8VHGAedUzg
Yn5O1vWJAjIYWuU9sBsQTPrw0LHHUNAt2hG1gBlxJqYm8AjYvnVak/5aeNAuDc8LfUMNCJCsAbLS
QHFevlOa9y59ieWVisKaldlZUbMx69oSu6hOgoRqRXNfJao9hsi5sQ1j3j6Y/8tkArfOaQAbQbHt
ejJz/38ms6G1fjgcU7OyAmMkDwSzCfryZgMyrNPXGn3l0jZF4AfAG9rvJ0nna7Nhz0oDqLoAWZG3
kffAQ1j59sB+LrpZdImY6D8W5s49J/RhiawWqrKkG6h6gB4vmiCPj9ic0FN+0g7aoac1+Uxoj30L
AnmdN/oN+NtRV/nzTJhtbUmUo0ivU0Yg3VoCf4kZ4er7ZsvMxLXkpQG+DzhO5BeR9YvN0Mys7ODe
u5PWl3EHJrjILK3EjA3kb9Fcx5gphdNxe6aWXuKrL5ltgUTtNCBqRnTReLZIwcrxho7cw3g3hP+y
2S7XZHZBykrJodkcheAEQ66mSceQ1Y2vtwR4L9B7g1AbXmK3AxvMiofz4wze2g/Tjrx4hyPcJokm
/9h+exxhGwRLxN8kBG4HwaL35P6zMXOjJbX9Z/8M2i6CVsqUxgdPr3arALTF5woVHI6bKvdgH5x9
jyhWguD649RqXaIPw85Oqt6Vd6JwTjhOBzqjUUkEEsvNymovZHohsvbX7swbggZOo9Yx7PIWFBRf
qj+uRtDja+v/TzvTNXcx323QCZ0XwU5EapPd6tIIasOOfK2YWbotFZAWgNFQQSF/TknWQsCDL+SO
hRnp8wj1PAtqeWyoj0/oA4Pqs3u3Em0tHpdLi7OBjWiZErgOFov8PpXQ9yLSLkY6Ed347d4/aNKd
uwZIW4rhVXh06HTg0bCOuuP1ZDKsKBdiD5TtodWR+nsLoE+40WTSoGHFWJnRpQ1yaWsW6QTIC6t8
NCBsa8jhpVPRna+MB91YlQxfYP5HtIER8SpOAQdv5XpUqj+4WtFxgO+zKm2sQtlrOIXcNtlY5GHS
yzUrk36nBxWcHtZpJzw+iXdPmp5VuArXVnU6bvPrAUo04FEBKRtQQfNgtRrHlBMx6kP44p0Uym1p
bU36vd84/CubVljIEGLgf43N7v5Oid3OK6fl3I3mx5v51lidpW5NbN2HB422JN7dP/4xno33gj6X
Vu/E1I4NTffO6/HmEr5fxbewk7y1KklzkETXq1GsMagF1K2Y7oYo0UstVrHmI/oO0bSxlfjG17Wx
z44s400cL4Oyi1I5ewrklN1IKM1ZITsqd20WTP1meWehx0o5VviPBI2nrdxgiy6LqoK5B022EvyW
2Q3GjIGfj4w75RV011JYIkJVmNVDW8fbqG1O2cc3o0OoYtMQla7BXZaWTtWAe0AFB3CPOY4f/AGq
32XIwFejMXIfAvc4MKZPcmlYebDWDE0b9uL+VMNE8F0k+51Wcd7EJqdBe8oxofkap/SiO385pNl8
hrKQYUhIoygpgVQg/JEGtV+jfPVVIqGLDyqZJLpXdzllGPJlP63cN0snbyLfnWomIEKdL2eCtkIv
TmA+Lz0aKwdJ+COGYO8OAjTYff+wJ6PVri1QcSRVvuU8IxLHx9sfsbinkB+Y+m4Bukef+PVs12nu
xmpUc07qWZP2gfb+XJlWDakZcKV6r3fb7Ul5xa3DrYk1cQsPGAjUwRsFUCquw7knrCaMoIwl0IPN
NiJQ7K46Yxww3yDUsU/CfUNW3L2l5YYwlIK0yzTp6M+9HmofqbEYTPO9E9As3ZPn8nsSTYKkA0Ep
JKWaXuxSKmyebPv2JE8+/eyK1ZCkQ6Axsd6hX+vacNHj/hFKHijUztTSt8L7rLt9DHUdtG4IoQ4i
lJUYYBrJLYOzIyTxKTomkWhzwk8uOyhcqcvqGtpv4Zgi0OZYMGaioxkX0vWgEh6kX1kBG0l7GFpj
pMEIyOsKgcES6OjKymx7inJW5X4AK2NFve0xOEU2a4DI7pPXPGgCyTbeRDvpntjcWNkuS5nBKZOA
FB2A0zyeiesBBrIvBlqL21ZNocShnjVunyVGgi7QlBR9o5dMQfo/4JIeGBpXzpqG4sLQcTmA7Glq
nYLXOidvCHKRS9qx5gEe5U/K5wTFiAyLU+7YFzcgNlAIleEa4/3tvbqgCXNtdrauo+gzKWhaeSct
T/Lg6XwKVN1BM9XOLluigiY/V0xNxyck/rv0wCLPIenivn3SIjDHrngnv+8IfAyPvnSMH4X0ubJa
63VVhFiWh/u3CYi/WynELsQi178/OyhIoQtd3EC1DXhJIisbMfApUotUGndpeRZlaMVVBy3Ui2GT
jYe6Xdtjvw/qtf3ZZCMJ0bfJND5+INlzf19Jj26ku8lD5L6P75F8VDqqfGWgmQGA9fZCL7jW17Zn
RytXhlYoJIw9jtECbrZVTpjsvn8uKrsEUNoQq7VSwuRAX19LsCgCoofKBUCM8768hq+HSAKzlyNE
dQy4JtsmClGaGL25SieL58jl2XNTBa1etOMo0S71JcjZlyB1IWLBAlvYJpIwmH2hBrsxifIcfM9d
/xGN3fCescn4lSlekRi3J+r3RXf91bOwYAQ7Aq/JQAiVog+eTNkWANyO/J3UVzRU4xVrCzsC/TAT
cHcCe/4iEeG4Olcz9OE5gfQsFhs1fEwa8/aAfj9HUBKEPCLA0hN1yLzHronVTkiHdsLAQN+qiulQ
VBvGj3QlfxJivYsTmmVrKZDfzg7SXUCvTizl6PiZy7QqWqM1jSgCJBKVIYh44ve+9ZkV13HBp4AV
HjUVUKOAz+8n/rjwHdNOTDw38HlHroDvj7dVSQLx0PjQh4hds22LkFTlqKuNGSQvZWw1ySkBd54U
fq7RNy0UX/ApgiCBoxEZafSDXD8fXhU1ctQmvOMe8kew5+mSAVLlfFfphkpGIxWJsOLLLZSgYXKC
fKMhDo/GPCXA+OrQsBJKdcMpI+ByhhqjqHN3Pb2LdOkf/DdkodHrP5HscyD+mZ0LBE2KEnQxQATQ
FDAAY8y/2HeeJhQEHRykhUnzIuN/PnTPoXV7Ay9EbqhGYmaBOAK/GzrQr+c2GGTGZeB8OH5GUMcC
F6HtbuqdAho76NTVxvZPsQHu3kHouLlteuEKu7Q8V8tCx28Se3wuOFwbUSa3WND3dYBuGiM45dYo
cdbGyc9cEIYfu4xhME72O9eLO0HfeNuEotHYPZaGiM5DFwnE2op8UqzV0xaP0sUc/wQOF0epVkcx
cSPYzu/7mjRWqns7Ae2clPUNyoCXZYf5pcnzP6R8rhZ37i3X8OCbSIFhJdejd5HGR6nfS5R9hIMR
r+nVL72CyCtBNwepQfQhKrOtlNZIrqlaD4RKv+tb2mrky5PMXNMBju7897Fag8QsXfAXBueko/zI
aRCob/HsAsEPahYe3C26vAd7grTt9u/u8zZGDLIWva9Zne0kJLr7uuhhFeRmbEqrBjTn/zQyMJLI
COegcD6/4pmOb+ooFIC34Z9qRtwI3KjXYI+UeKcQiMpsElZ949LvygV9k8mHNuPaXbXyBEzrNfMx
JPQ4AuKJV5QDJff11RD7UZazQSo4He038Uez8UzM55rvNFUGbliZL2IOzib0msLKJJknvvV6Y3Fv
xUu2QRl/LYG/ELfivUfgOjEogGB5HqIPNZ6ZGHyAGJKe2KBR41PaQ23ss/tUPx2eaByRd/xhPKKX
3DcFUJw/pGvR3sK9d/UNk5N0cRv01ShFmYRviNB/o9EguBe2LpRCP1apfxfiruvhzt6VIGZDpZmG
C4Zu+cvyLPJMhO13Brnbaq0YtXAsJlpw8Wdqp3Ts9bCYcnDDfrJ1kIyv1V2y/OuI4WR5Air+gKIv
Jq3hZS/ThEwA83j6yFMzscEdWemsaWSv2Cb67adpKZjBYP6amz7nwlwZKSqAuNMakdKsvjsLwGo8
h+yx2Z8buw3/6RCIE54b+BkWgNlre5LKFXmUNgIkUELSbVvB4NVD+BGcwA5ExPu2fGDHfZWuinEt
7kXISKGvEl3N4B29tttA74broo53dLByjghVQnrnk97pzkgcndbwOgsgsylHhVcAWungNhdnMWKt
Rs3g1zmAJYmRs3qkUbcJ9JiN0cQYGV6s6ugwxhzs8zwgXZ4RXzhxChwwvzPaweHinT9uY7BkV5ld
AwSS7yMewhrnjqNiSeU3AQpig862XzHqKGtSRAusOfh6VBm0qcyNLPdssvwcqOlOanjnCcxspLU3
EW1tFpcjIjyQ36YP/E6vFOSLwdV0ez8uUAddm54d5LArpCjx8OYMJx5q9qVe6+6p1TUiBUR4ZkvD
eEXujYoBeX217toDxOnWOBOWXOIpEOBRIUPjHEKD673Se+jq0ng87wKBVqSXUZcDsy8aQk/dP8Ty
V6ZmMy27AXDCI0w96fqLuC08EjGEO7Bw0GxbXEG7LIhQYnKRVdQmKTXEUzNryL4pXhnhaZVeqnf2
Sdn1evso3EXGo0KtPQd2IrDsnUrnfBYcp4QQ5XNq7yGLvj2foHN6e6UXsjRX3zJbaKUfhBS99YBj
o9MUbF+mJGK5xbWMxdK5B48pWByAnYN82KxS1UqFEg3qKDi19BBqJEktz+jhGqZGEDm3R7TkeYPx
8q+t2cMwMD3vgr4PV7eO5hjtDAn2j8BhjMHcp+/Qtt/aOf2mK1aXcm9XVmc3aotqRxV2vOBMJQDQ
1O7drbxtH6FscG/s9yWELN/Hkfq2RKuv2wNeeqpAlYSsgAy2BEBqr89J4Nbp2EQyIg2Vtq1HunPY
vd42sbRLwPiAhCYP6Iv0EzBfPk9jAMq8CoOLB4ByNdDyNvsw2forKcOFnrIpbAFPC/LSU5Zpthv5
2lOVhMFQOrSTDU/eM3qH7ytwfbQ2gYT5JzYoQuJPyIAyxodQEX+wuJXZlJem8/IbZl5oJYk+eB9V
wckkcFsSPqpiyUqFUXvWCr9w6igbwLEoKX9kV5MbPWtctIuLjK8cem9EL6BWtHVi1N0ABsUiLgaB
SBFcDCLnEfvBJyKAOVmLohIpCqaSqOCBFhJ9JG6KxlsujJGn8qT0M5bFJDZlN1GMkmk+RrSc3A1+
k0NuuxybV+Dxm83I9U2hJxojOQpfyY+gxo3v+axskbKo+byg4JotMiqksuAZFRBNHv7uD69hppTI
lXJ5bjNiAsesVjQAzv1QPUSSENt5rIy2n8veFy+h5ksbUQJ9f1qnHBmTtt6qKc9s4hyskCTmcqWl
OR83KfrlY7Yz0hJ9mARcAoBOp375zsZdyRK56xqXolM3+kgwVRWZxNraf/Fq/i4d1EyuT0IXtOjs
hPSGEz4WKkDO0lkDLSefEWbj71xD80zPX0nILbq8lzbnt40qV0OKkqvj72Xqn4+h7p04iwMxRGzE
lrRyEBdqfjghqCCjgxqn/VfHAFpSUy1MXexOw9/rrXmAHk4BYFJGXqQjyPXesxyUpLocU8pklr7y
WiyPVkZuEzWVib9jdjgkMXAHuU9ER2z1ljmN2Sl6EtEoVBJ2gz2lCODCqg5NfzesYeOmX56HbcJf
y/MXxMv4JB+lQHS0Fz6nERFKi8/2WWtV7f2KO7B4A8C3ABU07lRpDvFATyiIbvtURMD9og2HpgVo
YKV6sXzTXdgQr7dqkg98ILGwUZqHHdhFQEfl6w9/XNPbt1AW2trnb1vZPKmr8e/i4ACZFDlgqhE7
Tf9+cZUzwsgMnDeKzi6AmdvPxOS4/Fqji9+eeWwNUseKMP324BhbxwcA8PbvL7qEE97zfz5+5jkp
Uh+CCwcG1NB2LR/AwpesRUlPRDlPyckonLJGJlq27+oVp+3H27w1ttnTVIAbNskLmM6Mw+HtaAKt
RboCeB8QWe73xebubssT/ayEBBrtt4e96I1fDnt26novzEPPZ8Wp7eAwfL8hHiGigQahzUO8s/Lv
59fk8W7rAEFyspFD+KdD/3fW56hUhstZoQsx9PaF2x+nAMDVoVA6HM810I9WuLKLFi8ZBGzw+xGe
AmQ/m+oezNkcF+BKjYB2PEA3QtJrY3jcgmjny12jCl3yTC+NzeZW67vQGwcJaQTRiLYKjR9s7vX2
+i2g7+CNAqMBXikQroJI8/rMpW3k1W4Ti0hVmPmONal9+rLXpJIXc00I6ZGvgJ6XxLNzDxTnQpUU
3JBBSd1v86MgqYt34UPbHTevreE/gPP7joKM2WmdSD/fHuOShwig38SgBSlbfMH1EGOlSQSotYlO
KH8Uw/uQPSbM+8Abt60sAGIxkxdmZmNkBCGN5UrA7fUy3Zo+be9DIKYK8vEIOW+cB5GQPXNSSben
NZUj8KIGkIJhIBEDWrgGFYfbH7S4e4ANATqVA6Ji/h7mPl+w/KCIDvvGHOPOkptNxuvooJBXavvL
hmQop2kIG7G81/Or8CC7zlRfcmpdlU3hg3XtNDXayM7XWN4EYeEWB60DqLcn4T2Iwl2bYjyPyZME
pjKjgtIRcx7NUaDx5u0APaf8jKbdP96UnIoJd4q/DchyPIKlNblHV3KggzXSuT3FS9UM1JtBhKQI
SA2DnO36e9yE0TjPx9bSDx09lPuMoKxPy+d4l+ylrS9DdHztxC4oUGMXX9icPc+q5PpMHcMmHA1k
P8C/Rd7wxpxNbDNifZK9URfUsCd235P+tDLgpQVA0xHgK0A7AT47uy6qWpyYDnDfMuc81kwhflH9
BwE8QX1qgPgs7HMwvltwvxjs7rUk/OIbe2l99saKQTtmojpMQz/o5b32rLBo/SVqSL9BrGivjHXa
TPNnFV6BPOGEkR+fZ+hG1e05JpBFJ0E7TL2BiGVJU1/Ro7BFX7iq96Fe+5+3jS6+5ZdGZz5QEwxp
lcO9hc/+9OIeAOUih2NFNn+6+/v752y/F+gdtW36tHZdLDhI4AwAPgD+O4jW5NkpjorQDeUqkRz+
GyQlHdK8Oshq+jV92On7Z5N6ZWZ2YjLRi6Ma8gfItoy5NYYq5pQJQjq4qEDcnsulbAug3fBkwSMI
quN5yO5B0lAa20JykIskExnvg3Vv0ZL4k4DjbuVoTMfuamB43GAN5wIKKnhkZq9MNLJFF0te56Rq
7Ol+g4E1nd+svDK/E6+TGWjkQVViek7n/WgdMvFS6amt0x+jO04X7OSAtPgf8HVZAZUOz7Uh6pWu
taeV4Wm/TsPM8OzsSYEUpmC06RxPvnPLHXOuN0KyCXwTqNa2flf4r2SgPpX3aLrJzMg3P7T3WDQg
GB1rr3wF9kg9eYAw9aFwhmYTBc/gp4h5Gu99q3RJ1aI7o9IruM2G95gds5i2e83hwmc1ob4OFcoy
Pva5JRW0CsAHZudnubgvuZqUaFBjSGin7xAuPFWa6fGIc0U7R5vvNgAINNwnnN7xekIj1CihHeQR
STU6AXAUvoZ+aj917x8KKSFoDEKxvWaewWaCvIBo+AfxI6xWW9uno/Rrq1ys4fSgXsQ5mhugGK0q
rSOhof8JOqpCDabtPQc2P3yMcpIYo/KNNfG6X8/0zwKiJsWhEA5+z/m7EflDq0wLyJn+UUGuyoVo
68qduWZjdnu1GYr7ELbonJ1oofst3/FrZ3p5G/4dxewBAofsoBYejhl0EPT0CHWx9inCFiHFzn1f
uT9+3VWzGZtt+W4oUqnlJlsEzYJSZguxIZ3uXJITjhZmt+PoWfs/q3pNRgGBQQwM5w1k+tebIxnk
oqrZCEbrqvkv6r5sOXIcy/JX0vId2dyXtq4yG5K+Si651pD0AlOEFCQIgCABkCD59XMUWdVdqazJ
mHkcyyelh7vTuQD3nnuW7UiFKBafzxvlDlqCcTRbxOA23s8cq/7MC/3xvahfoXEFNTX6dGKlaiWi
QHHp2vbFW6FXC6CGueqY/8EnNl4RwnJy3iVvLLjs371rnVVIrCii8fzXJ/1PWMqnw/h0zsGbXDqv
a93HtL/bEozBNX4y3TDMc4Zrmf4syPrHtPRPDyOGOP/83Z8exjZWazRbnO9o2NqmiHOEUbD2oKPK
flNxka7IplDwfCuTM7Lj5YGne/XNf58QsYYWe+O9+WARqi9/fRZ+ejU+tX6mYaNKkfCDW0+JPR9v
Y79svtb9fV5KBAsdxifHLjlOCcK5koqTC7bc/vUh/Lmzx5VI4c6AUg+ZMBiu/vFGRA4YEo/62D2Y
5IIlwIjP3TkPS4so8v45pl0x7+OuEIchRmwHJCNtkd/67MscbheEakH8CfFLDCzXFWG7C90piQ7x
T3k2/24p/dgHPxwsUYR/Rv8XTMeioEtwkLpIju2MC5jcdNEhsbt63gl25PGLyc9xePfXZ+fPQAC+
FBYIH04ZYYpMuE8XKERXaUiCiMMGCze7NetcrjOczQd2bsOXOfFg6XPUwdZHODtBhFaSv+jxJ8zX
z60ARI6Ivsig1UPYqYf29tO9ywlNTTxCZPUU7Z5wh2RtkT2jsdypndyxsQRTbdnzLWQgJ3oLZlWV
nDpQSeIf//31CflYHv7lMfrToXw6HwSUMrD5V+/BA6095K7g3hXI3FT+5Dd/7gE+f5H/aX0MYcEw
cYIv0nA4ZP7bTM/Z0BfwttvEOt5aWcqLcEQ6un1Zxm7717/y0+r0py//VOTVbJ0iZTzvwap79Url
3eod2bRnfuXbbUJ+Aq592k3/9G2fSnLfI5klCy4vxzAnuWfOIZFprKS+lggZ++tf9tPz+ulxR8yV
N6sYMszu4G1qsx28fYdkPhjutKXF6r+PN/NP7TV+XK3Ptw34FjBW8BN4pfxo+P+lFPKZXtI1wNXE
OHTKdkj+2bbw00YQCdiX/tefOdz821/5YWmEpQKZTqB5/nFRG1sPrqig4j+00SYWZWz37SEP98Ny
RhHZiO8m32nsuD799pPT+++uJTBmD7Ah3GjA3/3jF698SBGODPlZODb0MRkXt5sDTNQQmBYUoWyW
l4VN8hFhne3B99JlL8kCGZ5Qz3LV37kv3c6kkboR4MJdryoAb8mLX/ulVfu/PtJ/9yBjEA4lUxgk
Uf6Z6zxLr1GC4kCZ2Y7YDRt/p6ow68q//prPcNmPm/uj0gCDJPngSn0qR6eJGodxBgxBdYU5Udme
4dJ5ljfJpn1zO4sEBbKJN5fplh3inavkwdsOGJXB3PSGV/kBeRio19mW/KzA/HiEP9+R/3pcn+8Q
5Qc0DHFcafCeSLGfttawzQxYp65fUoc2JuzK+Pdv/Y9v83/W7+r8++ebv/8X/v6GgETNYCT36c+/
/6/RWP0q2Gv3SzHq99fxF/X9lzv7apmx7Jv5r48P++83//Gj/r57h2AJ//JV/FK92tdfNm/Mfn7D
H96PL//HwX38+z/8sUGCgF1uxne93L6bUdgf34Wf8fEv/29f/OX9x6fcL/373379psbOfnxajfy/
X//x0uHtb79+dOz/8a8f/4/Xrl4l3lYoVLivHar23z/sn+94fzX2b78G+W+IDgIlFOJR4LrIafn1
F/f+8Yqf/4bcAPgPIDIOeCQcxH79pVPaNn/7lfjpb+CWA8+BDgJDWEiGf/3FqPHHa0HyG/AP7OV4
UxojMSv/9Z/H9ocr+D9X9JdulGfFOmvwreGPW/h/biWwfoE7gDWP0jJB+Gjw4xH4l8XNZchZ1BbR
I7Fe56nSoTb8KxQRKS8igVC5Mkp4baqUgjlxTRZPJTmCM0w2npGHyVgFM97Fr5Rft6KqcRK8E5Nk
5EVeuxqygxAqyE0Dk7bxEhmDPD961oisyJByaR/SGY/dIVx1/YWN/mz2ybpYespdLV49BzvPEsW+
D7oLmbLXMJTg2jX5eKZzFr2mbdhsODX8iaUq3iYuQXvFG/6M/MW4q2Iqv+a5Yyh4WAZXONFekTpn
T3QGCyr1rVfFIg+/kC4WL8yIbhMNozhrwboSrGgAFN4scQZgzIVJaducs2WirFxwSVkBCj4pcdV4
X2ARJMU4kug+mPvhWktCZSUGVd+Mc51dyJzFuzVZ56u0U1Np1tbCh2Q06cZvpvDKd9ZMwCLn5M0b
zHMe1H6Zep0tPgzOzqZ2oNKljqqtitZuA74mivxoHOYd3CblVFr4Wx29eLQTIihVdm1Syr76nQcF
Qiru475rDl0z1/d53feiIENW78PEZRuEsWYPiCrE+7Q07SbO6Hed9c8SIX7lghxVUPlaJAkA4Ssd
4naLsMnjAxykxU7WPX9IQrclTlWNipwpwrWG8zoRMFpKunir6Dhc2J7JHS4YIlFDYx64Hfzrhvon
pvgDC2O4QywZzMuDmdWP66LphaxtFMAkaZJvempYRbRY934oZ1hOGtGcEkfmsQgSDV+CNoVvKI5N
lmhSe0jOp/loUlytWSCGFrZWeXMYKSIeMP4nd3kyob43SEL2oTDe9NCw7/KmWbdwXhxK1KXxkQpg
LG02LduQBxsxsRzfZ66SGpDxGDasmHm7g/m9fzDhklbZFJ46vSKtlufLZT4kVzH8sC+8hsKzUkAR
2Rgd7IB+1yf4Pfb3XZvKK6ps+7ZGa2KLBS3LQSCZYzeHC9vQqBkeE3A/btcORMQhz5pvxsihMoh3
2nWdwvSu89qrIfFxA5LgQuO0nVmYmYORQVo2ZB2O3cLZVkt5uXLZ77vaH4ooQyFR1K5vCuS91uXA
gx4XQaZDASs4U7TxMm4SDaJBkzfmPgKn9XYAkX3XtvWwCxjMQtiH0BQLR5G0qlkqkXXHUcb+xUqa
vuoC/8WFEbKRZVjfIhHBLUUdibhUfcKhpOrnawQTN5uwgc7XI1MMjA2pvqsnry2Juy0ESeGJ+iS/
NnW3XnUEEcR1GJuLlXkrxPUyj95UHYXl4hl3MMPMLgbWpFs/NU++hiJcDRweuOnSnVq/tuBOIIgF
KuT5oq5zUZfg/dtsO+PSH2uPwOEmH5b+sNTRfUcRV1nkjU63dKznJ7sqijJ92chlwCVvGBUv0BCL
krZ4m9Wdxr0zAwZbazxbsw+VohdfZ80sC8YbV3U6qAFUdSYriNbtgeoEDBJaiy8uGcMj3C6iCz4T
XvqGh0fl042X6rdg4l8Z6D/nYUHMsyQxK00Px1A4dSrzOMt2XXY6x+KYl7ioe+K6uu4Ky4kbvxqf
N9PHAxZbVWnkKEO0z7oGqGod+3sYu3evPFrQUtkoL4c2Sk50mgTsEoQH/XfDBv82NTkm/j3OmuYb
PqX+5RrXWG+C0ESmqCUu3c1s6hnhRLWoi9D5quomsQ3VeIJ8bY8Ezn4f6P4gBL8mK9wDKG64fVAv
YO/IsELW/COygI+DH5QJvuPSQ1BtTtOvUdQf26jZ9h+B5NYLyiFa9p5orupAIh5diTsb2rmYKTKq
xVB5cAnGqzvje1vpKP5We5HMRZYu3yJ251GsbFn8DGsyZK54W19POzUFpywA8bxFUrKQmxAm7qqF
l0ELN/lIXEwyvKAzXJckDnrVu7UZDkvb7xrTXWU6KFIYBPZTvpF1uO3oer2Ey6ZzY5kjN35cpqAk
Eapva6DwmvseMllzJHGMwKgQLGj0u7dhO2M5CPYcW8/Y0UuHQGMSLWdLPnAiL7rHkgblAvEnWmDf
igoQH6G+TTs+xyUEAAsCsl1Y0LEHr1w2NwPSdTdT1l0PYXip6vaOS3hECb3TpNXVIL1gH3siuhII
Wn4jQbSuR8adf+NrbK8NAWbdZTR5GBARnW+4zx8Q5drshXZY9tCEwAkgWWw5YfncasfkNs4RHoM8
cl7qOo03sc2/B90gd5PMvRKWKZddVH/rEywiiXJrMTU0KqdlHQ9gA3ylc2tPtPFMOY86PPChodfJ
DG/sIQ0xR4E16pzlXTk3dtwEiHjd5m10xELYgOQ2BPC6AJbt6b7yVbOv+xwp4XopRws7EqQHqmoI
636jaDpsXPbx7NrpjQIJ9Nl8SEFX/7p2IZ6I/FqGa7CnLtfbOlJ3sUfvYiJNiXLl1bZJXcCCAuJH
gRE3FEslVs1tIwCXtsg7nr31JFJEwLXC3UzYCXOoP8q5w/Ih5vpLC5JoNU/pcVzMsaYGQYnwzHcB
lsVJ7LMxpEWmPfkFGd2sQt3g9hYBvaehW9JXB4XdUSBSe0ctBRyU5zPbhgOMEZ0d/ecmgnQvwbJt
QlaPyFPOUfxMffbd+H1wmUgpN/HA+BOiSMizg0MP9g5oqcasywuq8uid4ZBg0BIc7DB2G6x6EOjF
yOgDlvpCpyDb1N7ob9BBw/9xTEW3c0327M91XJKU3jmRB0XbYr0DAznixTJNfaU0GI4uUvKcBEBZ
PcAWbYitiPXrF5pDAZhj6sERIdVPMXmxq8GqFyKZS4eXk1vbI9KmD5Mjzz5j2+wjhL3JzLaZB1G2
JryJVxlcSTjwy5FB1Rf48KZtV6wUAfluehed6tXBQpjfos3rUZf4uH/7CyuSLRkxPGly/r1FZEpJ
VpJUNLQcSavrrp1ytedINa8aFKZFPi2wdNM2L+wAl0TDBkT8CZRe/QI1n/XD58yX32PaBttBttl+
6fuLJO3zEsncX5KWxWU9KZiDtelUjFTqLbioIaumyIOrZYaU7FOP6IzjKma/Sld3HwQomhIZvdLM
nws2mPXAJw9R1GCWksm/bUx23bZxWA508JdLDULnGRaeGqkKjQ8nECuqgZJkxzOu3upg1aL0vQZ6
Cs/mrkw0rV9j0yGAOxMhXM1qacKiI8ulmmd7o3DGgOtBNF6S2XsM6AzVAWTPVQsM47CQCX+PbljJ
3uc5cFpSR3xPTUwQWqPSHnny0nmFGKbFO4pkWMoBZIYaavMBkta2U+FNZ0LxEpEaXxis2TVtuT7Z
OOoLZH7Tqxp+a0gXECvGft2wurKHgOtklmB48WYHri6qXADU3ojdaJ4OQ+PhRgsoUrp9kl0SkoKz
HKy4t1PCw538SM9EqZ0e57R9aqWdWBH4qw/aYuRfGL+OnswyoMRBJhpscuNhOzOJ5IiGnZG+oop4
nr/OyBjc83aeu3NtrddXMSxBp0d/zki76y1NsWiTxB1XjeTcnTe16kov43Ix+j6Jk8KfF2+qIWHp
UrNrZ7UCz0PS3J7krJlPvoVPSIWMzFsKhxW3z5lYZBWNs35oMg8PTAze7+sE7vOjCOk6lQQ2lpd9
2hCkkkWTdTuZ1rV+C8mH1N9x0CYQfBI0YtMtURsevVGy5KSU6roLrNWa7LCMM1IR1nEMFplCR7Fk
kRXlOlkPzuLe4lG700nUetsgNUNcKJYM+ZcO1gHmVjQal6SZ9UwQE97qfg/GSMQNuBEBAxtbJ8mw
mWtD0uM6sj54+ki4x6AyyRgpdUxTAOlNZ14w48rAQpaSARmZwK47pNh2gvMUrTDQketiOuR7LejI
4ESbtIieh58bIica8PBKyuP4awTPsfshIHo6JAlWmrthkjS4QmuJbTodEu4uu2WElCRPF6TdYJvV
02s3It6rwc6IuJsGYS39MWxIrA4gjmd6PzEBivUysfnIJ96PF46iwA61xO8K/ahY9TLIIqxtXemO
oHVpFXtfOqTzhNbnX0XT5VWzBtMNJTY+ZEuXnBuZeaUaV4A4HJYYbWpAjJ6SZoZhRJ5X2Uya8xxM
4p7VCEpJQaiK/EMWk7XizZoULTGQTaXkoRPkOpTTNuB+cqChSfcINa3C1qhrbBt9kXfoX2Wjn1qB
kPpkHIaNkrh7eD5uU+MPt7BGsqqMVH7F3SSflMpeqTHZPkqmx24Oh1KSVFdjpPxzQIfmjnrJnZA4
Tt3Lh3Vs1EZSW3I6HHNZ52U7urNlEdyzex8MGXLhc0y4WxLem8Av26iHT6ARjy7p++3CZr5Z88Ev
PRXdLCp81jI/oi+gJSymPERuqV3A7btVyWZWy6Nz+ZVb2i90XCLQ9EdoqPO4fcSlfrZDc0bECxo8
MrwKgFIWFnqd/dZ6ai+T5XJdZQy5nnlOWlwAxMNJu1ZRk5ZT4vyi7qFtHyAzaxvyGHTe7WC8bTP5
12OuoW2S3ZHm7t3Le+gc6lxdBcTA7BgyOeHJcx25W74OJx+ZU6WZiC7XfjrN1FzQNDjbGXFdyrPf
8wBQyMCPnM7LZRg2qEInlO9q3jASoDAeJrC2xdOSZy/ox90+5PSQDCFMGxP0RHgMEw+UEWyCHdvL
4XtLZZEk9CwybGVhuBF23GLxnUrnJS/CrhfNKOZiyKeKrrAwJrTdrWgwIK37apHvscbLIQvC5yWH
LeXk2PPSGAzFHTssK30WWfstgsv/he91L0A8DoseihqLZCWXet0ESj5CBeZtxmjajV76SmgjKowl
mkInzG0nzyHOOlR7jV2wr+1V2kfTXE7B+moj3I6sa3Hck4QZyYhp3oxkk8EDXSxZQ/jx4ZADfFJg
umfYXMGnBa1qkWXiTTOyVbbBNBYLehn47cUsvMssJVXbQxJN1h7gufShtPHCW5e2Dx2Pb0w77YY4
1jdsCtDjZzjLWXJIc3YAUXOfrWO54v/zPkp3cLK864nZA5NE/wIlVBvceSjdvbm+avn8OA+OPohR
bgSjVRqsV2HOEXE0Vb3Njs3kHVRPdmzV+3RN9nBXF5U2CGFIxQaWO93OC9zFZOle0+WYjRbdPH8Q
gVcm8Dvxo/rQ5d1dkPUGII04+ppV/hSxS9h9HW3v7zwG8bchDxRwY9mP7H1GSMGGD2u48yJ7pEu3
qYP8Nlwo3IoXPODY54cibaLN4HMEZwGTEIs+ZytBZE0yXAM5wUjdPLWGvVEUhiu26CqznF6xMBov
PTf5BXbxZ90s4UXeB90eZtyVbrBitFPnV22zuKrVJD871/XF1HZ10cPJZYM+6nGe/RCikgChw27m
VUitvBENsP4s6C+YxvarrYAvmSeuhfTuEpiHZy14LIk5ZYzexxyxAy7Pb8e6AVJB+FQsvVfO/gBk
I99JhH+lwHWOax8d/bQu44lvIm7JHpCOh5ExojCj+M6uuG+jvsTeVlcDGS7WIYu2fAGCBKDjhobj
EXAW+m5gkvuVAI2hZMPaCYNdyOAGL90GTtLCqvgrDJyeDMmPKe83QJjwoLAUSlPeXYVtWGovPww1
litubFEn6TEV6yaTOYqa/tBm+abOxD6aPXIi+kqr4VK6gRduQU+HcJci8jMIYPOyi+hbhxQnr8+K
sJ8zVBO2wthketQ1soPh9G5UiDsWUYDYshV6RiQLnLFeFx1Epy5uq9SijgdLgJyCmN9Smm9Fl2wW
eyv69KCH7MEL1mpa5W2AEx7l+jAG6NY61Og+StKAb5N0HJGMhaDqVIV5MdE4Qm++ui1acAjT+fCa
NeumXup77dCKM9EmW78msKsiSIQw3rCfVPDeSbJf/fV7plkpRszpW50IPNP04wvUWNh5umfpdKp9
HLoZUEGL5LbB4ABcxmxjuhgooGcRTpAOb9PQHaFLfuFtcxKObq0/Q0OzftG9ePZzXsa0/2BBJYBi
OlWOxJ2zOtzASfVi6YaTQ80BAnTRq+hxXuGUzjGjbyW/nnxdRkgd7IboirUEPoHIYSxiChADzkig
IdF6kyzx86Kjax7rq24JkIMT5ClWfASRaOsfUEg89gopagql+KiegaAd5kTuIGQWBad1eKDUXXo5
HJYGxKgWAUFLOI/BQ01VZWUt0cxZuAzw+dSuI9TCHbvLPPmc8Qjpi7O3Nc5Arsg8ULfC+Ghj5FD6
QR3u2kG+Ch+ksHgyxTiPY3bwG7AyUYg8RzMKyqGv3VZEALU7hlZwmXok6sgIp6XpmhKA3tcRl6Bi
uUt3LjF71IPP3BCv9Bu9SQSYrChJ+3Iy+Y1sxUNHx9w95WijUMqyaMlXu12FcGLApzJFk2o26YCL
uc9kTYR3Jw2siPwNyfp5GUmZMh2G5Tg1Hd+umQz6Kui5XreO+PTWwF8n3LJMMXURtStvdoK20cMq
4caD6wERENgViX8ve9HIcoLQr0ELp/pnjVpdbBlWWIOWy1HYVFE3bTm38XfMLNJbtU7udvAyzoFD
EmS2zqie0sJkPdaIWkQjMM2erGaT1KB0uLD2ednrhWD0BkQEO510/GptHbkdXNw/xWsM3zAt1DCU
wdIsTzk1UFflplnYltfA4su2wTpRsihjD8FME14YaqD6sAg2Qprq3K10z4cBlzGf2w53RB/Feth1
zZqaQ5urxC9w2cN5M3IzAsLvMrKbFyVfgjayNy7T67UP8/+m7HzUvL9PJP8x5vrDBOe/x2ifZ3An
9k0ro77/aXj2h9nbdf/e3Vn9/m5Pr/3/D2O2GMPV//Oc7YQZs8Lc8Q9zto+3/D5o8z/maWGAeAB4
P2Gk9GE7/PugLcMwDXZfYAgFPixEfnCG/zFoi4PfYA4AfgzIqjmsSDFFNb+P2SL/N5jjeh/UNuiG
IBdM/1+mbFDc/5GlB5Zc6CV5CNIyEjogu/c+McaoJQpOf6k8NVETlMjQtWgrZh1IUQ4eN+5kuGwZ
ApL7Qbrxcf4Q7lcr0GV4dZosIP1Dq3LnvcOLLcuukz6ZgIkli/sKXYNMXznSRjy0uDJKXjkANL+A
Q9S0btvaAAs0QK7Gs2hj3m15jrBYE+gGsKkVdOcNrecwp26w1BV9r33/vPCwR6cQrgkgvImwe2EA
VSDW3cl7Y2zvzokNOnlJ8kjcTnYCxpg2q2CbuuPmxkrkd/JOtOS4oOpXX6K1DWWNTmlEy0ywVcHg
nkgMjkYJjb9fdM5IdvJrHe+ThEd2C8BiGQukkCazV+h5bOs7lMZpDWNmO2RvSQ+YIGh9VKpOhCNg
0mmcLkCKdXJDJx9Qmu6gtT0Zgf4JvkaxAhplnbfw/erAK7yQje+tG90qaZ+weATpVd2glT8EOlZm
XwNpM288D/sa0Gkru4KMTrzUa49xGWfEXfsqZF6ZqSZlD2s6qEoif6YvURMu3xJMxHZjDBjBl9Yh
U6UNonvn2RQgBlbdyosEyGhNHWdlVsc9g+hm5l1QttQRAJwxrck7Y/20FKKLurlCjw+3cQA8aGLY
6oK+KxIGY2fcFHrIt6tp16vajnQtJGav4WUyuXZiAFexIW16Ey8YoPElGSkt4RzWUlTfetJb1WHk
gf0AR3ojw6Snx8hOYqo4+vF9OmN7D51Kb3Enk3XLRT3Y+yCdeTRsoMom452UGV92Y5aynAO2XZQ+
I5y4Vlc2lhgYla2d+hgE81COEerTWq7wkDaZgaxQZNLnX4YwQj2TDTSHHgd2QtiUmqTJvT2Nxix7
m2rKo8OHc9MSbzO08h8mkEsotojRpCNITDJOqylfrLuVNrOXCHVz0bOPOyH84nqPI82z03IMttM8
yo/KxWewSoCODBL8yI0ePypjZVJhHoEiKp469E71TFxzTjG7WHH3c/REGwXPRdC2ME6bX6KwyaAw
7wEm3dlRol9dumwymzypaV3RKSIMPd06p3tQpxF1283RIjZzHKBLseCbwaZtBKBZTh+Bx1DFrJr4
TzobOzQSo8rrofTxyxEfJkyf45IHImpPmBOts9wQzJIBKgWJ3zfHxMNmlxS2byOB6Oc4mjUyz7q+
XcFi56OJwipKZiwFRaNMDNX95OUO8xSHicx72oA/9dWmEQbMoIx+KOtR9vG2RqrvMMUWhbXq48ce
VhN5VhJ0uR/ifJ7Q9NSADYx+TuQ0UFvUKcJaUNcDrtRxJGmCGQs6WRnfJSvLZuyITocvfbjMeh/m
xsJb3DNhco/8UQCTg2+xEVuZT+JhQg8XA/8IwWARPW1sma2W3mLEVoO6G9BI7lnmrbqgYSTVRR7w
uCubJWb8OIQkzc+1WgzOfZv1b/Vsso1nl4jsuWmILMe+JVFpOlCbKkWjCKq6LsPT07G22zIGx0BM
EA0Ln5JMLVgYY4atflxAkXpyeUIUsC0vGgpH++UpYWRkO8whveF+UAsmwZyHjQPAoaInqSaAtrM/
HyLe5PqCcjleGiBspyU0fL10MS6qbiG/wO3E6niXqMkHWh2BQAf9uc+m25VN6gm0cTSsoHMUfj7k
F7GIpmuTK/AI2cq960iyFanjZkYcfMdmNOOgkBVwulHbVTHyXK/EokgcwgNjsIVBk6XTcO9ckr15
kqN0V3gvIMKsraLcdEegKtMh6zu42/o9vR5W2GQURk71Y7akdQXvBj/Z0wV9CJtXfuN8J995Rtcn
6rNwRDZztPTbkagZxuurnusNxU0cXpshwGAsAvkAAMPiYKwhRx2forZRXznhHlBFKuNyNEN9CoAu
LXcBGSES8WtToKX4mNN27ZAXeAi85UTNyKkoOewJ7CFzpumOvEfffKIEAOs1IjDHOwUPIHFQznj4
qDi8XcKh2WL8vmzGhut5kyFiutuhTAvajUcgL/RWcc9hb4TCm6T3Xm3R5XAqPdx+Td3NGI8HMYBS
TcxDDeQqKJKBtfbLMjj+WMeTHjf4DYAyc8FSsK6i/jT0/vIsu2U4uJQP17WXYV2oXVzI2m9uZyvI
UcAa/3JQAdafaFIXQ9RpehdFE7kAXoMnMsEQ/FTHGmObQU7i4KgfoI8kLaiUvIMzr7eE5Nnjnb6E
o2h+pv6YHI2w2cm5ZjlqDn/mxoj2Wvq4JzObAn3CUFtfZMaDo9gALsa0jHOBsT85AWNoysDFwUUS
2TsT6QA3WcAngEfIw1yEyVQxYBPbsFF7uJdrXbhAsreE9Hs0Y5CLm5rf6NRgHulab6/61h6iELA4
hj/AcBE2nD3V4yyeg2UA4JBFuHeMYgBB+vrZW0GmKEA2uQpmsVygKegBYTpxAIUgLF1asyMgI0zY
0S+tGBB4ovJSgZnPwrSDF/OU3ibrOkbo2oapwiwMRvF69LY0HbFu8GhuXyO4ZcERTsH51JOAQDBb
HHGHCi+/89TaXntzj/jlOcwuoM4e9mO3tDvgjaCokAluSZImW562+f9m70x25Da6tH0vvecPDsFp
y5wzK2uWStKGKE0MzkEySAZ59f2k3UDb8gcLvf9heGFYNjOZMZzzTuc+mCuW5eg672lB4z/HbvdC
dgn5l6DMxClkBeNkCD25D92iPHUl1ZPQYGQxzfk9WGz0ngXLj7Kq5I6h6eGTzoQ4jE6O2BnC6yix
BD8BTgAF5GjRVwLHqmRyLe9h8tr6vso7ub0lk3Q0dQQ1xx78QJpvU4qpRDkTmowmjI9TKRtgytba
etkiD7hc7P2yZIruRi6XwvG9JinqLrrErcyPJpzCV9gTmlbAoDsj6vDJAqt8c8u0OccsS47LHrx3
LR9F46gdA9rXfdAK8ZatGpeFXWdQIsDUG4xmr23L5CAjQDKLlRjdtomaaxBTkmqmZhWOqrZeJz77
evom08U+ZIGX7pFkFUeQbRDifnQAmYiGn3TxGvXOtM+5Vo8FbS3nLS7oQXlsMtmdkc3Yd0r3+zH2
6sdlBQgdwgG1SF7ch16tjx3J+ltckQol6tzeiZEB17xAYCOn67L8kTXhtXs/9+LqEKbofR9b6Kt7
MabZD9Jsiy/oG9rnEJXMbmh1ewTqX+6K1CgrIQeOkfOjFRG6Vrey/t6sTv+xE1V3sH0R8/Ltx2Zk
I0MSDS+RC2HScNKg3hH7IFrl0U5zlZR11WzrdQ43dRPXX7zVm4MtY0THeZNrUTxmUfqHgYZeUlET
3nk015d2HZc9l3W2L/q1hwOuetAgKScm28k+vniVXAEmZ8CfJvhA3Vs8IgiFeZjGSh49k1IGDugs
LrUaQd301F6ZkrUC+bBiN54VUIen3eTda20InzF5Sl5YiAx/lj+hxvRhJdASec68gNcVg1RgeZb1
PpLjfEkr2uDeQ4Sy6VY17rlfV8Dwsv0GvlluRAQyUnV994FlHW16E2EDXHKdNItD0qiWKe3QQBaE
Cd37ISiI0zUFc0lN1l5bn9rNpxw6tIXIfriQRyhu4gKjnQv54NG1HCSzOeDMJ6pCv2aql0Ss0ksU
NbPMo8ugMPFNw4zzI43TPfL/5mrYc70heTRsxC382Ur3cbYMCM28ogZW88120HNKB0JjkVhu4H/J
pi7dg7yNl0Vwxphpcj9HlTudwJ25O4Km3mZu2PyU2r4vC7Hs0U7317qp9FYiX7i4wBj7qBvMxVnB
dIXjPCsftYyoyvBUx2v0KZDDh0Z20T4CxkGDVMHcrJGdgog2d0xRDE8Z1v09wtCGEMq+2RADLF7k
GslDHAzTiyO6T2NZ+wkwebodh77YW/XIgWOagv3Yk5gvDSPNhrp/ztBqHrFJosYYSpqFqhjuu46R
YJsCwoxJMMQVzSZuTsgz7J2bxdN5ULWV6LQ2n8ZZf+liWV38klQXmdUBm7z5rA0uS1Wv9iGu2qBK
Im9m3C6jvu2t9la1L4IputOmdi4yz5/15KA6UYBSJ6dkEbtA+GUcoZXLRQPNI8pPHL9fmtDH0JzX
BhEqtY0FAtt1PQy4jrz9GAzvLDC0Q1SHoICifV6YUbhtgf73vZc2exOk5aMTMxt4nJr6KkYEUhQD
Pby4ekFdGyFYFcvZ12gp7f7W/9ZC/Kw8MOLVMXK/gPhs7IW46noasJhZXOOhsT5N1MMJA9srsko6
7EJNVVlHXXjrccFesxsWBWvsuUgjSlWn9wDvEwR+XaT7aPXHs1NNzIjsYZ+SagGaQIgBwe/r7N0O
jbpGai5PzRDMOw+hyAtdvrPJKDNuy3quaY3gWoxEIlSo7ClrI0yurScOqxXHF20TaZ6lHtyrxVm6
qdL+w2DJ+D0eZ/UECEgRIEj9T+IVz2u0+NZnbaElKqoQ3Zmt5YsKU+DPuhpfmGH6bRDIeBNwwAko
oQMThkqutxiIbyxCb5cPVd+WT/wh81ytKjxyuBanVdbNB5rd6fMSLfZjmnb+pRRImRorqx8GGRTn
paUIqUYPWMDGuD40ZrwP56a9eIV5E/QFb3Gbyy+RW5XQ7064Y2vCAXLF7LJgQGnBsKGnth1fW0ej
cipFMk9ornCHdO9lMK1nrpnx6NhKfM5HtFNVTkAXGg7zUbFZ3tREEFwS91R1Uo7jheLgY9c6zi73
h+paFxy7PX30ewCtUUcLVt3K6q5TCI3WLkF2QdDbHhubRruJZHlmMOuyW2r/qTaFQHGoy72p3WWf
pZW/H7w2+ESHYlDNOSgovIHkJfTW41nZ0XLVsn9dY3JgVt/l7MyAoXNTtJtYy4sJGGaq0z47jaUC
7WjHaJtW6bhVmZdu48a5n5wh3clw/aC8pttpbBqcUsAJea8fOLDnH2sfaFqJTDWHPPOiEwq1caNE
XCV4xpxTaPSjqEbngCOElCaZ1ztH3S6VIDZwGnrY5dHYHdK6wUoUB08FPPlGNm52chdqZNnDhjPf
BY+DcuOdKpH4xg4cZDvT11u2PT72YQiJgtiFWL95iTHBIkrrEp11/Skaq+qwxN49Au7bllVsY8d+
7+w0O2ZRviQpv0TiFlNwLPq8P65h6W2rTkTHUZrmxH0+XlozLE9rHEIURWV/6ayV3tPxegoN6Z/5
8s25HmBqfE91FJ4usujBw5YynnOnBGZu7fE11k21iebcel0R3j7bNhNOolKmiZ914stcLisp50gR
8ya1LpZwB1gAOyBkP8qyh6FKp0Mfqu/96hCSZjXLzvFVmLi0uz/K0PO2qdOWaUIeWXxm5BGau5yi
bduGMtsBWsZ7w168iHWYqTZH8cmNVvVerV3I3BGQxi24zXBYigAnea+Ke47daUqasLRuvIHIjmFW
wlwCfH61QwZHVMbyIVaagPJGT1t43qZOuqWfzjZF9EbLFjXuEsQbWtfmXNnD+FYjA9l41CGPg+yc
Q+U0/cEO/fQjV3KKiCwo3wsvZeLKOuP0DEObWr4tLnZknONkpytalIiReJEHAWyPKHyogGkY/Qbf
fG5PF5gB+wCa5WzWcbXOs1Nc1SKmXaOD9CFGj5KgPYGctLNq/eEHpY24LOX94lcU227MPoOlZHvE
89MOQmUuE6Xj+jE3OWzyKEd/Vwz9gmTNf++lcu6iOc73nVH00O3qRTv0LdMhL7rm01I4y9VWY4lw
1bY2U9HpR980+XUhgm4/mGZG3bg0e6HQZA6pP31ZhFyYY96GUeLqaHkwGMHeNLK6fePK9lXktIlJ
b1c9gsF4xAqV+w9EFi6Q+MZNnBE9e1B5LvRkDRGHEKz8DF9gnoci+o7sYL2rzTqfXAksk6jIHQ9h
nUV7JESKQOHcT27t/TWAE9xiPZj2VlPPECFWhI50nvHVirSJdoVnWU9gpuBgbjA/+cWSv8gJzAfU
2T/YWqz3WjZBvilqe92qAM0Yyl77iSREfbFcO3qWhLfexWWgmMXlGXK5mAqm4klQ/mRluNeIgZFp
zmoT0LfvDeLYTR0gmo6LIvjSa6O3Q4F8zS3XcjOmncfN53p9lgSNU9KfTukWdH5Ez6bnD05ecnug
hbDcm2Q43faYzZ4Ci1bd0vLmZEaCQSgOKUncSZ4VfW/xk6gbtgs2AaATnGz0Pwx+T0FdodDHfuMx
Z2s7+Y6/CwxXFzC86Y5DZHKzZftWsNZ2dXAz2trVrfUpK2RGcwSN5iI7XPdLOA1fgzq41c9mdN6t
QcvXYClRY3LTYPMeaGeF2+L9W0zFuHCbys9XbYHx21BFdwHgT2p8m0qhVpiwSHDCw+LejzP1prsI
KkorMi/RSHJyLdbqR2uhW7VzR/AxQudLlmvrtmumJxGo+G5iEzs07r1ziALpf8wI0oS2Et6D3UHI
msJkaKZQ9yWjADB27MFC2YPEoBgletch6BM05E9R1YZ7weqkT/VN4gUtGtvU/VKT17tROUXHBB37
hn8CkeIwtpu6MxGukvWuFDb9iQdDqpX3vSyK+Uhp+yPKxzurGNQG1Ohb1I/3OT94laxh7zyunkLH
HGA8cMt53cuitBMJ7rYFdXbPZbCimmQ9JtQFxEgtY8D4vgpoIfooDAe64XKlZlFPIm/PCg3iRlbW
k6vwelC8vk6MfCKN8yvZSp+h16mcGJLzuS6675ksS8AKzAvVWqi9K9z6YSH3Gckqb5wyAicEYCau
HU+/WEPMcA6CoKrNnJbudbaKbG+1mpY3KOmrglr91JVTva1FfnR9Ds3AAxaXI6DOVMucTMg8p+1v
vD5MFt95XzqOCxpz/8Cx/WIEeASC+mILmHZddUcdyOge62SGEmELVGO56IiVbH/qm8x87KSnt70d
BDfAnFiSHqSjZ9ThYz9LdZf5fnoNIi9AGiKewdA/wN46e2VZH/zFZ+Jo1F39WaE0A1HcxrmJHi1U
7m1gm3tgm4iVRi9qxulahkP1TQsOxDFUZhcWIAoMIqYNggU/qYyO1F0sZiqaedppU9XPUVEyr8Ax
FFaksu2ath1OpjTDF29yK5WkrkurjV8ArUvz4pV9cFmXcjjZfTfvBc3eEU22BYSyuHsok/gxyMgC
D0J0Gg4yjofGj+ctFdbwjH3JSlJVzM8tubH7eWV+ihSZ/oiqlHmA8YqJorwdsqKcMY07M+iaXyNb
SfMMyUJusYk71x2O9gKRblQ6Hwo1LBh3MgRGuRRfIgeAtV18HqgrwAansb6iAJZPQWihx6hZwMzn
Cc74GQZEYjVjvrOluJInP5NTG1uH0faC+4GZs6BoS+Dt8dv8cZ4jT+/i4nGOCNCpteqPBe3xK0RU
e1AAdmfthflRxwGG6MH3T7UDGJy25R1cfnZgAGe3Fe1ao+yt07u+mtcz3Ht5bvhaP9Yo/Al5c5O1
4p5PYJokAG0WE3VkFc+mlZxrxYgGOkfqVC8NSG3R4ZxZJKoHZ+3n15BUtY5Zin58GSpP00tM7IRp
cdC+KYfzOBX+dar8Ba15Oo/MRV6LZVsaB6HTMJHWIwoVUNvhWHAha66QYIAudRPdV6XvZjuVD5Dl
7fA51F77xEWSoZCP0OBG3Co7YUCR7MkAcw9j+Gh7EYdDENHbpRkjxZpG4aAawOLs8V645Uvqt+mj
P6TOBUAiDUHOdH0syza/B9dFQNON+atWi8b0EOINCqy83HlRN6EaAV3H+J2/5pN+IYikfmjzWN/z
RaiPBiel1kZlvCkzH3SzXqqWW39pD1M+iiTWVXudlPKPpVvTwcNTXZG7NY+xxmDoSgvEE8jDPBci
x+WgickLm3k6WmMa3sG61FSAowcyG8uv1oJLtOyQ5Lqe7D8CTBXZhvl68kEHDPXy3WE6K8VVmMSK
DHhCkJtjudY9BxkDV1b8odve9YekAvwlFXgunvp0am9q9jQ4Rp37xPjR+VtXN/P9MsUW6Fn/KXZp
RhLbRysKt/R1leF8or1bACMpksK4euoCeF/ltwiNqPbXMpweWerVuKFZXczOXeWMw4EHAd70fd0z
BL6Y13gLoOFaJZdfqtQTpHL9XHQZ9X9cCu+Vxj4Qd03dBm9LEaaoh7psQtUzcG0SOZMbnEyuu2r9
rdYjiIrlznAwkY96fr+GsfY/NZgT4GRR7XTHIq/ULQupd4adP+buN6cuY0ha7abTo5gc6kKZus89
qYbIW+twzvamdWa1N/5k6g0GS02MxdDMxR6TKWDS7HrPg+6qdj9Yuv3Q9tzwIJVttzVmaR5h4pp9
a4LsbEGDZae8a3JEfmYIlu0iZfRlFBaaMLh1/rkZZxZMQDF9+6HfRp35V5x/0Rl0bHziyARfcCI3
SKza7cwGr9KLtQzyW+jHT5Naw68L5NDOlbNDunP02LOQEqfJI6ZGwXU85zVWSjZButw57argwp3B
e7Vctxn2awrZoaoekZ9fpe2PthHzkz357PqJjm0+kavhP/UlAvhczp59Ggk5fSpoYDE5mrkljr6K
ZIRut53uxTwxiMEGYIpfS4E7hc/E2fDuCavUG6Klh2EnYmLQN0EBrcD5S/taGY+XOIKgSa5uUar7
QWoLRKqox5ewW/1gX4TCnj7IeOgJtNYik9+0JUaaNIvV47fEHyFtan+6UyaKYyB4r6vnTg/TkuWH
MqU0OzoT+tGFy2sflGVBF619Up/bhokFWK5yBNA52RV2aqFFCyx8vh5GG23ZqM7lDOZXud/FzIF+
OxL9Pp739H3dMbI6/96nVTgZPY9fKXnLzer1N5Z5qLZiLhkkw91A010yLgR279CuM1kSnVivbV6I
Te/e7KWTt/yMuQheajfu3Q2yguADEaHiqaSo/mYHq3hd5zl6s7uUqAMrZyDmXMLkpo2Qd6Mb1GcF
X01Cj9L7pcDLjL7Tmw9LB1UL9U6aFwRbd0cWHaq2rAP5TcjzU9dwmr3v09DVx6mDnCrn4U1MI4ep
1539tqslFN3QvRJRpzC9KvMT1NPeDsOtvJpd93PbmvdMDS2ROI7z0yp8fZJlND0uqQTnyTOqXU5o
e1NKik230EDC/Ryc7ZR0i65hy86ICT/UrKJN1E/t07IY9yiZeXrtMsMStgyW7xqRxTZwkC24VAbX
nF15qkPnrTLS/dIFrvO1CFg/pdXKV4MB5z7uRUzcJlxK16BGm8SSIsEtytewnNYT3MwLZbeL06QK
CQJVKT9xvkZXYcWwWOO0RBcP1+uR1R++jI22PwQZlGTUjsFb2yxcsznmsu1oIUFLsgkNAzafaMMR
Zd+jmiGGEo72DeFu+Zr10lwJ2Zi2yB7aq0dULieS+6q7Rp7HGn52s2h6VpdADDhDr8EtWmCNmlw9
I9gAnl4Dv/2ANv9sz2H4YlWjv1mm9Tnt7O9mwfme6BzQwQFtPTf2OtKikVJRpjneq3ZJt+tNeMve
bVCFAMR1sG4J+UH4WZxmWxK8dhzsQJ7KyrfpuL0u2K8cXljQ6vZjOafrXofttzVzOTI4HLMkmgL3
OddOuwkEUM0SeuE+M9NKZCvDB9l0ZXXftYgBgkCqE36120AQj2I/m3H3dr2U1x5d/A5g6WvvZQFl
aNE6myrqzSbTE+TuIqB1an84sr3cI1S1v6lvRXzFQnwYsQE9L1Ea76QanjIReE+lN44fZVXlP3Vr
HEaseFP/PZ6Me9Wqa78aBNEvM0dAYjHm43Vq9PQTnYL52cVtSKxIgQYZSlx4mMmVnZo7y2WbxZn7
nLnOYxGO/oc8TnfcCjbln1edyjT+mrUy20Ruh3aZz5CjSO7VA1RUt7V89CeeRXZvOq/uc1EgsTaV
+baU8n0KPUA35lw2x7UqXwkda/eTN3SP4JbTvFc9xUU6OHdZtEL6ChWkl9iYEbeTaL39DYVNrBCK
Nef+PPZuE23kFA6wwQYuwBiGmOJPowJh4PalzIpPkZTS2SAR0R/LtgJ5FqX/ytIgab8TZZxEQXAs
M06MDlHtcZ3W8G5EPwbo57v7qFnFDvVLvLPJP8MBVnsO+ykus51LV34lVc97xMOGSH7ot4tnz++s
emz4VGgvRYsAW8coTm6jv5NIpvPRbyk/nFGLdwNncAy8gfpqMg4uWCjzl8wq5QtU0fzqg9Gf8iFd
nns9USF0ZYFyRrTFnEx54761UAnHooo/2UManMM0Fpce5wRq60z+AP0Aj5W1VTqkk7L9k66d8aoS
xVchgc/rtbmLJpEedNmfWoc9e7fyMh4wZazDHSqcYE9sx1LuGZBaJk1JFqcFz7pllUFXDWv3wmpJ
P2vd4uqRWnoP/Rho4DzhQtxbngzofKrxGK9ueHK6bMXxJYKjFaw4fb1C3wVBPuYfa73Is71m1TaM
ev9QqmzYDbHrXz2t+2vjTH6KJTsYlm3e2Y1zJiSDQckU1HPWJUUpsPNCmBZiO7m2Zc5rh3JjD0PS
HIMgXO8qt7CzxLFMT17LGnj558IGzZacWSYnToYcO/2zjkZ8YKmDuimZl6ornoIpc/UV8b3/itx7
DfDDrKPDr0RTY38Uc5RGDF1aMKEiXZZ06pC7U76Laxu9K7BVvJhzmxnfep293I+uY4nq6CJqL522
nlVhCu1LWeuvenGF9YCWrMqeoHLnmYxeIfS3RcRTiQwst6z602p1adEnzA0kERVPllcQVzndhubK
91jZTvkTY5uV7iB94WGrcj36VLDn0e/WGncAsIaYunobWAOWf9esGzsqzCYHXH4Bj8EX4yAtvFR9
s9zb7PkjZtFenpa0jrutdlDPmFhlO6erb959v9xOuR1vR1ukL9p1j4SsgSmiw/Gd8q6AKr/Zefov
YbB4777lVyHgmUs6QVMs5gcIxfJ9VTPGDVKc3yfH0+EZ066qHtuFZmvfWBPWZNN2rLll8N3vKmds
q2pjexeijIKySTVizrS07EPtz8vPQN4M3kKkHNdL3Xso8yfiTwz0kX/TNTt7HdET1dmojj53iSF5
tPe5Ckfohmdtp+7PyATTqXcw/JeG3CMmNzGnDYgCISZRYgKY7clXq9GXLHDDYNxASvjLg5+rNtvq
uihc906aOXc/jZ1TlRZmjNLk3xF9YoQlP6Pox+kVJ1tbPdSTY2eI4oi0GLtHxVgDq8DxLCqUXFXU
jUwUzU1Yngm3KQksVXNOiR1FenwWrrK9Anmh7VcL87+jDMhfjimquF0o8/awZKZ6C3t3iLZajYb0
GETf90Da82DRQjG84Vlix92QkfAFImH63LRrWGwJjEFZ4MWgSMvWCVOI5l27MNb2jcOxKt+GgebL
tsVQHWOz4OrTtI3tcZ5iB1yhsUKNTKNqM+5My8Plh2WeYS4PxcwY5Vc0RJ4ukkKlk/VnHOT/F2X/
F1aJ//oXUfblR/OLIvv25/9UZCOhhnMICTFyGUmE/hrJ85+KbM/j38SRh6+eREQGTf1v9JH//2h0
beYWCf47Yo5uMu7/kWRbAh23TdgX4UdOgBRD/B+Tj/4WoRUycsYnfgmB920uMwlNvyqykYQsdeN8
Bf9HZPXJOAxDJBRQao2JgqLaf45TPVsn4MriB2Nw2Is4v4x1lyLWmDFaIp+KbzQJig/AV0cvn//y
Kv9H6f/XbKZfJON/fMCIBOWIhChioASv4q8BvC5hHCotx+9GBk6786D7642PeIQjkuojPPz701DO
q/+NgYocJwwCN2Bii3cLdiWy6u9Pm1bT02qiW80zJ9uKYa0+KlOqp//7Uzz4eN8m8JogzF9eupRo
y6XLJs8W0l6QvA+nqgmn38wa+SXG7o/vgiqMoX+MaCGn/JdIwshGTkvgP1EKkO77Sc32fWzkyO3g
Z5dSWhRPUv0QwHy/+Xp//8n+fImMvfa9KHBt245uL/kvWVodNs6BpIQiWUD/D4uzEIc7WOXewZf5
pxEEC8d/Tu76JQHvz+9IJg+WAsHI118NBWtjFFdqz4RZp2iIx1h1ItfufbbWn7ZXO78JXvzHF2Oe
GGfBzcHAcc94sb9/sbjGWF3Y1Bzlkr1pogV2kRh+LIGz/uZr3RbA35ZhdEv1Y5Q38/0cj3f59wcV
NsJr0RG5lOK937oFhDS4B+bIAG7Ot+fmEuPLfPg/rsrIiYlZI+CI8eycB5xHf/3ZUjHlhalyULkZ
UG+3zmr86YyF/N04zX/ssdtzAh5E3hp//zpea4pdYgbJTOMel+0nXGy067kqvv77t/l13gOAkxMj
XPvjLwaE/xo+6tPduNpFFSUKPaINdokcg8tDAFC+ql5cq6xlmLQ4DH26QU5zZLkcEU2c8BNelxgb
ntO3916w/iY0+T99ewaJugzBA+9lWtrf3/IEH9zi8ALTXv3m5MBSQksR8vPv3/4/rFRC7JjAzFtA
4PzHoNi/bEF7LWoaCd5xPfdzRFPdwmH4w6AQx3tLOf5mY/xjG/KuoZQCpmjfrpNfo0FFTPEXFeA2
EEnWHsrpizOhOov8c+a32W/O6P/8MNAgfDFYmX6d6+O3oROKjofNom6OaK3QvuStQE9nee4udbvu
d0vpn9vRZRc6ocdFCUTyR/zyX95myryofnbYjlM8d/eFjD4NTnSOW/R0JcCBvR4s/SmnUzGDu11T
uCivxAk/IQutNK2YyPi0SLk/SouG899/6X+uJ9fjl3YD5rkxOib+5bANbvcmn1nC9IxEx81EFbpe
vZz+/Sn/XE88RfAWQuoS0gt/ORsQ2sqIJ+F8B5FZLkbJjGmj0DLzIUtzRnH+++Oc263+9wOQ5wVk
YRDweJtx+ssB6M2pTaB7huvQ7of6PE0Bo+jaVZY/RU/cHjqWLPtU+FlBBwyDEu06OJo3WxYi2vbp
3P4myfg/vWSo+VvBZXvePwLXUfZlUd3z9QHl8W+BC47myMxTPOL//sV/96BfKoMW5tqfJQ9qOsSJ
LWXCznH6350Ov0b53sB4apxAwBbgBPwzDfMvC5qutkMOzuvNLDt91nmFLRV8Uf7sG89GMJESIjeb
YoS4c/N5OQld9CaJR6S3v/nC/2lh4S0kExvpNefULz9061QhKliOQ9JB1u3C0bivs1BvYzVZx39/
t57t/rqqbhcCP5/jCp7JP/z97KVNt5rCY5hFQ8RBd6wIHiOdpY8H7AFo+eztmEfxqytMDfTQDoyk
dIF4My4q34m/O6lDXmSdNhaOd8SM2KGlatfFJC0e3PYrpX7XfOtlRs8Y92okUtuXEh0JpVfGrEHE
9WAzahmdc1g3BRbfJnetzTADHD9Zs1Ph0+mrxX6WeGvaazN3Q18nmV5T0hh65Qs3ySKScbbO4q8M
Uma2z71UeEs2Y8FnIvtp6vU+dseOls8EqJ7m3tyig2JyOtVY5N8zsj/1thmsLLh4bbyiO8SfJ/kI
uiwPQ6w8fYsPaQPYuwWwzkYqycxm2+gawAer3Zkt73+hNvLqu5LkNfdQB2E+Jl5X++GSAPDNcJ+G
ABjyrcixgTtMZJa7c3rtBxVm1ZO0pgWltk2kYV98LlTjZGEyV7KcMPDLeorFcYkd4mTwnPTRQmYp
9ON4CttUv4vO04+qrvKnMFKh3qBSaydSHVADw7cJBXFbOSsK2rLLDnahEG+Mqim/TOBu3/veQmnq
leRmbYclLLBnz2n8WK5h+jmvC4dCYGxvYzbYePnZlUT9nJyqj8pdZPo8wONOBCacSTzhPYMF/zxZ
gd1f1oZ6Cpu6Xkh1mygJ+0/EiXTkSiKW/ExCVLSGRGUWVVBze/gWL1gKJHhz1lgC474lHsljbcJz
x7BIjd2Rims7KgYUbosorQ4rXK0imkEvCvuel713ZY3RPhUpqX1tiRZ3F2dVri5yUstHQTDAuE87
UU/b0aQCaj4nzwatbO2R1dfOnbPty9qxE+WpWxBAFJClWsjRPEsA3ppohYVMrqjDSx+HhlyL0l4h
c2eBpWzbY7wEpwxnlZtrEbaw6sm6Wr3BUhFH5JCnXdVUrLhw7t+yEcnxptFaPVngu9ZmQRFyNyCl
zbeURk74yjBcYz/PyO7IIyRqOz4o4awVuboaIvWjwZe5VURa2i8lcFC/i9zGcg40pUGYnYVosbBd
mikYrPxUcGvlJ5qbJgA17wt0LQTK1AdTRPZjaNnFV9R2Wl5bk8dMPJ+qW+iBVUUwIgMRcCH9Alos
kq2KDbcAmWxDtsK4+sucWglhcvKHv1TQLyW2sXhHTEUcJcb4hBpB1DvMG/HFisssngi943wAeysn
hbMzdrU97mVHjhcisAb7QYCxgf8lScRzUrQFrw6ESqdsOIM8Ss21KY9BpJHlAxutd4VlyFfs4tiX
MEWx32/VGg8PtHUtQlPYRyYntn3pJB2OzQrtclaRj4d3P0EFK9Q2VZUqGdXjzYY+M3eWTSpJh0DA
lkdWUud6fXfi1X9DgS3mnZGYrRDIuu52wklZbnHlqc+Q43P8uVy7Ff4tZbTwFlK6/NYhNmIXIK11
D0EmmviCPc/3zhEqUIJ9w5CAuD4Y6KX7qva+TCmKon2nVm4dLzadtU2xcH6TUVxNh3qR9tGlAWl2
quiJqmPOd+AnvCVS2gDku25PQUAugQRjCZJbcsiyoT9BGkJMVu2h1M27++Hm9qrisfjZAn9Gm3kY
oXKzrgu9RNbOf7P3Zdt148iW/9LvrAUOAMnXcw4la7Q1WE7nC5fttDmAAwiAIMG/6W/pH+tNV/Ut
CWlZK/HcK98yqyCcICIQiNixd/8HzwnKrwtIHWrAugZEibiOUV2bF2Na9KXKlR/RLO8xaFFzel/N
UAk8duia0iPbMGgKSGA7xgBgo9EIuLue7INmIQdTVNajSHweRfWAgT/g92R4priEwP1sOjQIlmVt
wA6ahhgegZ9tHIxSeZXxd8j/kc8WE2bLBL4iphRnrb+Dfp7Kz30tKHhFQiNDMOxTK+FhM9L6+QNo
M6ILlI7HP5eqDTGeXlKMN2BKgPNL0EolAyJOBwj+0IykEUcJ7fhgPUqwaTKKOWOAB5JzoCYIn/6d
Jv7/EuD/wpP1Wbbxk7j9+0/a9H/zn3/4wkH9/n/+t0OZjv/Pv8uAafqvDPj3FBltgqLPz4rev8uA
jPwrw3OQIHvOQxCk7zzr/yFmiNN/QSkEta8dFI0iwJ7b/6cMGMX/QiaKqmGO2gf+O/7TP+A/f5l1
BlGYpAlCFkqJL178YYuEmm0g3RnBAYGRZmC9l607e2aIXxTwXlvceegiYZ9XTNGxIgz6pyhPPkaJ
fOMl+NrSTpa8D3rwNu9pkVCMeKwtImrebsxzdSdLRBGzwYwBSNxAovweQwLot0NSys8oTrprLco+
takY4kLwZw+a24qA0sxv7d1az5L6emkVL2fA3scoeehW/kUBGeK3tPP8q5IAkBBkxUUKVuojWu8U
DE5d77nxPW1/tvHYqOCnMlABdiTM7aTjRW9BJum3dad+HAskpmYsaZFitAkYH/pjimfxRrnltYMI
f3++czDrLzPvYPJKJcFx64MVRMeBn9FjxzvTSM5TpsukyOcxuDOaZBdJP+u31LBf2btbzFRVjVm0
FWMDtJ8/l2aBalT80cvmri4JyJDxaBdYOu0tSrMaHGLJf66aVyu/r23b8c5OIsXcIkULITDVu+2M
qVLq734bd9yzbJE0y3LE9wyHv1pgkpp++kf1v/+JtfH+e54dcpwSdAL2mIWaP4avs9Oiyjc0iPbd
/bdo8t+lHe/cAMZQEWkxABIDP69B1vge2B15hfD7j+og//0LjofWYBfFzEhDC7D3XKQkuKqWv/ws
7rjnhtc3IGc1LUIgryQ1X0DA6BfHXXU+Y2pAs7uK7hCA5aLPSn41h9E/Kpr/j0X2ht/zz8lsO2GC
vlwLEyfXbOtBcqkLL5O41UZA6SgZd79PgFOpI0wNkOWNUsgrzvNTpOzZIQRpTEMi8MQXU8CA3kwD
9QPd9faj38Yd14TatCGixepRaT8ls7xF08bTJvvRf7ZxYAhnWxJoEwQk+gtki6CTC8LPftt2PLPm
mHpa58qCSX3FeLkBEggls7dEu14zueOcQyYYcMFqLTrKPpQ5dFCa6dFv445XBoPewLiKYVCMHX5c
aPJXU4LQxG9txy+7hMfV3Myge8XYKrgobg03l35LO5dmv7E56FBVLEA9CNoq3d52S/6X19p7Mv38
nNgYXDojCjB4+mBIPjPmnMbzF7+1nYQWlVRwfzfriniSqCMGE38E/eZnk9DJaJVcRjFqYwtJlu9g
dX2q4j/9du04ZZ+s4YaZNawc9reYErslqAL6JW6h45VhGyci32llAPjvr4aGzY9z9Ga/5xXP+Snr
+MznGchZIi4wqLPE2beOJg99l79xY762tOOUqFNMli+zLSIG4SJSh5dDWWd+SeFPXbtn+zYbOIFC
DFljGmE5D1V0j7luP6/82TZ5tjTImLNgzoUFDiK6i9HbZGXtebodr+xKuk2ymnChpTP0/GhzDfaI
ym/fxHHLtpKg7wBdJeZl+B8D667CvvG7GVxdzSpD+TPbTwkHywjEtPGQ3WW3/U64iy8oM1ECx4mN
Z5WByG7dbRjiNn6uSRzXjCHbivEnHBQzBxdAbf9RtZ45BHE8E3hVMLGFOOAYYTSFxODqMe64XypL
dq96dgpbMI9NAcRpwFOm/4ASGsZRCbn2Clduo7GbtlomKULKCBqt45DGO/2j56X2sz/0bOPTmJJw
AhIPNBniXlc1qEKY5zF07ss2lKZECX0tYiSz9wEAup/aTvqFKxcxAbkbTKvo3hZ1OTzSld1vdecV
rFJXGxccC6lKq36/5zmQqSb7nlCvT5nmzn2JSXemleowaLnEl5CxOoRd/OhzSn6C6p6fwDpm0JSI
oLStKEjzVtE/1nzzXNvxyopTwHNBtlKMWbOBqB74/27sz/w27vglMsEEWoYcuY9Mf7QrWoidNm8p
3+7+9/d3IKCBL/1y0SblVdzgDGLSCJ2G4QvEdu78Nu7cmHWEYTpQtK5FHeobSG4WVDVe+TeU1F9u
O8dgaVcD/lw0W/B9XfJvCdm8HAcF1pdLoxauwCmvbNGmhpzANBAfpqC59zOJc2Oa0ApN8XoAqZ69
5zkqKCnnb2D4XvmUmXNhomMSiQagnSJJImi5UAZ2hH4J/JzeRTmmREs0F3HEIU8AvvdlhtZKMDRe
10OaOblsyiGfIdppKxb09z53oc6/gFt8ufCy+i4K+tz1W7aGfaboWmwj/UhYe59qP9/MHN/UMVqv
K6bNiyTQZ83SYFQqDvyqbamLiVSyQ2sYLTTMpyR3g22gDD288XbYf/kv3D5zXDPYmWFAxmkLMjeF
MKAl0cvXBZO8kJo6+RndcdGk6bgCxcRWrKCTDGl1BsCd51l0XJTRMp+rALvHGBdIhsX8cUFFxW/b
jodWK9DDYhttkc4igObCBiwGDb57LZ46LsqJtGB3w5T3GOsn4MP+nIRX4Sp1IYKQeagjg4ZwES/d
X51Ov+Mt23oltOhIvXSfmmRUtuu2FgRqGWNUfiD1Vz97OI5pt3Yl+Vbiamv1B9UOn2o0p/2Wdjyz
IxLjyRvilaqgVgYtS3qy0q8mlqbOrQnmwc620KIpIH35AALhBwJuCr99O56ZgsjOpCJAI1b075KB
PahE+AUrF9yd9MCnIKJExaQDZFgleNLAzOO5b8cnjd4Jyg18cpoijMOSxxzkX34mcVyy3nSYS0ps
QTfzCUkzuKkSv1PCHIccO5ItOQF71tanD23FvmxAinqu7eSyrEGdLW3YWshdgDdhqdxJNT562YQ5
PlltbcI5EVFBxXq1ZgREXrNX4R7DDS/dHSSxoiEJTmAfi8dgUryoZsys+u3bcct2BC+YWCOQvo3N
TRZG74JK++VWzHFKMBsCutBj6XCI/mgScAYlPfELgczxyqaG0BtIbaJijYB4Yqg/ptn8yc8k0Ut7
G0AMWYI58WJs7LdObJ+zAIxpfms7XpnnrFFQ1LBFbvn7sep3maH+0W9txy07EiZDVI4RbsoOYq/m
nYjrNyLVfop/kZ5Qxy1ZxodNsA3pSdvFXzGfehxkCLo2AMng+jTJPN2IOj4aSdsFakSlM427z0s0
nzpd/uVlHndgB/ONwMFtOI4ED2+2QvGFZX/4Le14aErUatME5qlqfc/XAdxKuefSjn9WbDYZ2ESx
NJnfVyw/dcPkubTjnyDwsEo12LVoQOY/0hb1pdGrLJbuc3HPM3ypU6VqoGVBwi9Av9jZ9WIYA/tG
trzv8FfH0fHQTlWQCwUZbdEHVn9uV6lu+rJRbxz211Z3fHS1GCBIKzw4BxZ+qzQoehPDvvidFMdH
E8zWCr1nyqLv72YoYx8WmfvFLRcJtGLecGU52pmoc9aHDkKTINQZ/AJu4jim0gF0DREQC7Bt32A+
H/rmsd/9BoGaF2cl7qKS1QNssnTltTUM6rQgtvCyd+J4JpDM2zLnNRLa7mHIpi+9zj/7rew4Ju57
VaYxpAl3frLzfh7aq5Lp7Q2b7Kv84oQnjm9GyTIQEJzaQje1Gk/AKq7vOyDGoV6V1/XJ7yc4TmoF
wLI6Q1sT0r2YfCfjt9k2fsElcVxUE9Z304L6ckT0eRtmZ1H8VonsNds4/jnUlITbiDs0U+14QUHR
ZMAwnYJF2i+8JI6TzlCO7RrbolQ78oc6Cj5uNvvLy+R/wwOlYPNKgN4twGtML4C1r45BU63nfqs7
TjqTMqlEhxpzV6vvoJOSRyiG+jXBQbvy0k3BtayCErJm+8TpBLH54WNF2jeO+36sf3HcY8dNQSEa
2w7EwkXZ5HeYcT8vARb3i1zudAp4NwYwHSO8YIQCA4E1+7ZA4cUvfXYRQSAS6dKMYuN9bWsorrVn
vfIEA4Jf96XF9TyPYWVRwC7BuQNKWX0+KWjh+J0Vx0ExOgyeRo6zMujFHFUPdSgTB54H0XHRdkmt
MhTBkWYgvbHZp1Bknks7zlmLWCJFhCaktmA3lcEtRkT9CrYuHkipUI+GIWZBYetdNUDYUpoPXtZ2
8UALaScLIQY0q4k4TiBbMrx98lva8UvWmQi8Yki1NmDWj5TFLZhha7/ie+Q4puYYOojRsi5kyd+D
lOIWutl+UTZyLtCqq2kHGjIAD1j7NUSiEhJ652cS5/YEki5r8gm7FnV5vuJjdllw4be045MhH+w4
pqA7CS3Q0Ha+AsLB0yCORzJmoAs/hPDIZDsrFb+d2/zMb9eOP46lAjutHbYiDaCdgkrIlUk7z207
DhnIEaDIhlrUlc2xX8sHVY8PXtt2kUBlr0LIcsDXSwBn36XlVoNoffEL3e4I8gitJC3yHKGbBufC
5tBbqQq/fTsuCVnvNZc1AveSrOIWWtfRRTetfqHEHYCstxiDbgC5FrPFyKXC2M0BctV+/u6igfCA
CKY6zZDmT+ENkcNVOUpPozhOudbo9k4yRtoWQ0Ud+Pkf6eD5OnFH5bM2Zi0oivGsWii4ftRVDkDD
779ltJ/jX+QmLhQIHCA10wJlQ9C5g4Qqnzs9gt2yyS9JkqgHk3TkJt3W7A5zd0dmu+UmzObtU43p
sCswvqvpQDsQlpyZNU7m8xVDWTdLtKj3MYH61EGCKukCxfH6DtpiweiFbE1djFGeLlxsNXo9bCmv
O2ouqzx84zPu4flX5nDcHR1kMWkCU2eBap9kgHAIPZ4MA3TRMIo3/sgr+aCLNRq1Vis4EfBH0vgT
hPOuqBje/f57vra0kyODipVJIPUMaL26p0jqi5Jrv8mQ1EUa2VpAXCHuDZhKv4qJ3UGA69Fv1849
vIToT4NyXIBVFNIe0EGPstbTIPuHfgao6VaJ+YdwFUU68GsxxahgM7/UxAUZBZgFZOWKyjVUHqH5
OO28JOnidzm4KKM61fAXtYFNP1Wghy4zDMc2i98AUerCjMBDW2kOVtJigqoLGGyrE3Sdozdy2P2r
/cKHiHMdR11JwhLsbMUKBPo9WG0/ZdpCZyA96zuZ+zVOXcCRSstpBPRSgAQGSmPFUur8FgVQSb18
FFNsL89NCabbQYGhEkMc2p7Mgnn7nFo/tCEG216uPuatApmkFIUqwY3epRjn7BovZ8Lg5Mu17Qa6
e/ChCjTbg3NOojMINP7p46csd/x0M0vYrJOC0aFLM87qMpiE1+sEXGMvd90HVRNOgKgULTjYu0Mq
86Q+QPHvm9/O93j5LAyUkgYjNp4AaJgm4K+DeGkfRPGZ3+rxy9WnpmIQqQWmO7bLp6jd9XageOK3
tpM3b3wbOoXKarEReQ1B+eywkcTzezqeCtFBmg0Zx6QSn9vC1I2CKg31XNy5ShPM7lotB1rUFHxt
utluINvs9U4BD9VLg0OWezVpBqOAw/6bMsNF2mRegZe5yKMpiTGjDPmvogrAi9MtCgIVyvoNEkLK
/OXGU5AcyEZhdeh3FoFtLxvQTHsdFBd2NDYlqBlnSzEUmn2qGbvOVr9BWebijkKVpmtSYt60BrcM
6DLy72WKm9pv345rtphmCzOJfZO5ukh1emNiT790cUeyDBWPOQZ8YxkFBejQj3XaZye/fTuOCTVJ
PfdGsALK7dk70kQPyy4k7be445l8i1bAMlosLsTTbMJP22C8MiLAUF8eQTNFrVgEQGSQPnicGDTr
cr9eB8bFXy7dNMyQuME5gSxBc7ImOUsolDy8TOJijpItZVEPwq4CM8TbEWoSH6ORSb+P6YKO6Fbx
CtrZOIQVuc0GcrYFxO9Tps6lueByoGAAZMWKMtaFljoBMhXM635Wce5NfExikgobX0vzhMr+JyHZ
R7+lHcesDbXQlYyw9JKaQzpKqNWlfvdx6tyYWQYyfDCVs6IZBbSSp6tuSj3t7fjlAsnsVrULBthB
ZlEYye90F73Fs7j/9r/ntix1/LLiUK0yI2zCt+CqSY06iIR4PWtZ6jhmTSAJsc7YOMmgxkRQcbdj
4DcHzlzoUdpUkLOC4kdhV2hHpANEF8YPXueEOcmsnqHGVIFnvgig41tuQcFTPwAzuLdfBpQ64CVo
TTSmQeGd53tAqUD/43dQXOSRrrpO1QlMQhf5VM5QEZD9nZ9JHK9k4H2xSbzQAuM5w0GD3dmI0S8O
usCjdCbQ7TKwSWYB1O1b8gRWKvGH38YdvywXldVdim8pwbp/oLwjBym03wFnjmdmYTCYlWPoPpiy
m97mj4snEwFo+V4eFIIBvLHvDSsgqXzets2HJsv8knvmuCXEQkgAlPVOFSCgtkdBy4tx07G+9LK4
Cz6qqnrW7X7EbaLP6AqptQDEvn45oQs4gjhdqkaLvSfBU6QHKKoFs1/nkbmIoxAA+kZD3rqwJTQJ
OMrLps/9MPSQAXz5PWmmyZLvR2UOlu2xaSg7J6QSfrc9dd0zgp1pAIYGCKfdxkl3s/k1UDA9/nLf
4Qo8BpyIFYGcLze7vCu18MvbXNCRmsgIEv+ZFUkX3RgoewGX5mkPxzEJumwNRDNwxKGp8S6KVXMm
18nzDDquOa7guIVWBSu6qLoq5/YROo+eJnFcs68gxJDqBvk9Dd6DOM9C26FSRy/HdAFH4T74WIJe
q0ibrTnPVXVhpUz9LO4CjqDjtQYQPIAALHQwIVK/Nl9tE+R+2ZWLOapHiTAO2SgUr+r0SGPVf0Dv
rfT7oC7qSIyQ3K4IrB62lp5B55i8n/lIv/qZ3fHNcjbJAtEMZIYijo4q4+KQWOVXN3CBR6VdoR82
Y3E+lt/WNJzBqvkWdenu4r9IDRPn6hQR+lRNhSdbNELRdSF8wFghfevVtv/8X63uuOiaBCnaKAiI
fRLXNxtE6zDs28cQ2IQOhfDL5Fwm+0kkE34DJk55Wd/WE5TfiPJqvTEXdcRa3uOy2KOApOERTJLm
uDC7FV6HxgUeRRGYRjeBI9nVSA85WB6P87olfhmAy0MkIAyFoQCGpF/Sy0azx3VIP/tt3ElwOZhk
raQwS2xYcltD1vRJ86V+8FvduUVbjFnlHceRjDP62QzbuRiUX73WxR21QYekZQBNmJbQo+2aCNni
rrPrt3HnGk1XMLHinLMCw7PrsdSgA1/Y5mlzx1EluD71ipnwAkIo9CSiFRDYbKv9omPsOGoghyht
ApRX6pZeI495x6gfjoztmhvPi9gdhM+XuMPG6V5VgT6rQmc/9OtKQvLj5erLWknw66KmylhyaJIt
OmDWsPT7oC74KOm2EuK3SETzKqlOZRR+6Ua/Phxz0UeQA6k3tuJNXlpzFYKbrbRvDS6+EtNdNqI6
oPN/jkoONW0T/yDG3HsdcRd71K15FUCdF0GFQakbajzfhqxlnuZ2LtGpioWhXYyToreLvAGANEzG
H7/f+Cs3UeT4Jg1s3wPSDA6lta6fxDaU17idmrPRGD9+EtB/vzyKa4TnfjbANirB8HzEU32ZSy39
ssbI8dAsh37MMBBYfi5vOWjfVhAp/942r50Xx0PrCWrqwYalMwLKVJ19bXvjBSKFbMlLm4QpYHAN
JHxQPCQ3BoW+tBT86LVtF4lEEsGHOUVXIlCWXy7rlp1RPvjxn4Bf9OXOazBx1CAIpUUXZE/rgEJI
TqBu6bd15wIdKgrNObQ8i6az3cUYAfuKt4zyOyouGilvoeUT7aElb+IvFVRHMMIYTZ6LO066JHU2
NhqL15k+NTq+yvhb0LJXfNQlJhLNXEE+LU+Kise7HlISqW8rGNihrag1NLj8bO+4qV3LqYwU/go4
fttrCRW2Y7J2fgQxzEUmjWMrpzbCoVxja4+zYcupiugbme5rBnIcdUxTTqD7hgZiYIZ7CyFg0Jl3
iiVvrP9KIHClXbpUoCxf7puv5gcmpgsS+o1mgFj3pTtBtC7oK7PXFkUkD+MUXbRZrvw+qctVJKuw
tDqsaKHFcJOP27s6zu68TosLHwLIuxcrw74bKBwAVAXiaNQB/UqLLlERuMYhNDegllsCsFb0A7kc
gs0PVIVI9dLibThBa2zEx5zH8UaHw3vW5X6jnlAPe7k2AaV4MCYB6ODy5pYl1bvUj2iOuQiirVPQ
nSF7UM+S+5lCMX1I/5lQ0v/jlmQufigKq0wlCcrEay0gfThPn1Y7eyb/Ln5oDaTEqD5MYhb7AI3Q
i3wUnkVLFzZEk0BMNsDG1bodStk/BCP3Ot/URQyFYQJqjgXRMB2iHRu7nQWgEfS6oaE19/KYxEk5
VCZlSZFlIJ1iJChmoTYvp6cuYiispzUrB5wUWdZ3pp/fizr86OP04Al/uW+8nJORSvglwAj3lhBV
tBgROv1+8V8HcepihjjvAUcAYAVF4uhTGUFgKK/Pe7l53c8/uc2fP7eAzq6NlCAIZbW24FwY9L2I
oVT++83/+oagrpaZniYjSo0vqrsVOrRVDsBWHfVe5RbqMhZB+GPgZDdNz6d7qGFdMOLXsKAuY1Ew
qGXiJVyIc1FCmYN+qAzEJvys4mS5eYUEulnwejZTd9kO3dNW+4HXqIsZClZglnmOzzn3uTg0EI87
Qn/Xz/ld1NCQmE6GErmcWILTpMcrO8R+n9KFDLFgxGsO+lNFPG7DIVYtP7bUfveytwsa6toyJXmM
fUc5v6mmP4YkfvBb2bk0OSNma/c3XNboUzrSDTDHxQ8RD4GBl2GFZHGQhqhTFCIMbnoosSTi0W/b
Tk6LGAut1DTGyjn72sr0+7KlX/2Wjl5u2oRdskgQkhYYTsuh86NNYTwpyqDo83LxLovnuBqTPRdP
79GFggC39KPtpy5iaIa2WT2qCIHQDATYHh4dAMD3ArBQFzNU5wZKUDOsUlFyTAb9fpiZXwB3EUMQ
BpNVBNmYYmMbsNla3qlVe7VtqQsYInUtIdEKezca+ohCxAcLCSO/296FDCXZzKHssd88fJJ3LY+7
x8zq0nd5xzUDw6HnI2CXFro0DY9u+tyvEA+5v5fHUJpq7kNgHxBP7BgeAkgaXGULYIN+94OLG1J5
ACq4hCSF3ZbbRNWnvM784qzLVxTKZONZLNGSm6HgDSW/b3Vsn7xc34UNbTRHPxVKuEUf1bcG0qNX
WTgyz6Po3JlmCiGHuGLjM4MUeJA9gHy88Nq3ixqiXRkROQPYbDQ35KCrab5o07V9a/zolSTIhQ5R
ZivKSkC/UmWeuqiv0YHuPc+KCx7aGKDTfQ004lru6ovVbbn40bZRFzoE4tdgSCb0hsVkoks2l+QY
JhB8+r3Vdz/8e6+PMsc/dcC4XiAAW9CoTo55K+LvVdSMDWTH6trzyzqOWs8ShE7QBAELANRXIfh+
MEE6vvEDXvusziVKarvhrQkUBOmm5GYMwEmMgRO/cU8gEF/GmDGz4BmZYR6Uz66gU/01n/rBc+fO
NarCXfZXoQM6UZkdCc8uZAsFv99/19fM4jgqQf+zzzskt1axk6nL9phAztcvMro4Igo5jawm+4QD
Dxvo8akG80hztfhFRxdJ1Ctl+imaIPkwN2ek6h+2zW+Uh7pAImHCYAGbDlqJZcYhtNyPh9L68atS
F0jE+64KEXQByMmtPmbdpk4qazy/6N+ARCtZzZJCCAOCf8dc5u8J82uYQ57v5SkPJ5SHIQWJchnr
qgMO5l+L9jwqjnv208J5tQAe0rf5dNi6lhddFfg1QCl13NNWbMrXLEVkSZb6EJPmKtCzH00HpY5/
Dh1PbRUSVgwgmr5NhmouJKukn/dTx0HDSM0xXUOsHml5II25HSd57+X8LpwIOvCtAJMyA0rOrpfp
prNDszbSLwdw8UQTreM27vcUXX6L2vwPKB96dcupiyWa1oFBn3BHJdvyS8dqhdJZ7UdGRV0oEd6e
/bSNHWpm1QagbNpYeR2wNf/oZ3PnIs1F0HOJ/hDGAwFmIZq+A3eH8PMiF0skGPTdhnLaWwjxOQhL
i/nNCcpXLgoXSlSKbOjQNcMjdKblzdZrKPeW3O9V9DfuIiQXPJyRi8bzFBRknH+oUW9e6Af6NwSR
UZUuJUeRZc6bomVTC/RG7sdHQ10QEZ9WDpFfrD706sTbxB6W0XO8GVLPLwNupOvR4h+UnrZQH9ow
/hzXxgstQ10E0TjOPGczHnRCkys+RV+yivtZ3CUuCiEJlNO9jhiW5Yd9aUaXMy/3cXmL8iofiJ4Q
yfWanzLR3kCv1a/66cKHunhgAV0yPM1Lo6EO2h7zjkx+YdylLRpVP0/bhDmbgbcfymG6Wd56x+2B
4xeZuctZVFUqZ1u7ITNvYlJAno5+nVWAas5WL/mjn9Xd+3MsSRDgiVUA8nBRqpgfGtRB/dZ2rs+A
LL3gfY0vWnN91/EtPAccajj9fvW9GfEr6zjX59BPNC4HPM67cm2vByHLRyoNAJYYtAi6Q95F6XWX
JuGPVbDYszjlIot0X5p2MhWe1qq/3vYaDHSn30o3dt//xS9yoUWSxdBoa3CtYniYPPaS9lEBIWmJ
mdAVbHLFtKw0OAxyU+OxLNMEhIdxoPwOggs+Gm2fK2ggx2ALrtIjtFGfJk3jN75V8sovcxozpMFI
senxrUTEPo1S82MYln7Uz9QlP4ohEp/kVRkXq1r4YUuT6ATR49TPvV0AEhrrQWMtDjFtyftEbNE7
ZqfELzC50COwM69lrrH1ycoLI4D3LEO/i9fFHa3rkEAevN07Pigw4bgud8ALd28QIrzifJHj2pio
z3LRqqxYMdgwFE0WZh8JH9HyNbqBJCeuTDKdpUNn0feASLP0u9pcXBJR4wqtSJRw8jmhEAtJgvy6
DAcIj/8+qLxyUP+GTUI/EkIe8ALWGnEYRLgcgpD7xUMXmgShck3SskuLWPTRo0nm9n1jZNv6nVRX
My1uSMWDBocpZTUE27PtoETo2SpzsUmR0NFSVTBMtyztydbxpahqz2qCy5TEWJB3mcXiYd5OZyTo
v+jN+uGGqItOwhsrkCbYA1udlefd8KTicfBLh1yuJANYiagtroMyV3cj7/v3ISehFwYPNBoIps9Y
JNQe3Juqg4wpMcg9WfbnPofz+3P+SmrhkhqtY2g7TnLg++pp/gohopYckJhP8UmLzj78/o+85kzO
Da24qDkJYB0erE9IoPUhHEK/B66LSyIKY0TWICwTJvmxbwBMHjrqedpdYBIjfT6uCsGT0bg6jOC9
PJNR375h/Ffs4mKT1rhvmIaEFTKX5WtU8muwpL8Rv8LwZ6j6RRbhgpOqPNtIZVCIxmRIVl5Xiil9
aLI2Cg6znqv00Mie3TfVzOtjyEY6vhvGeB3FeWT0bLaDsBuYVQFXaW2If7cCa98mYX3RzKn9YZsh
zQ/AtPJTVeXzhRl1ZM9qGnB9EnYARtRCeHwG+fUMEi+6BAOYT+YmPZRM9E/j1rKsyJdm7U/tZkp+
jOah/EqNFcOp4Xz5uBLBqxuAwtL5UGZTPR2tNfP9Ys2W/oh4X9ag9Wm5vBzGfnlvIbaW3LY1z9g1
KIa26nqjoMq/4sFQVxAX3eTwhJ5QulzZpR3H/rCEVJfbIZNSrJCnJpBpS1fdg8wPsjzZegbB440D
tTiGgHXFXanfQTyTN+fjgrLEJ2Ujm59Ds7yLjlLJsvoIdb3pQz8iHX+/ZbTrDjxmQ3OZk6Qlt0Mr
w/iYC9QYr4Ox7pcPVE7DGh9qkJVQHKtwzFGq6qCh2R873sXmepb52vy5hFEoLirL2RxitIfJ5i6I
oX1yXUfbDC6ccCbpeDcncyXQTAsBnj1E82LCOzmTQV0gz6qyQ7+OmYIOS2e3M2h+Qgr5RGXZqSKp
q5H+qYdgmdKDbOeosydFUpVl4KHmagEP/dzz/NsipjL8Af57OT3GKfAo16Kjy/A+SNIgv5JLkPfv
52wz+ACZgdD6AVq6ZqBHDFHbbd8kmiv9MQXWvH407UzH91VLszY5JhOEkMSh1+Gor8HwzrInHkm0
A2bFt7J+1xJYGcj9pjrL6q0cxYEBe3NfzTRc3uu+x9MwHWrTHpd+GdRf+biUci70NIBxPZaTugL+
NNMxch6aMYIh1NU8DGWLai+oc7rwsSvrODqJscpOUgnSnoKtD/HVUQGAdtqQjPWRbEu7oWje69sp
jabbyjQJiOqqPv9cJpmoLsG1IpF/q7KSG35Q0HbIyKdkPLKs340jzkdYITzF4SLVSXPafCLbOKrz
OO+DS9SJZIDiWd2TwkqRfAinPrzQmYmn49CPbXQIbT+nZ2Nc8eyQJxD5PWRTB+XCPKHleDCmQ8Ww
A+n+574ZFnvIqqwKD32ALgJXRJ5nkC44AzFW+hkDueikCbmNx6HWTXdKykXaQ5j14lyKJf5jkczS
g6JCcMBHm2w5QYG2ms8FTeK/Gm0C6FO27CGV+ThCq7fdyhMasdX4bpwEaudGbtWBGJo/xpaq05Cz
ZT1TIKGob9cqD84C8O0PFwB9qc/TFFaXzVzXXyIeYlecg4Tt2C1siS90XjbjvQggrHSsQzCdnLau
n/JDKPpc3k0243fdiOnlg1zK8MNa8qw+qZaQ7MS6rIWeVj9ejPkm7koRIIW2NCjNSQ/qvlMTe2dT
6B6d1jhd5FnQD1acaRnapUBOQ/kBBAjzd1kNMbkhNR/rA3ABU3tV9TM6GyPGdpaLoeXjUZZBN7yL
t3JQRTjGVt0Aq3kxZIv8Hm4VrNNX7UkFpqoQZ6b4go+hfhrqBP9z1JEnfWxRvb+rMSOdHSJi6YfV
TCm/hCoORYe2ahU9i5M1e+BTyOerRAkMaNSjWPjZPG9NcD127azeQQVkvRo6iNgeMgGunKOp4uj/
cvZly5HjWJa/0pbvrMZCEERbZz2Q9F3uWkMhxQstFgU3gBsIbv80XzE/Nseza7ozVD2dYzJLyzSl
5HR3EsvFuWeZ7hgv4dzGu1VvTb/MM/J4ybJ+autw3kkg1zeFn5d1Qjlkn8LHUfNGrYEm8RwsDTRs
TWVvdDAF9c9+0rXcZsLJOVJV2LPIa+pivu9UDoQ646vBv33oSNGXqUKKnHKRVsli6hE8jVkV60Mj
8oknMHeF3om4fn3wgfN6MP5XbfXq1ADbZeSUjTwp6nw6p+Bcou0YDrPeTAvjSxwWMOiJKhdUbldo
jcTRSPBRRxz62xPlOd+Opuyf1YKEuWnpw37fVeBZHvtlWfq7ydRtik4AqJfBfdsspTtjL0rF2Q5q
+bSolhZbb4UcdleGHpTwcdVxhFUhOiT4mcnAQtWrCE8h0ioqddQOlmmHGp6pVRWVWcfbxA3wJjoP
Y6EKhPVQUp4worpzHhYFxMaTydATQ4DKZulyOt3X1+yqWy7KhseuaukXX8IPDCCLyWBXfnWz+BS2
ssv1iWehFAnM/UhawAthoEnhh2QzNNnPsvWGZ8CoawKJAAZ6rlQXexIOYyjafHmv0Un4HNhm/K5W
PXcRLZ1UcapScWgL3sLPfZrPviXuoSj9MIibHkZtbVXykx3HsY78qTEnnKOzeIC4KaatJgff1uo0
N+tAkikMkC8X4o/K19bm7Rcfqsq7qmnzuYz8tA2axG8w7h9A27H+vucrqaNZWpJvS12pMi4nPYqk
Yy54pakKgHd6w7zGmNW+FzXMdfQZk8qlyawqr7vJ9JrD2Kxcm21l08LfgfxSthGGnj1p38Jdm6y0
POQcsa6xFzpkk8MQTe6bvFyHGAYBfb4PKyXPyPbqXNQUnp53Ii8L/8iLkbYu7ud+GaaoJ4vlt22V
Sz+easTIJKrS2b3ukFGetJYUTxnrrY5IOvEhtqUeotohpCnqg6CaLl6ppIsLq6pDU2tjTrOUq94N
svLsA2N0dTFIEmjC8AwlSBYuBd+GYes1+6IsJc7jzjcR3Fd+GDrW9bYXorSJEhk9VnNTFrsQqSLd
pplIkeggtDH3R5RTthLN5xGZs2M0WOwB0UL1qw57dSqg043g8HlXVh3iRQteMqz0EDZUST7T0G4Z
Ko5oxmRMI75QbNIjCcvLrHMTFaSaCBKax/1QZWwrJyoj3lAe4Z2apFfp7eyKl6VFmCufBd/PxRji
bNwG6ETyAfuY80v4onoz2ML3A3FGHFOXiywe59a687D26RgHNkPMTdvlXrDlbQfRXwbhFXMRiphs
OlBSyy7WgymraGbrXG3bMBi6Cx9z5+JhMDzbN2sFp9e5ULk8DhL1SNR17eh+LkwLFfmrRuDaqK2e
EptOoU66LmMkLihqB7hiz6T/HOapZ5OOhqlLmgzxifhAs30CetEW8QpL4JseXm/jnot0/DG5EK4h
jZ+SIp4qjKZTIDt1AU62pjtPoLja6caK5Un1vRYYy2wicZ0Ni7nr8pG/tKJlmCOL16BCUanXxSGM
NQ26lawpEmthvLXjHrThW54qnx6Q0KdVwkOSZQ8ZFCnkYpRYZYRyINubmnoMd8Cw4RIykpokn6ZU
xa1W9LOT3lwBESmCqt57DtmHUV2gbo2VKAy/aPSN87gqLNQQ42yr25ENaE7lPqT1UbCCQLUXKq/0
qctD+gTEdJQx1s16JxkNb8t5IUNSBm1hH1baTw/43OQbD1NY1TWQohcHssJHPoL1Zjh+X8clZBtk
LAM9mc0wLUkpCyufIfkM+n2Ap1/JuJdUZd+cGZBXuRbonUXZXKsnETZzCavaPCAbD1GlRbx4A6m3
WQ3P0MT1g1tOcP5xfexnNesS7eAvFqPoJzdFVs8jql+r65OB+9Bn+FeEJGpaB0fArh1m2D3Kdv6q
WD3THK3/aar3dsQCvbd6qJuN7StolvBZR4XU71LkoKxh69043nn6Fut4NT82DsqP07rkXhGxeanM
YZ5BiE56iSSdJEW4fJjQgfl+vNKg8/fFxEKsNyPLYaQ8DMuwp2sAy8mpRCbtM545FyfkO5v+ra2x
he5E4K/d14pB9BHzgGbz3SLyhd7z0XP5BuYtaZjUJTHbwJf0pWF0uOQce3/CaOcETgtmACudQ+qZ
aL9L10TVjXP71s4lT0K/rL2DysGBukchyl2M+MOi/xSatW3PFTy4UHGN9YwDaT70W4IrX+p0RYFp
TM71p5IJ427KGrzKFw8J9M3LyAwJbuk8TOF+oSF/GrngLcaZbm+bsRfFvkfqikhQVtMq7uDCXm9m
p2oWg5JO1BvnYHw1UUHXCWSsxXk3ngzS4ei3AKPjVXe6xYxpmzXqSqHAq5QgQskjRr3C/Yetindb
kDT17pDWg3KgTD3MIDzsMg80RC54Tlu+kGUCoA1LqogGgyNgkfv9kz/oAIMOat65eW0bV07fFawB
0+9DldL1hxoxcu1PxjBRyTVBT/c4oqowSGOnGXHRIpuZb2x3De4qCjWdXGX7MtEzdq+o6jMcbrNi
KL76JgheZsQqXbHSNiMBQrwlZgCw+ynbOoM9c0m4h/+msGav3DSfUn/qmuWOIncwX2I18mpsE6wF
eY2H6kIYVZQ4NDUJKy1OL0O+MJiloTOkNjBftVXCi2qxMdzpGYnAj8harAozvBtGHLafxwpSYECD
EIwZmaBsJLDgDmQKimYUjnrxXygruUSl0VAv9nNdZLcjnXj2hmW2q5NJYSxtc9fJ8BCKsYUHvlBz
r15V3jP74HIgBA91I1sdWxHUGU4ZmUO8q+ZY/CTW0XQjKM0KBdrNwNczHmtQnFZkaDyyOijKHR35
2N16llOWjFhhymPTdNMjYimRo9nWLvfv26IaUZ0CKyBvTnCfbiSB4GsPqsm4xj1K7vHRLpaMkViN
0cfFTum4yy3laD6s7Cf4FhOJpiabvxJQux9DlzmQ9L3W9vCbdLxOdOP89iSnqXir6yW1bWQZHJ9Q
wjcVRiFF8Fy1nTSRJb5lCAd2215MGzZ7TEL3khOdhhEfXbhnwRr+LInEcTUgWop4AYRtN7wqpD4P
eCptGVWdA3YYLYNpdLSWE8eTcKu4QyYxpEjL6s8RweNNJjv4Y8JEx+4CNbD6xNFE4ah9sL1Fma5F
D1qddgyGsBabHvIIFd+yDk6XG9UyXn2faVa7DdwerY/QuZwqzC0U2HHb9kC7B4+A8j8LLW6ZQujY
nUDaSBNzgIN1vOKQrJNiHWx+WudCWKxvOucRKKyQ7hY4fw4HDlvt8+JcVkZIKJrCG+svPc5QXsML
GyHrM/gstA1/8Nkjwyuh1s63uYQ+aguoDVafrBEpvsJcC+QzgTOUxwHiwe9xiU7cjKEXDliHKHW4
5fD2gsur6cpqT4LJIMbahU3AYzgK0GdKgDxFMwwAHisqgcogaCPFSXMOmvCA/QYiLx8UlgPwziZA
3FTFFfAcCONj4nV9gQYuljnYb4wzjgFBS/ykSxuwi5zJuvTU03pFPjSVKYtxxAsfprxTMiJqCuu4
DW3xEsCq6jA0ac/ijJnwU+pCcFi7VuVPXdYFnysnKxFTUhVfIcpZH0OY9+NDTtjQcfLxVTTmXN0F
Y1p8kcRpmnhTVR/wJssdX7i3wcJa3VdZOTAUS/NkYpeGdieyeSAHUy7gtfohhkbcVgIxEuWIUJ3t
ijIg28LiuM2wzzkkGU0plsyj109N/phd6Zhf2qpFmcOAj/s/IZbM8kcD0jOAc4pdCnhNiKNDkQJo
u1Rq0Dd2EWRTOg/mKgVuR7fp+7IKH2BVSqZYegyrbopdq3YJmpoiTXqH4r7DAPMooDRP95GYgSLF
65wbWAEDHYkEwtor1VyYkMuniVVun+mQLKcha+r+u51Jis3CDEN29BZroE0jYcHVGJUQOtzNhHMd
q6ozXeRL7nl3vFvy88DzkMTZ0MrDGs5eerD1DFfmpkqz4pPJkGl2l4aFz1Cj0nGOXZFl90QypPko
68xF2JEjFkKnzXKecag+8G7qTkvKfBfj7ATvF5FiIx1wJKvuat8Pv1GjdZFUEpVJ1IhCPXJkPh7R
oGxhLuTGHlXmWMzPwGhqVNAe5Ic42pTNcPJ6GaBd1k/LZ9JM0yH1+pVHWqXlpR0b81NTKbsaOATF
apEuejUnM+LAdxr7UJWRW6mb46Wacc4XtfZg2SPwzHZhqUebRzA3KdJHKbI2PHmlVxx1W+kp7v1q
9o4sda7F3ZTDG6LdqiwSbshlRFd/6XY+rH9eXTjPY4w6Lr0t2MRu/FTdO5eD0gcbsnBOsGyuZ8uL
lt1otB7fIG+W9yFk4a9LiMPFsc6pTvc91UTsiB8sbofwjX6Ihm4qHgREY/f+kOZd1KdyeYWYTL6w
eqqP1cDrDanH7ZIDaxH194ljSkS+tdMLAdIZgbOAag09VKycDblkOF/ecuDfyGGyaNxuRpRPzzld
50OHvfMeygbrHUwwAyLVQTrd+4qtx9FKUURLqvQxa3ff23WKhgWpWbNPpkTuBgXBfxxckeCcltkj
01n+QkMMriIsajBKfOF2SPSDWKoHqayNB1PhUZQIh7ksmWaXIFuXrylAvk9GpPZ2adVA96qmz4os
0TL1P0U2Pq1aUwDLQ5YdS7FWLSA/kZ9El+cHPBgvai2iL8BumMySDLafTITbLz6l3jqPSYDiuY+d
pwswOICx/eQrbL8wGzgwaOTrqQeFQ/NtoVx46/HSWOw6S2YjimGLeWoXfV+SaR63a8v9apMXC3DX
kfjdK7I1CMPOzTnQeePdU+UNB8rJgMCNdKq/+2Jd3sJlbAkAyEV02BJM+LOGP9UPX4wlXhp0YxWn
WHdT4B6A5oFE5uyRZQCoIXya3GvHasOiqeaQmOu+H9KkUbLsI5aJdEZxuMw3bp6LMhbA55/ATeAz
/FG8OsOh1E5fABG29XYMuvANE4vtg2C91B43F1XS6szXfqyioOXutgtUdsZyLb9VBhHRf9EL/3+1
c649tj/16eC2O9hWFCAry5EdoChcYs7Vx9xJxHvJtiaANlhVo4+PIe6NKLc0814/1KB7L9rOirbo
xhJtLsAp+3LEckTZ9LEAD/FPqu0UEWghnLw340xjBIFemsz/GP/0vWZbUsgfG3793CuBTqEAYLGm
9mNueeK9anvwbSMbDZq1XvkUhSCJ0iX9UE/Xfy/bblaCRauEbNsb7BOitW4biYPkR56m/161bdY6
AEBhrkqFyoMtabgpUvdX3Nk/2uX/3FZE/umvo3wthqEsRh9CXAN8ZO8yMsnIU7nn7wzwlrsaeMQS
NQrN/DjMC/nJg5nJmFABU+6oM1XuEgc/huvrtWHbqU3Zx+y0/fey7270i8YiNHgzz9eVqkVyeLE6
70NaBP+97pvyZslTFGwbeG3ScF8EZD0yi+H3Id6jr67Lyp+WD7DVS7RWQKmcpuCBpDdMlS8fGxD8
1ysvSwlQL1/BuvJttGbBnRewD6152CN/vTTamBB81FiVsiz91k7mlfbhXxH7/vv11H8v+Xa11CnP
cW2RpZ9tuMal/FgEn6/eMRIKW2hRzpgiuVd/EQYd02z88qGb/V7wzbGTczgDwNCsRpKDmAKOdvvb
x659ZWH9aYjwocsV8AeIsg17W9HKUx2dP7ZqvBd8o0kJQUx3lWdK7xtC4oaEZtr/EAkNrYVfPzjO
0LPhAgJNuN+USQmo5hnN2u5D24D/PiiC+wugansdhI6mNxSgWMvXj1783bTMUS9MpmpAxnT2Eixl
zFr7IfsYnMXe3ZV5RYsngHjKH+ZngNhIUM8/f2ykvJuX4YCurAc1zybtF35XVLkfTWvmPragvJd9
owEfqDXPobL30DScOu8gy/xjDkxobf16V8REiApIC+Muji4AumTYL4DgfOi+vNd9j9mcyhX2XaDe
qeexQ/cTUPAHr/1udpoZzvzoqWBP79leS7fRNf3Y3vNe9z0Ga5fKEB8bXYPtVJdfVNV8/dgdeTc1
e9hnwggbz1Jyt8YTr5Z9Ye2afOzq72ricAGFJUth71g6ZREY3icUoRR/sWNeS47/phR5L/sWQAxh
2QstjJ4cTikZTxGk2pMZBB/egoEAALWs2r0J6PyPCK1//T7/W/bW3P3H1e3f/x0/f29aoFPIZnr3
49+fGoN//v36mv/8m19f8ffdW3P5at7s+z/65TW47j/eN/k6fP3lBwQFgyV7D9rB8vBmkYL4x/Xx
Ca9/+f/7y395++MqT0v79vtv3xtXD9erZUVT//aPXx1+/P4bu6oh/vXP1//HL69f4Pffnhxqxv/9
vzCo/uNq//mSt692+P033/9bSCXs2H0k9BFAsrjY9Hb9DRN/CxBsTQCJKx768qparkHtzvEi9jdK
8AKFOA90QuhVt2MbAAq//8YFrickHA5A1AzgKe7/9n8/2i8P578e1r/Uztw1OGXb33+7juH/GiCS
+TwIAn59dxIovOW7JUXCsAfLLPfjqi1fXT7djFqdTAfu0Tz9xTQK/nDmf/9mIS6G7yNxI96X35Wz
8LzvxBgPjWfWR1O2tD1ahFsCOMSyDI5WOzN6zoUqf/ZgpiHoPufTuKEWMDGxBs2I3MDjPQqpS9t7
LwSUfKgy8ELuWIfkrD3aeUO+BTKAHg7Cq4P5xLp06PaBnOSZF7prbqt8YDcgMA/ZpUa/ewFaDyuA
U44suW67+kznyWjCbEnYsAIUpB5s6a4d4nUDLc9aJ3OPsPZkEmwu0NgXvNoNbhju4EKMDiX6EDU/
utZ0Vazrzpi9P/mpjls23i5wYoCB81xfce7WtK+gjgRdBLCce3FnZedHPbQNOdy7LL8DMh2WgCcn
kUdBv8IgB1iEiyemx2wLHzhCk5GA9RqhrZd75wl1/cEPVOOSfgAkb2KEklXdrg4aam7GthC1j8YI
kWEE8mE6HJiqyzQ2IKCoaII9YRWHlqp+l6+wQIzo5JEZBGk8xCjEYUxGwrrseVrcWh/WZvQ/l17p
g6+Sed+y0sC237uHwWmQCIZPas01XtC23mYCWT+C2TwofD5KPj5dr1SlddJ6eMcxlLticshCqGms
qR0Sl8P7NxjERbXyIQvyNqHp8Kw8aG4GuMqi3cleciefUGw8tKw4+0vQRoJVP4Sn1mhx1XhYWQme
5FpuMeIPYEWJgwKgFBWZAYVrVVlc4a2jsuiOReCOagGcCwLnFv3kKqIcuX+mM7EnCpTU3u04T/tx
XKekmPy9tnWfgIF5P4P6tBIEKuWlt7Wm6SI714kr5jRRTIZJh+c8GQvSl32jEysR8A128pzavUFj
+sxm8eDXrIoWln3NLTuCe3VuEcCTQKE/Jt2amh34+lu/E3doNyXl7NqkpN5lpG67hv3DQrNLtfbe
HmAYMg0y0EAd3kxaF1Vlfw78cs9JXqKjuOzktOzXpb6lK969bYKbJhjvYGPwRhWg97zvn3o3PnJH
4Oy8XBau88i49BMfxhPx073nI+kbhKQJ9y49AI4sD6EmeQRLZcR+L2CGBev1MxVxM0wAxqFr6LP1
k1H+7ZU8HWVyDqMa1IaYhl4Q+RWMAXpMj0TX+We/zzycj93tGC5NLAevR8OKwEEEEcOe+kE91USZ
mi+y6MpdLuybndmVaTJKkJryR3Rwk14ju3pFpd9W9txS8xRc2WmiU6eJrTf1Wtw1LFsiTkECW8ll
hmtbZBa0PhSp/K2p0bZJEZ+8TaFTikJGn1mr0MMB1SpSq92F2kWgy77gg96wEF9FDeS78qpNR/Lm
bi3yn6gcH93kgUSixl3fBeCduZeAz/uBF8DYa2QmoxP0Le/VGOdL6rbc1T5yhFIvWXp+9hQ7yQVf
em3XOTYcElMo78vzAOpHsgTlHW8bf6fa9m71LItM3v1wU+WBlDqW0dite1ijoI2WyzfKg61pQhhd
VdlDS4c5zudg2jABoye/a/rI9aA+NvV642e8jw1rkNnFq5/jArxs7NS3tVpitFPxXdNzNS/ikKoR
/VbQVXvdvjWFolHGPAmyqNgK323EXHrRaIo5ArSe6CIvIivZ7bhy/J+hONmctLviSmMxBZKTZJhj
UgA8LVeAH+aYL/yADvCJlCAroVmyIWN6byvnR2uHqcqkuS9TAJx9IaYY3slDXHHxnIWgoTI55vEw
+fCDAPiemDl4TBt5x0QV3qWSyatXJmRhjXzyaa/2eci3YH48W4jDYjim7Mu8B1WrOywr3o2D3Bmz
yi9iDxD4Q4VtGkCAPYO3q3ZF1WYgXRi9m4b65wJlRBPIH6CT7mpK8mRF+z+WueMxT3MvwarxfUUv
CoxCFvlqbuO6csMm69jWx4+gDHQihktjeahH7ziHCz4paisbZ11FnnMwt/dOum2atRsfkR+xX6b3
WmaXwPTfO4GB3oDi14ArsFFhB3kd8HgZwumELMWTISphFnhTMA153IsevUKbXRCVvAHlT24Ck89X
8Ke+YNA3G0qmnp5nvaqYTta7JRwCXuXyLEIPGfh02+HZjtVWB/YoQQ+GE2EqQPsbTw184LqW27hX
8iefYIwS0arCvpgxfRU5DSFuS3cAJ+jYlTU5wXEd3X8famnXzPme1cV9pvtXn/FzY+jTgPN6ZBoJ
Ahu6lPG6ys+16vibLY13qRmFknPSZ6mbc52jAd3wVcRaLNvQdt9Umz+xqfHfFqNJIoLuVgZuuQdq
r3czL7bY/L6tsnkdWizRynTLofTIPmV6TkTa7nNXw1K9bsMNGnwH6F9JlMr02zJn+6kTP8cGD5eN
bbgv/by9A6FyOlFg5JsKJI6rTsM8oZPS75wEk8VpzXGj8JBqMn+qZUkjN+ZojyF5QgftAxMLT/yC
niGu/wkyvd0qh17XvPBLUWFSoYvoYlHU4CxCXY4egMA227tbHA2QK5EtYFZkpv5co1ZDK9qGF/QR
US8oB35MWsdgC+mohsYAqrJ0Ocq+PblM9QfSV0WsTHEqMTZAziYkymX5Wg+1O7REvCCxSkFxvn7J
WnPvYZ1KffDZpl71Z2YEu9Ik/BvCqzVm4LZFI2jcicH2subVEWYv96Lpz2jNPgr0GDcUThPXDXCC
Yob5D6uCPokbouNsJfoxRFyAmNF5R2jYLm00WFGwoth7mdclFJqye6TBluCle+fWtlA3B+Q1w4xA
a4O4m0CVaDCKAKK2yXg/YLr/Hd2O5kJnNMaKocKDQ8mjQo8+i1Bu60kUO79tvLhZg1eYDrVb4gu5
HXLWRNTgsXfewm95P+zsinT4eq2mzYhkdLTSNqFB75u5W6rU18mfzxjh/k0wgm8dpHrrdGYiT6iL
MwvmybX7j0BvxJaAWGZAbozADUwyfz3RStVRU48/GiRIKU5PugD5gKvqa1Dx2xXWJOVQPLWjn1Ci
z31Oyihr9fcK3UIvzXSUNQEBmYDs10LcwZEd6d5mtzD/ZQYpEWmf/bWQwzIYdmE0a/J1CAuYZDnx
jG/boC82fxsn9olIsOALUCtNT58UBqKBf9TRd8EI6xU4I4LQWtwaCAaiWfVj3NjutS29GY3SlF0a
fJj5UPbZNZChXbTbhf3c5vdQyhhsL6En5xgu0PUbGFyyOuQ5vJdihAmZhwyRaPMZC/NE4WcmTJ70
qxCntgAVaufRtAanFQwaufeRuld/rfq1+jyVrhm7aAnQrQZzDRmY1vkEJSEnNC57i4v4YAHYW9KD
CPgXwMT1EPbuHCQVUYBUMBBYSN8Lydt+GJ3kkOX4tLny1lrPL8BAg3gt1mFYoa8EcgFougt8sdG1
NLj/aOGCQlItyiacyOoRLJtx53Wav1TwPt1OPq1JJM2QJWs1gGcJ+V4DSn+5ilNOsG0aXsky8mBM
ySLSC4JzZpO1ceaN892fzqP/OPT9+ZD3KwpwPeThhBlwGhK4KICv9g7y6mqZSz2CiDuYXj9bofTz
SPTeMwy7obd4EnyMCkTq//ld/1DI/XrcU1wBIVECBEhgeO/wk8pbB44eCIlBZUe7369b/okDR7UI
s5pNGvVsXMpr/x8j2hg4FyfogXniOs91jLGnvL94yv98H5RPGPwiiVQqxH35FT8DGxKTROckbozE
yaYcWYM2arnc1DB/yuKlWOYeXp5oP//Pd+IKb727ET74GBKnH+UH9L0yFF6yYvRYT2KwAfjJyDo8
zZX1ziUOoHde23rnrpEg/3qT91eezf90vv8DdPCh9OUiFMANfv3KNAf5W/F2iGH2mX0bs7DFclGv
4LFzVmK09RISmb9AtN7PJYF3unqUAlFQgqj3kNzE5l6CSwt0Uq9HI/d16uDU/RcA6x+f/M83VQRc
slCGSgQhQ17OO4hYTHy1RjYmoY9qq5P1cGuCZGejb1/GY71tXkBlvMemQbsEHa8YNLOo2/7Pj5Vh
Fr17snCaI4ikVqFC2C0HB+PX21uVpkhBb0yhCuhOQB6f8hTlF9K7x4TLJn2c86lPtCeOc17dgnl1
aAcsvSYs7H7RLVgttrjuyzk42gOWuUYqe5xl/jPw3CHNHKQ+ZihRQDW8umf9mifU6hI1a/4ZZJ0K
y7zf7vxAJ1Ll8WqDrQVoIJbmsdHiKIvgri2nJKB9AtPaywDsddCtjQKvPzQdB828HOK0Rk9yGEPs
15wXiJgh9U0YVGyzwqAXFft053j60pN0o4R5bGzzfeWwkByhLsIp5gJFzOdezEehcZfFMn6GFuiV
2fmVjO3nlLNjyeuTh3mXlEO5AeURIfKQBI3GA83JU0/ZxBJwxhKSkm1VBLvGn2HN390q4MUnCO6+
Q5S5XYdex1MGVGq1A8oQXT7S3FxaP9guxbSzMjwaDp3TPCVKkS8wF3rMh+Br0aU3U5Xtl4k/FI1C
ZEEBQlVgXw2g4pr3n3FXnprROdBkEbCh6K5ciqPxxAsqtLP1sksOHsnC8MdeNiB3030eJQ4rJUWE
aNttM9/bidz7XmF/ZbQw2CTHt8ZvnrA/KNibrrupmI6pImCycehWmvRTHWYcoqQBSmsLCrB8gM7u
RUBmOjnzvKrmiOa0jgJSkaid7VaGXZy3AUi70E/0IHu26hWm+odsxTJSdhe2lJ+nrLjWxvtqnLZF
On41E9hejjcPvJge4SeMzjLfEEu/eNB/hFahfsWDHfV6a61+yiGlMCAMJ8MIvqIPgjDuZNNss7XG
WaasX4PCm+OsBAQRoEyLJckfUVB+mob/Q9J5LbetbFv0i1CFHF4BMFMilWW/oGR5Gzl1oxvh6+/Q
uS+uvV2WSIJA9+q55hxLjimKHGEEk7vI90zrSRnIC/N0w4/0mqt13o+kBuIyE803+dlgL0zrmlVE
5PBl+tgHCY52vJzZpplRXpknfV6iTcdZy3ccmiBQR0QLIukHDGBEC+vpMDTbdQX1kihHPhnKmR67
BZBJN1WPTigvHIhvxii55dc23OONP+PHv3A8PeOLnmO1BtV+iBiKZZGVPQDFcJjtaZfHoq3XG+GG
q67qQ5YpEiNupafYnKtjo4t9oCRFn7OtJ1cYby7q2MkdFT6fTv7DObb9nJs/pmb63btTgA903RKz
baeT4mljoHL5a4qmV7/FPbms/pJKroUZMPyr9cjiQDiKCXj9pBqvRucnU1bfuK5p9+P2K3wcqD7u
pdheex2P/YK/UFD3mTbxQJAYDJ8sHwKZHZt+s9/XZav4jeo1GthZxzVLiWn0H+HAJjwis13FHGUJ
9CM22WFq0gZTuhNbk7rIZfyX2d65U/mI+tIXu9Ei50uE8yEqoudZqg9Dzhg5RZITY/gxO1VJ4KCV
DTztcZ+5n64wx7MxFsctxCbjFF5it9HDUK07ywlfTRMwgm0FoKc3I8l498B6wPPpR2/Jf0kQxsoa
D8JejlbrHYaMSprEZZyhNW79+lgq65ZF3t7mThF9+dUP07khIWobKv2J1BrjQhTGSrq1vgGC+UMQ
BJKmeSwbXI++mYhwu0jgpjFu3r0Z9YcRIJvavqyCXMg2VOeomlxxcNvGKD6kMPVhmgMZBw7Hg1n0
qQRCS85IDFiB7Zw3V447EmQHq/X/8w2munHgH8x9Y62kx6tyO2Ve58idrwbjK+gIuGQiJ4Qhqu6l
CUrvWc2VQBLmokesjbk9XCwGnzyNUzk8mka5HNZoIw0g63eXsyE3/1q/R0ExY3EjuUgiqHq18HHe
EZH/ToZ12jSJpTqyUgLl/wzle4iCevFS3ymn+bTVWbabxXQPhj5MrMUx/y0bIsm5mBRKZwZtMF5C
86GvOSmQC0NlIH2N4y6MvWLbHobSfPNsbT2bZiWzuMW7okpD7SrpYkttZvveVRZxDJsPeQlFTxlN
HvpPzjCnc1UN64ORmUEZN3md4e1f7TQPp9uMnnIYG3nyo/LSYaQj7JdNcR9uW7JlnK7W2X8otR53
c2Ncwzm8T7PtJhnHozTwUSCKjP09V9W5yy03phawUD8oqYtavE/S+RyXpYknuKqxF0hsg/5onJ1w
fJTL/LTq6equnaHiIJj6b3ud/jrkcA5W5luJHg3U4HbMULisMpt+RabugdPjGP3TFG74Y0RHBNXb
hOjcj7/MeRjO5J83Ky5CjufPrbWVSB1tU97Qqtz/LLoOe2nJkbzM6Fo6ln7nIS3WxbhdmDNM8ERu
q+rTMHSad7vMboLDinFiaS00akxktalsiM/HusuWMskzd/ldFu43HiNM/RFZtMcpatV+CYsuDYw2
2+cGgkVaYWuV+9JcJG5GYBNY/Tw/bvgz3krnaR2I+/ZZxrmLQHYvdzzLJebpDRG1Ce3+tm5SfeZj
Mz62im5lOoYEwyobt7AmPP8H92+wq3UzPC9Dm53ysrp6GcWMYy6PYaFL46TJpY6ECZfoWVNfvE5G
Ls7Cbgj+RVPZPtVq5UaurHRBt0rDAdQDN+MUD2LZ46y+r5r4F730d42yvYCZJw1oZ6ltYqkncuUl
gBEOIXPJEzKM80fhiWcrYgBiMbMAlnr2n8axJWehA/I4E3nI2Ckz91+H0vq6tcJdd6tDPH2pbq2d
gfYNdu4wmjtR+fzGMXwfe0IfBrdjEohuSEaxVEfSUXhNxdQ3L5QiTRyMW3gqZq95BkBYvJkrw8Zf
o97NNXGR/OQF5vIwl6P7QTJjTDiiZHu7dUkcoHQduiqqU88R5G/sbLlXhIUP9RbNRzdS9XT03NU5
cHyA28eWxIJuuWBkHZ7nI2HhkTwMGumS6ysp5vmTvpifLpt6oZe4XcRkIEGQ/UEfqaPwlXX/JoJ5
PIeeORRxT4GXiHqc3T0ldnXAE7dvHHB43vDFpfm1FNEj7IM9va+T2AgDb8vByvEQAieu9qOqcxNh
XQTHku7mf5iIu2uWb/sq6Abkdc9cTkKJ7JBzX/7snprxn46tm8tis4h2Bg7qjY7YhR7RGBcy4+si
OpK6s95OYeg9ZbUvufKNT07bG+59sJLZL+UTGY7dDI7gGJBB60lRneiNEFVhBPhFzdsDTwiJIEsJ
pprPU0xi7YvdHzueOe9wSIf7sq+/cBDTOoP9S+R2vst2SMn0/bQGgjif1X+57z37tiE5uoiz3VXX
2Z7nBNX7XofRN260LTUqAk5oM6n2pjymHbPSY7KO1VilwkH6NWpuQCOfH8xONHE1R+eKbFNsFNPD
GIb3vDaScpP1kcz3yDT65bC4pd4tOS09mhrshqU4Mk6ZaIjatrfQyt7cHG8zbTsVi24G0dCNjFnu
2Xc73BT0H6ghLBSOWEpl/54pwiB9UVE6cBqOvZ/TIKxKa4aQ7W5ca8IOdzXTc5XEhqgGMLXWXngX
GMseAoVlkdCJ+YlcOZ0z2TAIoA3iwY4aKBLUrzH9SY7uY9ORTDUWzChMqyY9INYOGMO4JrILjvOC
M61Rm/ktRFHoPKaR9LesZHMwkEluU+c8NY27PNZd6LyYswF9Ygnvg2zavde63W9/lg9kzHS8MkZm
Zo7f00iYIM29+m2MqvfJK9fYg0eCZureyE2JpLPGGcDIes4F+m8+i9+kY+WuNUFessEF8tarVf/r
6nFIWVl+VZUOzlVITpgk1GdH3uG4bnV5bXOeo8wcSXyiQ+xHAaMrg2L4M8yBTKpdVkAi+nBPPnCL
W53f8cXT1jCCx97sm79yaJcnmzGJqRUMO+d/KkfWnzZvPNSseVTZtKHbad9Vxjtg7ifSKlzuYQ8u
JvHz1UL/lSGRcGt4LuWWdFOzkyYQljgDBXBYDBX+mfAwoGISbe37n6IkX/1T0eiqTD12vTJpGF31
wjTi5mV1vfnd11M3HHJ0eHXXft/X8QDeJF2mJtttHeW8WtEKfZfN3MTdltEwZbO05+zRmqud0tGB
+no4bk75RB8T5oK8Yby5LaKCXDQ8k2xOBuSkg9k7ak9GYyUtFP0jLDqoGC7Khzszi25eggQZz7yI
JTP2K1RsAliDkSgCAOSbuiyxe6CzxWbvhnxuD/lklEeffhFLy5e2JDEw037obfdiqf6MovVNKwOL
WPmTrsLbGvrs1zPiJGG9Qcd49ra4WMTdsZ2LktwBva5emq6/OrQ929DeYsAoNdGnDuca/bQgF4/j
ZIv74kaXKBA1QR2i7TZRTCIXzUmP873xSQT8HL1GWhFjrOpFJe1gfpQrgz1F7pwWbTL4KOusVNj2
19jYb4A2vGc67xRU7jT/CqzVBqwrFi5MnfMttx9Za5NLXadfvVGEMQ0K91SW26uxRv1TlBcU+ih8
u5ngL5mLLtvz+Jw8GfVJaefD3qmQBPyfYIjpL2aKvmk9BizuSVUUn2ZPuRjpjlaRV12dNWt3yqPG
ntUDG58dc09iMOgy/2L7migcTXHc4vYTYM3nzOCyj8E/YVsyCaroKVj8fFeOHrVQr/KEEdgX0HaP
UbfahyacoFYTa1q76V5s0cXz+/ZUUtvERcSBqHLyjTxNue4qnVdnnt0OY8NEvrU07i2VOHE+kXhW
9+VI/zKCrwCfgDagg/fpJ3fZgUARtKRPjXTOVkd7yQIHwcMr3sfVJppH7+bZDat7TZ/pQedtiIg8
k82b1ZWIlXfIIcrEM/KtnahoCy7jLNC7i+G8+myQ7jps7MqEQqXommOu7PWY6fwneAaXY0KHpwjZ
A3KY8r1ZGU+l8E7K0O1n5FEp64owDXQ2Pm9HiqugkznMpO9M/TKNwLfCXD7C3AxftVfRJQfDlOLL
KHdQJCz2hq3nG5bvTEJfjipU/jmqmRCLYbs7Ck97SdFlR8Lwf1yg1X/7Gc7O3HnReam3P6aww3PU
r0lTVOBjXGSgYPjVOuK+mUO3m3IfB2I7NztszjJt6+EV181/GbbHeGONBdzrfHll/RPLm8gg0COX
xRzswgpHwwIuhSHe50KONknu/N6UXZWENV/TZBjEq/3HYCXx9KM82K5+CRd14wqVqfbb46LVUaqf
pKXnXxyblK6XjfVhZDlG8L5VGkgPPqPohkD8Gw6LiDc3fFsVPKWIqtzo+xOz+O6Fpd2jXZefDTrg
gfOvsSvxY9EN87tk8Wz/MM/Nfc0rui7NFh6jlkzWUNIIdczxzyBR66eJhjml/qN03TsKOQChob5J
2DxQu7j+nuH98YKKlwjc4sRomjwZh+G51k6YYBlqUmBSl67Vh7opFMHRpToXs9X9bZrOPkz8iPar
T2XzcOZzcO15VB+aYXmpCzT+MeTUrki+2ovLOyFynxb28EawG85KcM/bBVBD7/BG7CXNwPAljmu/
Wl55UwMPtGE2T7S9f3sTtVDkVZfBWVaciCM2C1VeCJXDyvLrRvDA2EUCKv3mDfXf3OXJKT0jLWqS
5gWULS61ifmodBCZdbTEq/g55oSekayzdqnPMwa4sKOsIppSl78jzbcSXxzeirF52QJ8EmNlvIIC
+Ojd4shV9GLT4z/W5r4M3SfF7ykaOeFy9kBOFAu8G/wc3CPRko6OahNkNHork7HzxuFFz+KtWZF5
DDk+VWVDmTqISzXmD445H1WlxTFrqh4MGMnDzLpEdvjATM3nrmqIVEnv3cVjlAijaBOC/h/MDkZp
bW7VVrwFLu2rodR7t19PkDC/3HB5qyrz4BPjSkqn/fRFU72Tr/PjWZv7ggtzpUshkfSANREkogSc
quuiOkwdyIx84251Mj33e1yGKimmau9M3b1UAa+rPz0KVEaAccRoAQTmQJDs0e8Tw3bR0FCUFu9A
2/zm53ggFD7PCPYRRc+XFv2RwYdUHtXQk5OONP+LONsP5oseivex2P7j4XYvLlCjn+EUzS7Pxl0t
+wyFLHyqG/0ScOdGFr3mObD0PtSQEwBmgmunjQzJLPYWg3MgPQXqL/r5HOz3hSjvHAxLTkSbQ8US
3le3HZGYmn5Px3TXTn79GVX2HI9O06czSxBgFEBKAjyk47fjbjVCbqeu+mpyecW8pwm3lPvBxg/R
dnORQpi4j/7Yxo30HpEQnufQ+xwjvHyNS8iMpW/qonTz232zoO/1JT9YRUh0duhQOvvRsWeowHF2
hfjtLeK7IcF34IS1sSouxO03QrycYO3MTkn7T+eZpZiQ/lJT6pv3kKN3jNuVQ1uW3Vavua6mvtJq
Y5ga8pQjSCjH5hI+Bx7x2YUBwk6jfrW1WdOfcw6mn53x9FXgc9gIe4uCPlMkl9uweCw2HWHO879C
Za1sHbxsmw3ZLlTzk+V5djwF2LC8BowVfoVzHc3vZp+/9pJDKxNRrkwELVNynq/u6mbcEN2xaX2R
qirzErqvyKLzQ26Oj8McPg6ZczF7w0mBCzSY8vT3BKQwLlTzUnTmoXHpP26M97b7UZ8YbXkea0kN
VdAD1pl0Y4grXbr15vvksqsXoU3FbpdTMq8jUrndpHouySaFtZHmAycKbIYOp+A8XlBozEgeFwOv
CS6QJ3vrF/zmw/RgOt3LOv7gwIDnHXOLA4FTdhuXikhHFi7vBijDqoYeUm44xGS23MwR9cwFAe24
zj2PsNqvsjOfpct2F9d2aZyZWfxXCxwQ9ri1f5aW8XEBfM1EmdHOmrMLvjxogH63PlvZhpYdqUsv
Ih/HEmC0RZrRpegb59ANxpDMorxJIprxkHmIjyWLzRqoV5mhJzSNMjATDtbeEEZC+2+4MUoJkFnp
++kqAxBPRYi/TxbG8I5dVr76WS/va2Nm99mw+t0gOrVcMx8fhQV8zKHYUiToIRkVl5zh4iHL54EA
It2ZWu8hX7EAUcv14x/PV27i0PS7MnY72ovege4lwC6kgRbiuoriuVzMLRlb96upwvWotzA7Uvdx
1jc/uyX7lkbvn0bPe9tGXKfYskgUh83fus3LpBCoTrU//9pq7B9b4d/rxVxTy1bveBs+yoiBNhVV
BKamn+dmGModfbO/bT4AJlPjjbEJZUIA1D46g5sfLEg76SQX9MDV/s2sFoNHlo/vT9NxLpZnYZTO
yaTTufMd+7+otqpEQ1iJJXguQ28s4uCKdiZ2kTiwxo+xYDginbCdmYeX1SFHPBj5m8tBfo8JcTcy
EYqx9WScXYuyXdlLdWB2ED4XxDGZ4ULOAoejhPEAUGDeb77mJKoxyIDzObUF31QdsEI6VblTyDp4
9ijqhA/zTpkuLsIAHHyRPbrunCeoskGKccp7nKxpeDC9CBiKWEUsvYJrZp0HYJqPQPHG1MkFMrez
Eopda6brJYEn2CCYcZh0XS6xbAzjbZy7N9igM6tv0xhVyntr6r3YRonomo9wDv2SJo81WXZ78HTZ
djshMSvHlvjpJvmczVtqHs8/Sy+wkhw4zR76EeAQS3JsxZ0/2sNjt7UVh1y/322jwMnX0PyYfOc+
DrStWHVOGhQdyKkOBFS27SOi6cARSq+FHkUhZCGraIvzbcCpMFXGurPb+UwP8kMb/p92YEYw386Y
DH30Zo9kncPoxUBCb/I3RIhbpNrmccVtm6o1Go8s9DWGTfe4YH/DmGVQyxZu//Nh6kLE9kYtWFkw
yoDHwV4cYRYOSBrtLy+LDujhaE5e89B5bgBuJfDigJh0u2FVi7IF1/cM+z56FUDs0FPsX8as36O5
e9A+JwuGHCI4lKvKwIN4wYQnKv/ICv0Jzp6zHPr70obmHubfW+DIl5n7NhjUmqK/I+FGu6Xj6Syo
KXP5uy20Sa+LVFQ2B106YSSs3HBNQFi841jZTbo7rVX2oLT5vTj2s1is6+DAsjA2icV3nfIEEukj
sIBDFGzp7Do7NYg+9vr6uWml2DHZMEx4x/+wzz6aVSEPTaaf6nm2k86vMXu2S8NLNrsxco75Fl4y
gUMNerpApNVfDjnVuNCgMZfulI0OXbcF9WnQd6f43TpjkSDQnI0uImTUpLyzD5rOr5n8DwZsbHBw
Kow2ccU3+Au2rsheE6Msjn3gfgKyeO7BUPRm7qTs0RcAIAlEujOnyqNaxG9r23a93HbDptCRwE5N
4TPpyyIOpumBEaJYPIvbgjzAXXPi3HLwBggcG/AXGyPLCSbBcfIsrJrLqbDcUxsUxQEO2cu2YH6S
dn+ZsrXbj3iwOEJueELK6r8my/8NXgtPY7tnnnujKP+AjnSxhvxHy3becxPgF3QuhZXMpXTfDBwz
QW3N1xBsH3UxFZ9rz29Vuz5RhE2xXVh7ThyXCB6LC34abzTx0X0FIJoLg/Sb1OZ2s91SPVjTisbW
ak3C3udUoNT4DP8he2GNokVdzyW8Xhfc3CBoz08W96AztKlbGWj9SyjSzoD/umuMyf8nGzt/i3KR
7+sNqJ6wpynplNmCqTDBw3i9s7PX7s0utw3jrIVXjp6vUJgjZhP4ptNWOu1CCyNnXXQH7Q9m+nOE
L8Gx/Qwz+M7yeXzpO1RSsAZQlhxgs6hOFnkqzbBowgN83GpwEohNp0loOLWeF5RdgjVnSYIcVaaZ
B31wXPM3aimz6qngQ/bW2xbAPgoG0zpQ2H3LJohuoTN8bi4tHYJ4j1Mhu5htVOJPC6u9OaldDhft
mVi5lzqrf93wGmCF2K20fiY3wHE9iOGlHP0Kk3nLk+fOsVljhnYG4689lBC6IEukkcSrtnhD/1gM
lk89Eh0wSh/MZdO7wN4KfLXet+DE9Khz9zVgGjYx4weAst8omR6IUQbmbG4R8ImZOQUhgZ8I8r8K
Y3tqyCA/rYV986v8PVjdUxMNL1AIzjN0Q4h9P8uk2X4xkTBRrNNbaTs0UWmxCLjP51YMnxzF1/2y
SJQAdNkDrDTjT7WxjgPnGvfD6PzwckejxEvnt5J5ox1iXyif3Gbl5fOpu8x1cWxMo07pVF1JP4xx
jina6LHYVplfH4uJiEnPaTBRVfhpGMbb5g83cw3mBKg0H0gtdB99L/H6xeJCMZdxowMLR1DGUE9F
6tkcMbboiQohpbWi4rJwXtomwjIN8YKhiB95J7/HuqVe6+kNBtd2AwiSe1ViAcxp3OmuemXvgiYg
ytAQzINzkKC8qzivoHuEHr1OCtFLNRDzcPI1SOywZTt3xXkz5l2xdXtmly5wYun5Dlu07SUjKdfQ
+QH4zedqHceT6FHI4Y49Cl2dDdf5aDucosC4zH0p8/vmKP1grNUvUU5v/Rysp0mGoHnCKk8K5THM
1Zueg7rbR03RJ40sINB0NU+J6e7FUAc7D7mEph+kyC3DcKD0eDEt9YnTnNuMX8P4Oj5eCshJJLPb
bjGo4+BSTcZ+UJ0f41vNXqwwUD9Bm0/cNCqh6L5XjbWfaz/D1uMuf01lfKxS8Y7BNFMBKqCSmRNw
OCwLYC1wfeIwrD6hofzHINrpBQ4lkYZOsiDXNhzPFXvIulDcd1xfc2gvXsWpymmB+6z1di+L3Hm2
SQNMcS09dhr614nAvJ8UxQpN3DPeZlFc4RxSgUgK7z58l61Q9Mk4r9ZRTRt9ZFdkOFBB02lVKXrn
qekLG7fXePaNzT+tJVUKfJJXjr1Pdeu3wNoa+yBXGnZBB3IowVykqgT0EZxGUxaZQPkdTPx7huXy
D5Vr67jgM+UXvvst2pdDgKU5w77Z/bIaOoAxMel1vWg3yBFWQwdyX1P8CF2mqlXqYHYnGAQdwb7Z
QG7qh9UHAbXrtoXUDBR8nQyjAim62GiTu6UmhXKm0R8FO8uDIVNqE1oXziXa4zVJqCKlCFq/AjtY
+93UW4O/s3wOTDtv1hX3wepD8grzvr7p2mj/04qKxhgHFu1x4pdeSy9Y5S7wKOkI29Q8ijKiuOAE
VVX/gRyvuvdu4fkmdoGtKJ2sUqn/IDmw1VuYwaD5uZv4ECitDb3Ad3RRrnuupp8/8wmvZ+es9Yr0
7FEtdaNlwARtI6OHRmn+dZVj08CpqMd7Sec3A1/UXpci1OJMTwiHkZWv0a+cTLvcL77e+KXY3P+M
FvONv2db6/B7wXfyXswQ43YuzwBvyzX945ZTmj7r2erd1N7a+sGxdLAmVtX0h4WUxfpggkh305Ai
vTv4c+6MO8zAxEAwYuHWAKkGiNASBHhePEtPBzsLlNhrVYTVkT1z4bpv5pzta+GvwT0CNhNd6s0M
1S9qvbJPJJZSxu80rRnGcxTOxifDL2HfLD5tRR7UCXAlDEb0N0NuvUPNTDs4LTHX71wsYxCC6ANT
k0HJPeRrg5s/k7P16gYZI8zIdljbQTedMY2xlqp8GPzAKE6RmiW2IRKA7V/kmGIBZlfVGIwqX1HY
FrMaHITYutPZma56XSVLM4/i5pGdal+kAZQD80rbLE89ZKL1LKEhArkbXds9525W2g9zQEQOWYRe
RzZU2K5r4RhmYqzm4u0Wa9bfCFjdTKEVDuZDoQNqedOsKyRrs7bNZwuK+OeUi3ndOeDsLMx/9H6f
bAEzGx9dNe/DHDxJXEDhw0kxAvdTP7bRM2S7QmCFadaMg50aehWHrrYDIh6cMOybhZldP/uAbt2j
hNmZ7ekU8zAqaHvBNeAQd9owAIuES2lz6l+GVUNRNvqQ9lZTwYfsqNivtR3AqYSwtV56s9vsk2f4
ffAIA5vtgwUdx2xk9Xo+1pvEOWpqia5qFBgB4rLPWDhwEBYvLjOs0ARqf3jrRA7XUtLs7x9GE6ZW
hbXnr7EOih3Tg49OT2G+YtZ/qGx6j4C+DAwn2tDTUzu0skj6pRtoJXrr9LYZvUuRUONlQ+Uz8PLn
ciOFgWx91gPAbW1lebVvZdfQAf3pWIZLyXbYIDrHSwGtPMUa0VEGeTmQFu5Fq/2DWcT6U1ZsKZAI
/+fEpKIyUteZPPd98LQp9pzPouHBrqtyIWejIbLlA1fn3rKU/SiQwz+nk1t36Eqs5clsLrjUKry8
zimUvv1heIQY4nILiHcUM2i1OJehqk4YSjm2V3bbYOqrJu0dh7Ak1KB8Y3kmc/5alwu+3MUmWjbH
djbbw7nz2/lfzuvWjx1iCUpb0XBaEW6vMw7DdKoIZrqvEpVjxKRVe9POHlZjIxdRCvQKzy2+g2UM
/birYEuqzgq/2roZ7ouO5N1zDQSdwgak/SNfIS9BB3wLqoVHOZL1ZN+WireT0ONqTl4F8DoFizR9
97aNzV0sID8fNC6/o9u0ZHQ23w8IwXntdKZgqGnGSJPF01zy+qwKAVDLCRy8W5TMhkyw5tN6dUub
64t3hKXTwlJFxOF/Rnu/xKG9thYWBdlltD3Ej49+zRaVokeNj8SaWSLpqrxNkyTw4thMOpb9WI9H
qHt8LdGwlNhsw8l49cgL5WnlOM4xc9riOqH33nuT9JPL4SBILPwH434KWuuVSRZK82bNkoSK0Zyg
Ja8vquitO0IGWvkwIlQmwuxgEjblkJ9gQfNoagRAF30Khe3gq46VbWxzfcOT1X/is2UJQU+SNVqF
S2XpmFsxpducsz5yeoLB2Lar8x/BE6dIHVG6yVTWloY1uhpQj3Oc3Kqkk4fa04n9YPr9VZRbOMUR
891PreXrT1+HOOfBObMPiQVdue97Ntw+5Htaen/+Lfy+ahPfbQGkRtQYM6w4Sz4Uq2/+weJEzQ+A
G+WCMRg3rDX8mMsqQdBlMXt8mFETFfGYafNfi+U4iUpS5Uk2W4R0w6oM3TjfkDN3LC+L2JcdybEY
2DEnp0ZFkL6HjjrkbIatgXuEpyGuC2l8NVulf8lqwcUbzsudlHMIJRiDwTvdwmbdzdbPxDrTwClK
izd3H3/g9xSx5uJm6SD78J8ph+lRR6TFKH0H7FCSjdOx1qkjx9GGv3S/DK+4n9RDGRBbFiM3QkIo
gnuptRuCqyVzYF5k5+P1xPtHgs9dw69sK91PzHX8286mgrgDbqLwYCxKTdMlM4rnCE4EPgQZNK9Z
Ia9Ac+UEPKelTpfT8tpNa/EZyRGNywxaF5NJXTTdlzTt7gnIp/nHazAcNFq1f0rfGhHrPBLbBlRO
+igbUym4bO0zjROMdqYxMBJAz2Yf14OrT1IJ/185DBRSq0lVMrWzvUd7a95xpRZEkLwi55vZcOW0
pjaddLYW70U1ozSOjNbSj2gvemfP4MZT0ynmZ065r1Pj2SxW7oyHefLW6nUVWfef0s2XCn7YPehv
227TzxT8+d1mN3oKaRnWlyoQ+MLBjpPgLiLCuMIXyUhTFHNJVu0cCP4Av3t1dfo+SusmqJitMhnT
41Y2Cqd5YRXfZR5lWEbAi72VYLqv24atJ6HLVxMC1ozrMq1NPOGQCP/ysfMn18nwFoG+NK7eIM03
oYLyu8dsYpCoU1G4B45KewSawuSmZHzVqQxRzKkGjHJfQHpdcBKa3NpV47Kl2c5PLrcRq99iYNnE
I6M8FrFjssSyHBpEDR6o/+UltlBpdXAcSnPXaq277W/cl1R73PcW9Gsfb2hbJU7Y0G1YZZTbZ2Pq
vH/05o0b8KAKPd8kxvz/P8ecBPq2ZEHGFCPFdsHYFf1W5WR9mxtptBRRbnguChUJsvGOQDrBbnSq
DZM1g8E4rDANg11IL2IQPTj/R92ZLdeNZFn2ixDmcAfgjtc7kxQncdYLjKRIzPOMr68FZViVpOiO
qHhq67S0SGWQInjvBdyPn7P32oFCadNqtPxtUrP5lOzQyI1cvk2sz1MWFiTXZxKHrxQM9scW9+8G
qSOSq5pjTBhMFNxRG/b8dDoECN5L20WFkiTpW4OeZufaiXshao9Vd3Ayf95EtMPOi9oyVK2Itd6n
eVDtoevdDBg/doEPDhbBZYn5eKfjaSYWQ6e7BHrDlrKBKaBeaDRuJtLdMQJZE29lRc1MErZTJMfc
l8OKxtVesceSmb2NBWf2HdMErExwh/XBLgGg731a3Z9olKW3UaHtPY48yCxldlaPuHW1U205KETT
XSu1ZHqnigYpaY09xB/FIL93P96srgNv/0gPJXvkAXbRIXIUCTcaiCwt1wAfWLHY5PgU1M8ePC/8
iRnvSGfT0uKPJrhEJm7txGjibeH7000j4jlJNkiiMSDwu4EaSPMSs1GehIX/4JkwPOI0d+5kycx0
6if3MfIUxWVO1QWHm7Pcs2NPBZ5GUnWwhHfRbdROyxXiKnk7Ll7Y7ERXrGJ1jKPxrYdEFiSvKwAc
+VZIidTMUXSre99W56rLl0Nf09rIGBc9Rr7GURA3D02JQLkBavrdXmrSCjAUv9HX9S7p/FOxxwK5
Kka1RvK3PVy6NZ767FDAVaBDJgZul2LOeH6WgLPdpiwZBm7Kpey/2vncnFeNE18x4Hy3gX7AUw9t
3+zDAeDGYynT+UcYNB9olqfsI2kDGf4kgOY1pBWvNrsx7pFZ48bk0YJW2u8qZ55uFgCecM+Dhjt8
oMMyXDghdym5WwCS9/qH1c5ft5rLogWUfci5UyBnFhHN5R8/gP43T0SJMRe1QVK2041Xh5Rcyl9P
bmQDs0mNsuTfONPEg5+mPvcl3nl7TYQpI6vbIskSb+l6ryCwx93oCjEfOvJo5aWnfSe9BPU/BQfY
wO6F23e+h0tm4BWlQc0PwfHJBjV285SeVJPVPsRr6K2chntOxrIbh/REfAjf/59VgFFM4J0baAIh
B6S0BhcAmBar548FDIeBJqSIgwBQ+KAbEcuBAQ9ojmSx5GKoY9HClCWX9LSbQm/VC4ObfmuKvnTE
CfkmUnqkClaH/mykn5aeL27KWWJAWScwQXr5DLGf05vP+/6jIGxZfMRD3gFivaA5oPIbpGlkmXQ9
YkSiS/h0ScnRjn/yI69rjra3SiFHHtQjCUEsXvPCc4HIOUsfrTyu2y0dX7DvLcIe7mokmh9+w366
mZBxAAcZOk9v+45CajPD7SdFIuJctY09UIa7WVRZ8aWaJzidfca1N42VFtHOssrmiXvIo51ZTm64
n7KppycVNAhQlEcTaSvJRr0DFxtQzKzg5CouYlwRXiuwWMcpRo5ayjljUIQkerMs9EqA3MLJmzdo
AmX3AOM9N3vKInyLfe0hkoI3wJ2T6CF7/M9n2NB+bw8EIABsHoqUGK2a7yZxCmPSO7PJQR3pATEO
Fqptb2TsZj2riulgHERCoF/pJzxBWRS45pAo392NAuv6LeeFQB+9KRb4EsY8f1cerU3W/HnOt3KZ
abS6Yyfuw6Jx6rsJYU5wzsme289pJqYv6KFS0h59bvmYzkuxy3UanLF3jfIaiUWQcU6MgHPQVswI
6WpTLPx+D0j31E62+kaVb57TOtgnxkI+FeOsWYW8FtEcVsW9N4bFYxgTj5eW2dUwOng8FMceWhEb
f87J70gYYGMy6xAqdZ8SRD7OQVZEF2B0eejE9PTDsfcnI+pPJ+xvMKrf/u//hk11Gb83ONk+u9/h
VL/wrP5/Ilit/Kj/O8Hq4b15LeJfAVbr3/gTYCX+kFIbQY/LE2L1dv43wEr+YSvtYcH0heM6tsBY
/CfAypV/8BWb05X2+KJcYaiIzn+wrZw/8CMblhmpbEyF/Lx/AbBaPbs/2UCFK6UNSspXQq2Yrd+x
dXnEeEr2DVaHVPrnoU6c8zRkqf/p/fjzvvnZQf1/vIqjeT0SR6vt/o7JiiuTxzCvd1YQz9ZGJEjz
EeTOb39/md+MwrwYxT6s8ZlK1CA0AX61k3JcrpTyIlADmpNkHQnaaHlonfxGx+e6L9oHi27DRcnY
vf+HV2j/5tr9cW1jM16SglYFxtpfr50HdZuJrBxI/HFt8wYryxDjgNqbyS7WJIr+dVQ2HRPpAtDA
lxs+dnZjvxQSo8wOPv0q5+pVhlvQ0qSw5o0oiyvbxQiW/sPv+tdPwxFQZtHMcjzlk19fyk+wT8eA
JvF6ATo3Ut3X1sS4HB2nq6d/cLD/5hfnLXEF1mkP66erucxvH0fSSgNxdpl2XZZ29BCVnNxr2eX1
eGnIDVrb78SBJs+RT46J929fJJZm4O/aXv8ruSF+fZFAxRK7VonZaZqTuyWa9YWqiZz5+zvuL5+6
cZG8Gj52m2fS/wsYWDHoRnpgs1cl7cvgGZqqrqoeMeX/g2H7Nyf6unBoFOToF7VS8gcG7+cPzSVX
LtecOHZxvRpQmf+xBw6B3kHNty4ytq3537+D0A6EkgI3P+7737zvdOudXnp4q8CrmlPkDUzVPI6K
f/8O/uUmYUEURmms4Ebj7v/tuSEzwEEgyFWUqIKviRfiotExo9sJpYwU9SN05OzfAR1+LMI/X/O3
G5NESzRkC9eUpg42MifEyE7rdwL6vKdupVWYUOt/QMj+9XWyJPFafaFXVqD4zequQ2Q6LcgErmkF
5wM5cje2WqZzIiqxLNMRTDt6X3Sf/+Eh/Ot94yHGxD9sbG5Q9fuaSEfdMgmy/F091dnXwW0imkWB
h/QqZ2RHRZP+A63hL48EKyD/AZhllC/l77SMMjW0j1Fb7WAZVWBgKswiTPETb1ebxDr7+7vHdn9Q
D3/awSSBF2xgUmL8EitC4Lc3liZXNes6HXbkq2TDsW+XpDiHwtItTwnG9+gYrmXbIczxTR8lmUxY
EoI1PzbzEUu6NpOCV4paHFfIT1PGR22VmfB8ppHPhBNBEjFlivDGzYRSl3jQLHEAQBH44u2LAULN
kWWNGLJZt5M69T02yi0JHCioieWKIYU1c15dNy2D44t50HZxPi6RUk+GqV2960KUr4s6YzZLth1D
goB9qwgXCWXLn7o3J64xYc5mHssvY+mRNDowfbIxZgfWu93kI5AbUoWey0Jq9wxQCCdW3400nMCh
J8sv6GgbbENRujaOHUrNzbAqBGKaNAs62Ar2j8qqPr1MBCjLjTIqlMfQcpObsfaRMS9amuHGQv2u
DrXU1XM1p2jXkyVxq8PU1Y754hDEQkOkEaZi6iWiayOgIJ28ULSPgYAjgsQC8wAaGKYR4TurowOy
HxewnCN0GT+E5BVJLCjEmkU7D5StDt3hkpDoDbzLZNmUXSARxRkjw+0ChBSfNiPwo5+lkql+mSGC
CCUDGqiCElDF1OM1dlIdmM2inODWr7pRHMVs+98C4kdWDNY8gJoT49johubsZOy7ke3CvnVqN2mP
OdW/PC6101UjFrqyDPeWD8foNDGgl4doGgbrC2o+j1Ldygd5D0ZjQoO9hKrlPGnCcV92nWftFZU6
KdMSUfANJpBiwQPTOTlt14w/B43noAzDE0X0ZVLYT0mConQXjKl70bZ87oxVFjTNmP5jSA8zI1pU
BUFPYEs11KS7NPQJIgit/nZSgZNeuRVe4QO0j+AscNgAN6AAs2xXdpV31zQBnohApTU2P77IVLby
wXQWTStpZjMmfW2KloIJd12e0h9VlXlmzut8BEVE3kQ+L4N9EFaWI1rLRY3AMZnqx6FT1r2UNUmK
SlloGIg1sCtkfwMKMlrPWDPyMB1x1XPbfHLnl/HWK6uB5nUbBI+APqBSTF5Pe5fmTlwB8pM8FmQA
xefl4hLQxJC2uiUTMyz2Vs84amfxECkeK79XR12U4VOZFQ0/BHkM3bdW4my2+rl+I6LF9q9irCUJ
HWpGrdvJpDiek37IoeQx0hu3hBva3/FLNOiaKjNP3F6MNsCRBd27m0vOyEZnbEatM/Iw9CtIYZeP
ioMan93KM46wDB5aVVjVYSb5yMfkKJf+uqKwItYlykBwi5nn5j63Rk51bIJJTBOIuMkt+1t9hfFt
ALISd/lLH47i2cKpem1s23WOADFR04QJI5mzRmSQ0HwfEsiDJNHunEdXvNDjmMmCrSx5V7Th4n9L
5WzCQx05rkUSo4He902hH4puVCsC94eUceHn5CJtsQUi862jYz04CEILMTZPNrLo9kYxrW4v4szu
7wYVukTDgM7IwD8QnjOn23UWWx8Mo9DwDCU0nNMUX25CdDdV3qGRcytv6jDW7ddR4zUjjrJrrAF0
J7oDEoLitGG+DEPj3qrjpDjxbBbE8jqtY7CNLnFwyKhNYaH3Acatfl5NttY4wjxISijYN6Wb2mh+
wXww1S/ANDY6zEmN1uJbbCyn2M62l/I7u216a6yRBAjmeelXimjxSFBBl+/xX7o7HwJYQp8xw83r
2eIFlt704fXZ/FlQBagjsa7RdTWZuLrJRV6/JVZRfUOBNt7KtPJbvFG1eRB95z6KBsUeLvhQ7LXP
uri1LW2+Jplvfa8AzT63oyprKChSJ/sKvZI+L4OpPuI9qYedFhSQm0a4zA5DFSanfE7w2qoqq66s
QqtdQTcMjVqbjMOhWYPdVnEbFNgq9lvewknS8q1QHHxJCce712nIikU/OmM+NhHLEIpoRBfmuvnj
KEaW1Ux3xIp2OdPvnSldVIX01PoPmkrr0NxvrMewTsERWD2DBynBte3aBqXylCZuQdJbqTpESXI4
kd2FWr8PkY1sAvBcpzKFVMJIBXDMmBqkajKa+ufWziC15o6VdDtQFtNV71QLacIxVh1wifB0Q8a1
JA+FTPIwmgYxVtwikyWozaRELeImr/gJ5hjHbUsGZR1V/OYEQ5IrNSyyQcsvehUeSisxt4pmdXM/
ig5Mrd2r4XX9aN8Jtl0dut2I/FKBmiBbz4sZLs5u2iNKwMyw7bKJjJGhUN2+TNrwRqBy0rANGT3N
Lq8frkDSFnt2YRFt0VvXeCdQL4yABIr0huC6uqG5Q7vyNOQWizKhmzU7uIYissO0xLSsCEYE9lYJ
YWKIxsjbp8jdvnUSTcbVPGWoe2qHPeSeGTmBxbk/oPMdexsIR2GqfSESFZx0W8QfETjEBPu3po2p
Crd69+iTt4e0Tyz/2PKOfiYmaSwUc3OKvt4rHD5R1Qx7OKxhcJyykp9HV/46MKM7HWvtQ2vx5zki
Wjb3sick5HF7KGCFDFAeR5yuaD5i/IcdJTPMPNuNDrY7VkB+8Rdg+vTL+GZqKoV0MC7t1xa1KcBn
ATNh46YI65E1W+YVs1fwXIrOEOE9lhI7MBPahwWdMYND33b6zdL15SsWCGhMJP1gdZka+GZ4ribi
Nr2mnb4ZidT10PhxQ+MLId+OswtaRGw5JSOK0bRiW1WVhk7pwqjcp8YRB6ivXY8WLkDE1SoS1xo7
ysqNQ8nzFrMofsXa4dG2cwImhYNh6HFoCiaqmNunjrbaYlg27QiT8IbMcK0OrbOI7mywGHFve9Kl
yUUeWrLIIf5NG2CTSb9vg9lnIrTAjkCv2YsFsa1sT0gbmvvZRIk4C6DcGuwXrJ473B6VuILOhJ84
rnC0qpT4wK+aupQ8xiCtUrSMDYqTirD4vWps1zssmTu8MdugpRmWcdhtLS/xfKZbeNy2BD9gJHHw
kOIay3uGP02ThleJMmY8dTicsl3rOoo0M6eyz+KCacN64QgvRFBMLwA6aBBHxLEOp9HT3dcgdAri
Uh3hsgONTvRYDYqizExOFWwsGalrxPSFcxSjF3onjQy3Q5dVUwDHdhs/jQtQpUaOhAVBKjd65wyx
/gywUXp0qoMo2g4s05+DW/h3aAf9czHiqcA8WTWPgxLpYydDhT46CrifI8AFZKW1Lgw6Xwck+pYe
gXZOPzePmPF79njdV29TGZV3BeyTh7apFkM9XlUnXXa86AaWt4d+1TTQecbQT3bEIcJczZ2ULTn1
ilsMWEm7rVUVoQfMMWG06VBJzGCiOC+Zeni7qLeRmuM4149WlGKVVjMd932Geh5icI7yeMtpj9rU
pb2B/K+VNdIsvFkRTxoaoJ0uvBGFqGP0BYyfCs2SZ6tLcqcJwqa/1WjUI7YLTxhdabxpKOOCTdeJ
FsgFvXL/HCHTMOxhrXh3BflX6bFC4HfpmmB5bqjwmBZPOWWiaH0KOtrKDIZwW49nuouKp2AOsLTl
yOWu+Dixpg6JIaSe4Z689ZDHfEOUCi+1GLL8rhsScUfzvnhgB8IyqMYuWBPQ8CWFmAluMB4sOS7N
FFPQnJPAZQLML1uQ8OGjv9QxQpo6Y3JHiT29D1FeXDkQgThz8MGu0ankQeyHyYKta8IJokseRmZ1
BYniDEEP8nvprrO1yrMUPBs9oQhyegLgehfW45ppyJuPebhAUePx6AQUrLcgLyo0vv1QJgcyfAMc
/D2bSDZlzJJnB9VgjAjs0+Zfg90Op/rN8SRGQi9SzfWYBBwJJu3nZlO3y5jwvqN7xoNSHQDSOcwQ
+sXy9vHUqmYXhR38c6RG40sYuvDofPD8l9bI2r4b2rG8S3rkOYe0ih3OGaE1Ngg/EMadI9MbMYux
FD0Qzxq9Gb+oJvxsgXNdkLcYXbBE5i/trPISkNJk7rKAbQzpWdl/6xA088dwVMexnVzE9GUZPBpu
hPSMKOH8yRfDSGZrkOAr8ntXk0kQ04psTBc/2Dw7FreEwgRtky7fb5OlYGGfLEfojQabDWpp4J6k
AHOcz7xFh8vUoQnPOwgf8SbCqIEqn3+GewVolkdkHFhQheTkuh8QInE2BvnunJh94qABT0tcfVp1
5W6wOMtuBkiz08abkDltbc0ADMO10EcnY9HFFIgAYjvyO0dHmOFDsAFhrO5th0zdjYsR8oXCxZE7
200Ifw4YDML87zoFJz1hMCkpBS7qocIMBmYpKTYxspfgtkcvmm9H/GYvg/KL+5TTUsbSmhRXfWN7
pL/XfMYbigmKj6ZCVLapEPpU+54zKtHqYQsIgck2YnLUsPU3BjJxyyvzsaiDoejn/ZCMHa7u3uT3
dlg596InH3bD9EndRWmYGgIQBs5QBJ4ymfZBDwBIm/v4NdIpEQaOny2v+eJzPjPQo6h6XW51wG8+
cYZ9IJNPb3IjrDGkLh4w1affajcePirJIOkw4VmE8g3Lyz1ObZzM9B8dgP3UyREJ0J3wPr1EzOV1
MZNmRMdwQXRROn2mdwGnVlKY5Szzw/pKPyIrgQweJVF2tN2yjM7BvYt9SwtJoRsPAWrFzpx8AAqi
15gX1MAbVI0LbJ/QSb2tbinuNxIu1RfVkdzd95n6ErZCYxgUFSfOyHjyVdq59WVopu5lCEWMzahh
PQHQmHRf6864hFNUIkoODFcTsUtdsoIJyCOc9eB1VfBGfdAXW6r9mcMs+sp5JamsHH1MYePGs7W5
0jrVd5ZbWA+9zurXIMgWtnYVh/d4VznOEDvdj1uLceXdRBUVrYDnOrjMi8wHFTT4/ByqA9oWM6eS
77J1omdG09VDoGVMQz8DaHUKUxhOm65d7Go9QDEglwCaCa1ElMCTJhvo0ial7DhWY5ffp3zQWK1z
1z2lYQnUa3B8tPiCqd1FAwJ/F4mpuGAq4VZYXEQ8nlhSF4QCmtklCb+V+jp6aW3v4y4bMIEWbv2V
JAXI75mD93BTu3lCJb2gVNrp3ikTBrwhFaiVps0t8eq+v+XUBgQw6FiI95YpY0w7EGrCY++21bVj
WfKF2S36RFlh8NyxMHshEdE4axArK+cLuObSOgZa9wsimwiKPOISAOp5ox3M5n4Qm9eCQRea2yUH
TjeNpfOER7usNh6xxSRvAHxnMK7c5HrqjQv9zbeX1cHVoYcm6cM/AwHie7ummId+p7NpeOw02ETg
EYP9ChEqIvSvnXHG9hX35nlhp3YIw4lcvo0crPTQT9x4OLVm34MQkXfVRT7ODd8BSYlTvBLP41SF
WEHiAnWp22h+h0JZ0Wu9pFymSFn1LqCulNapgbQOX9v3uLGcoecK41wZnowi8tyTChbeWgx9BWFA
+P3jA0fC9jIWmN3PRr9VRJ/3OZsc5NEKDVgVzda2retxOeDQKP29EzII3+W+WknXahkOCVzwbOe1
3Cs4Q2gjPKOEsFHjFpFGrWRNHdDZ3K28LZkNYIh1bbdHO2mx4Ht1wvCmIerQ7LAmYtUfosU9qJam
CWIxNzk1nKE8xCZB44NqqSCMNK43faR2qZ45bcwkKrrd8u50nnsubQ+fTN2G3rPrzPqpSSQ2uBxx
/HZwCIjD+T26H7SPM+oRJ4ybHa0YPR/0KPvvo0YesFbq9YtfePa16apwYqsJzQPbVqlJr+A+PQ7D
UN4y5BD60jRO9dCpPMD/Kmr/JtNF+kxjI0h3SNIxSbU1MKYd4sqoxpqxbvwWnjF0BzUmUHRx5APC
M7PM+xJU9GQIJhh3YNBjbxtM5YytvRMAXgb0jm8qEcEd2uEmwr0cCPdyMW2ZHZLAnr9pNYNZt7uM
dpPVDAqJdpNm8Q0pN3A7wcYCMFS61fIUd7XFHc0yu+tGkqDcHUqMhAEXz++NxMgdg7Txqs8CT8Jw
Up6ijJhQ/BKSUpJNA21hGfIHK03Kh7lmmIO0GY1j1YDBgMmpKRs6fJ7dadCdBvA64j/bTVNSfSHR
neUccS3WpHpgxEDjDwXfxnNrTCUD7c8vvZNZGdt2VAU4l36kD+s4vm08Wucbpw9Bg3Z2kL5GWSB7
7AiGGAArdiGvTJVnnkTuk3ZtyXVP78tw4MJlMlPEkwMEx84YElwcWh/cRFH45Ft0dyAPlauiIyrp
ubWxdoh2sBp7l7EawOxqKgd/H/iFl7iOYirMNoF6a6MwAX0ll9QAqViGZ5MXHlCY2S0owAW9pw1Z
M4GNnLfoYTAEdfVU1mX54QTCvktQIQd7j6QlPkz6V9tetvUDK+ZwJQdkihzlwYpsEhboTyQX6Rv6
M7TGcTZZ4XHOOffsnXmwnwOyzJNt3zem3aI07i/d2ghMzuCqEFSla+/EKl0c/zDvMIBOkHOCM5ce
MO2uvLRClNHgAFdmTfisVFHf+JmV451WY3CL51kh6rOn5MafEunQtyvkKcTX7h+AF+ZXsM3y9oAF
MvA3sAwMMvER2H/TIlzbtrSv2o3oMmkOpRe00Z7ePUjHRPezOXCsCr5EooAI4mKSac8TcPXPAX1W
WHZg0z8FYkm0ZdKKIAX7WXUPGcXlQ0tc61vQuYQdLLwJ5aGi94fOZswQFqvSL26o/Mz76KvBBk0f
5k/Cs8DlVYOdPsRD2RBSBLYPV+s0IPPuYks/DFNas+uzPkyA7+z0nWkzXSSYzqG1bZrMXb6UKcJJ
7hhZfCvmmdwUNxaqfhsqZwn2aB3pNLNS+uFNObgiOytHa/xQaL2+27UDkYKdpunPCSjgsNBC9/YP
ZZTZ147SxD1jYG2J3enLFERK7UNVkrQtLhvWCUz3dT+fNCYhMJXsz0/Clta4dShXztSIEorFo3He
M5RS9bauAxq3lmeKp0TEJoBcNpvrxKvcrzOtnne8a4qG0qStt6gtOSqRhRCbI9x2Ym5cEGWfbcRc
FKlUHl5NbBhIdlslQRBA1zsHZ2LwCfeYaPIKRR2FeV59+P5isT71FlplpD4AsHtgdJvYspM3dA0l
6VEQymjv9yUTnbLGa7VRfoxZbUwUy+xMiQgRrOuwa3BwAynSGLvsTqXy9LnlZfX3xBVRzDrK8IBV
cyQ8Ojd8SgciLQF2wbzDKiMJeo8vZhpo2CgWHb/Y+PvbDUc2yE+51/IU66DtrtHdzt8mYDSc9ZTP
40spGi8b2vhtfbSY1qKXF3NzH1XS+ZDEBiG4r9rpKqvxTpE4pMAKSDg9/qZOLfurinqqi8CB37ez
Zsh2WxVyW2DIDWD4DcwziSznpJ2cMWZzr0d8bC1nVTXQ7hhpLe69BlbZTtGzkXtqhwrP2Qrx51eJ
IBWIfvHvEXOFANGAeVAWUjN6F5VHFs4OdhV+HhyS7tUIK+bGXu9tSiw2XGxtFVYBnSk6zyFTYYT9
WeV+GaeMJPKycBfrWkFpi/aITAJk8enME52h/hR72zI8taqxAnOMIuaUBJQEActTMZGNAZOP3jhI
y4hhlimb5BgkNDW+eDyylJGS7fEypTFq7Urab8su94biJTeeZW0rGBHxLuC0eUs9YpV7yk2qL42X
5iGrORfsk9kFwMWvpOM9UTJDSSjHorObUdbxSBwH0qOtphuMXjCo6IBgLMujg1zsltwVU4XeNgkb
wswMH3C4WR8UpNgW6iOskkvP1GOk57Xa0fxPTBKeOXZAipiDlo0+C9R6VB84nF7aZUygVIDIiNWr
mpuWjKRBZceCGUizG/xguOjTyuvPSBGxrmmeoMyMscShxhQqWANn4+gDQyBWkpiZYHYwDQdrmCyt
t4r4JvzjdplgRu2aZr7nuc2tve10bMo9uNXsUGkRXMeZcq5Eqco3dJxYd9bEHo3fN6042QVTytCX
OJNga2eJh5+3zTgpZajq44MfVNAdbDkHX91szaXxYW+sq3gCXkrj8Zs2KHXFiWp4ghhRc7zdDUY6
1jllsLaPBW7o6B5ltuneCaFl8a7UHHF/54HBCB9x1fQaPJ/XHCn26dKviVD5xUjKU74hwxAvdCGz
0tlUM8eyg+IccTHXlfPEntmtcJGa/baIPdEeGOdnRJSVWX9te27fX9l2OzVfo5SCl1wQj8ZaGOrh
GU0AbeSFORjZMzIzNrbyJI2RCrNLOwcgF9rskRmrA+U+CeqeIDZ7U+EM/IpsKf7WljEWMMAhiEFr
sOCs5jHVau/6+V3e+f4lmpc5vHRCp6rWcjbCAs1YIDrkNjJUkNKFD+NzWrkbCvk88myOcB20Jx9q
IvxAx4cmPQzTSZHd5B0mteQvltat2GGpxk47LIP30lRDD6QhiUUHKaWkMSGSvGvOuHL24g+WgFre
0oyoUpF84uFJnwlL9Wy81Fn/7ruAJb5zikGNdcCI5DovJatVjmZS0kGuIRLkOfQBz2eLWMjYC3de
NtkVINuymc9pjpX9vvF6JogB9GLQ/2CuG2AgFSuEyhgnbgBlmuGzzqOIxa1t6LwiQw6De2YRUceZ
amxeRwckD04/XYcbiW/dOY4Rg5kNZ01DdCGWDTKZUBWcQqsPbVrJfmz2okG9tE/YKe8Kk1D/0nbq
z7AWFEQ/I/l9XKIeRhGCuLK9MEz81R5LXB1vazaI5W6ObTUdncjw2Ce1SAGumkxAssAlGp2XDcPI
XUcRFNG8xfO7ayy+6ZBmvbLOEGP7N4ZiL0eH29oePMgIyNKJvsyAvF2GlFivvt/1y2MV2jFhCCQN
AjvnUM8bVWtZcXwPTH5N7hy+BKF5NtY+dRYC32kCWq7DktMKa1pIdjy3PQSUSHlsK25RooO1CTWE
rJs13ng+jv2EzCIHvRVUbGYMihzc8DXG8o4+YYTLEccVBi2GhEt/xj8KBsoGK1hTbFyaIrxxs62o
WxDkr8v0sCzwe6MKO5Udoo1GGcE8hTEOxquq8trvHdvUnbWM0HMKC4bN1o4mUqMyOKBnTjB2eo9z
tqfBCEma8AyavXgaHQGBUrXQMCCQ0Mnf5uXEEBWPmRkvLBdY33b0u2o52n2c+Oc2U+7LZe7AcCQa
n3xRJzDpvTSv/aNMcqIgnLoPJesjlDfOkQn9976R8VEL1+OHo1tfHqowjZNTVHo43WC/46PahtyX
01mdZt57qRFG23U3LijGQWOBa9BgkC45O/SsoYgXyPSqhM4fXJr8EQ6XKas+TQHEPW0xfOE4YAZw
NtAwzXDJMBTYdw7wElpM+LPoo1iQeCz6deDYaNsXjzPHV4AZMMn0WWaFsbgNKGXdswwLtHNkNxfe
Icarm+P1NXT9sbcw2nViX8gvdqgo5Rf6W2AiGCnCSMG654NA0HX1jLUjKW6U5dcWiD60H1taF3QB
VezV/xGG/SuB8/9OvXxdfRR3XfPx0V2+Vr/rnNfrvf8U7vvn9Xf/D0N4vb9VMO/i4jV/bd5/0TCv
f+U/Embb/cN2yTz2PdvXCHjXSJrxRwav+QMVKYsM4x/f1j5ZLv8jYdZ/UCTwNXoSiLP4n/+WMLvO
H/w4VMfOqpl0bMTS/0LC/KvgjJAco7gyV5IOAkn9u4KwLFJrrZpQc5T4dMk9ol7qYHvPcV2e/l5u
tgoD/0dr9uNShAc7XEXYtkJf+quolMSRYHF6JhySztGGy8lDPLfplwkAGseysDqO9FsekqoxRyCK
0T+o3dSvyt3/XF8rV0la/BwDnPXrPyl3+5EMzBxXEo3YNIxubBkZ+F8mXk0NQ0F7JM7pD/r1HAGO
obWt4V+E9p1WgwZnpIMbNt1GE/s5C+idqYtzbbEbXR8CCA9AfxbSJI/aTsZPjME6gTITgUuqDW/p
+ujSwBhK2IZRUxefU1AiosvZSJEljXVEPppvqOacOngLqU+fhsGVD6K1ikt/WB1mCD2ih7//PGz7
V1nln+8IGmPluOsn4q03x0/vyEy3qAGwBZqPlYTmoHDkazFwQNvMlZuDSEg850mQnPGaYShXCK/Z
XlCXVYLmyaLq72xFkoYBzhAST7IVrBKH1XtrT0wvfKrUYOsWiYG4xYQnOWbM1d7tSbr2EY52dx/Q
M40Iss2yNxc6fXbAgt9MJ3pf5TN9ToX1wwvmry6ZtpCSDZIIZvIWI1jfNN170s/TfZvqNt9bvIrx
Cs9xdDUAjpUAFMCSXUc4/NKDyHXenonahURmJVgWUQhQSlNQyQ5c1sjJgCEvh2V05PGkt35adK+C
qQdFpTfbJbIMqbGjwTOwdm2rzLfApsMMaiEaq300NPbC2kz8HmIZH8wbdX9357lOGN6o/2LvTJbj
RrJt+yvPao40OAAHHIM3iZZ9J0okNYGRkoi+dfRf/xakW/bEII1hOb/DqqxKRAQd7sfP2Xtt2lsW
gzUVPTOXtFxAuha6AZp9eY9szCNVVSNsg6wJvK9ajIfkEJu4fkneaaA1bhK5eJpnZ5buqp57B+4a
xS1IPwDiJgLIeUhtCMOYL89RhIHMDUDI3MWEWiCoGYk25pYcDt3GUVkDK1+MvkWbwnXlOdopkkk8
YCnxbYqyb7gMGMpgGItVFe+g4Ytsl7EqcnBV1NZcVmzUcEGfamvbViQ4X+OkoW4p8wR7lIyGzN5k
iWiuLbeY6fgR+YXnUGJppgvV6+Clg5UEl7CFkQQfiGb0KjFqt8Z+jgF146U+bR/s7AowE0HCjHw7
oHtGSuIE7S2F3v7zxf/RZqTYcgXBeqYwJdv130tfJxKZndm167D0/L0bCQcJrK6vU2H1M9e2dsRn
DHW5N5OlJOqC18+f/1ZZ/PvV8x0PJAox647rLYfC389vBad8pjKoM3gxt21TOucWQJEzizbLviSV
4ohS/MBi8eeBUigkp67FyXGYFubWETNFtCLroaDUaB0XgsRYNOdxU6rnrh4ZRFizQwt1ZKpf9+Zp
Vlf2C4zyEg4VujDA40RQztKwz20jCb0jenmx7P5vTwfqPHAtOCuoWhz7wOXigroQbU3Ubg7M7ab0
J7nv7MTZDgy7UfKNMc2xEAcY9azHEI6s9jWDsnlX5ka7J83ZPHJavT8tOKtNybzP59y2zQNpfWEA
C6X2NWHrcpVZM6UMfToHwAs+XwgfbMKS+sDhPPI9R0l5sAmLKpWDqabFJzn0N1GW6GTLdgbMk/Ad
7xdjawRcYyJRYJlN1IgVzjqOascFProS3UA7PW2m4ZGUXjpUHRQXk86Vk+1zQwf5pitzqY985veL
VwrXtn3Poq2ON+vgJMVsIT1YPnzkfq5eIE/ofTAG+S72iuhLPBPgcOQ3Wv74/39xMKhzmOrgh7Tk
YhDihX37thheCvMdcRhyl8z5hgyAITBRVAMCJuLIoAkORbTPRRZeQ7VJv6FNtiEsgxrYff5B3i4K
6hYqF9MWQlHI4EM4fGuZDlWiEkm9dpBH3hLOSXpmn073nz9FfPQYTMVSmgiePWq0t1/XdgUnI/k8
a6Mku2aCDCTWeZ27dzEiyx+oAINdqxuizqusJ/eERCaa7EUCKwMlR8oenqf53vWk2tbtaF1+/une
7pzLb+CgRFC2Y2HdoZI6sAxUijxfB+L/uhmI3amlMrC1imjPEPAr9LpkqxzwkaBvonNGZPrLv3+6
UCwC1L6mi17h7U8TNyRLOxhqCf1oRbht6bauaK0YhCFFod7MY2lcpr01cLusTPoP3jx8//wTvC2a
/nx/y7JMlj4bt/wdy/hX0aQ8M6LIYw30JLjPawbrGBhw8I83ZYU9Ikgy4pcm2BafP/Zgg1yeiyEM
c54v2SWdd44iuy5dq6lQQjqJXcZbmp/m1yysKY1QGqeX1GrcrnUprmXuJnJdEP840qeKU0TsMpur
nQs0fdx8/qmc3363v1/N5exENseacAXOHHVwkC0EP83YuF5zhb1BLaluIVZo7v8m6n0qMsacGZkt
1tz2nOlXssu3fppvZGIQnZSOKQGtSQpX2UNOG3JroDdkN+x4Nj4bUMNZ6/4gL74FGh45gAarEKQv
AlIRPbqR9JMtpO+RyLYq2/NbzDeE9z4koRleeOwiAQEhKrIpbGOPnZUg9xWVUPcqIz96hNUOcaJo
o3jemrJCEpprswF2AKLqhxEF5GWRUGed0rnJRzRubQ8lPyX/qSlcySonv/rJqQfz2qgEqVw5Hq+a
WA0efp6CC0EU7wsGgWYbxNfMT+CY6ooJilkyBzyljMJ4sTjvhkXrIL8MpT8Ea0JxQIY0ToBZg5kP
Sn8srn1BLZfbDZwnwdBqmsZ2B+pMANyMYvWqagMdKA3o+psrOh94OrX8uAHCBI9QEgHxywoiBJe2
zOW8qTIjPisSTYEFoXHeIGBu70dpl4/MD/QvRbOWzq/Mmc4i3kXWIqgKT9mTCfex9dRj82/G4YWT
nDzLmUPy3kSTNe5ACmfNiZ3Zg1oxLU7DXUKmFKONUkzXRZeJXx1euxclouiK+1Jv3/Nl/G+9LlKq
wlg7l50hCm5KpRWhV47Lkln7aMGfzfH1x4gv8jRFPmwuPF6vJHSoChdg5lDNfDI2i1pdZZUdP+Y0
JKeNJSb+oK2JwpCZUUdow2hFWP9dr0C3VhHyPYqCZJAAj+gpZACPQdtEkDqHhkp/Tl06f2NoyXyh
H2RwOtaaSR/SNGIq0mrqYctIGmf0hXXyTUHee0761ge0nZjmEwInAbKxnSCqiHx+JR89fIwIYSs2
qTmK8RSqnIQrbhT2PZiA+glFjXlbWsK/NbLBzDbmZCdneUlC7ophKNRCyx9IMigwg161xKNh0aA9
7p3yvbwfgmA2GI25hwPOIv/hTKbKDfaUsVzowH0TRWVVkPDPIRxyYzCYS0FTZKAbMtpn3LDJI9qB
m/73mJB4y5K7SDqSvK0iJkMZM1q+RqfM+Ax3f5NCAEpJXykC/D0gNyJuKsIt62eccK1eSxhSyCxF
bM2rEVQZbeiKbEdMQtGzKm2UhbS4EO9Ocap6BOsdCpewpyvBL9k1KQEDYacwj7mAd+o0JcFtspCu
AC1C6N+y9b8EhjOP4CNqt6ITSdTFVTfJUOzTCMzTqsNHywW9GlE/tYFgDk7QANe5lQA1p/dOpUGl
UoxVsD5a19GbjmllsUfLjD4gNXRo71DPg7qZ29J65A6H90bFgX2VsljHVWO2hItYbm+2m6ZlVrAF
BEEUgEOG1D0UGXqrXpj6V+BHNOgOXA3VquflRg/ox+1FbZSp3oQuEppVnTiKf2EeWo9hrNIYFRJS
VsrrBHgMLF9c2G1H9wDld/LokIYwAaxWnXGaSt/7XpWtERBcUIofy1jgFuOLRlBgTJ67N2IDWgmj
mGJRR0U58USVd1cyv0PgoxaFVdba/pNl2OqVOUTwmMtivi/zDIWex/HJa2f7+n6aZoTm1lypAqqQ
4RPaScSYt9OeMp6EDDmBWztF1RJE0r6hkz3nO1jNsj3BeG9dtsw11NZF56S2ssq89YDrintl1Tt3
Ph5uufFQD8yM7GoygKy0G75UE8cLGDmhJ2QGCQQg/JF4k9Be5BdxLPDM9Qpy44rvbZ7bJsTmfoyz
LyZJrnBaM3SJ5N42kpt9FgH4Y9qABKEzLRuBrKyME5IzUOjp0RVXFQnw447GQHhC0igD8kIn4U8p
HByFI6ixM+ZRUF7zrBHOJWJXKm2/zRF8QtfDwadal7NXZ3hPw1TPt2iwi1/mbCe4gELnVRtBBxNg
rIsnlTd0jzNyvYhfCGKz4IyLK+KLlVNuzIggBsJKyWaA497Ed8DC3fl8yTTfdARHFdfKqloyU8Fw
k7pK9MDdGNTTtwSVtQdRSI0PyEdHUoQ0i+XE0d2UbmXfSBCHLXdB5DxTlp2MYl7ASY6DrV/gBnpl
5xRXPuodmgpaoaXt+iiMN3h6mc90cN1OO+KyOgyJUMmZQZQgMneDLlM0M/CpU+u6G5xuuIgiV9+A
BdFYxEVJtrQGZ5ijXhhrZMd4gb4XDFMRegYmfYl1U5IRuu5F40z7uA5z+1Iw5cKykpSJ3JAP5mH6
s+Z+XGOoUOjO+ioIdqWJ4mDtVCJi3xARog1HuTYjMxeqeSm7nUhj91ttTcbdXApkhDMwn0tr1JyE
kRXhOUnsruv2xkxE1IADe+jQO504AVLvtW7u4sCFPlr3Yb6ea32Z+4XGOZNVD4LEraYHPkRNc1aF
Oea7z2un94W0pBe5yCrxVHjvbrxdafggIlEEpyCqtqFgQ2gTAoBaZjXntAZIJ2hJREsJkLnCrWUd
ucu8vcT9ricZa0vIAg5tZjwLbytpMeE/C7gjrhsysq7mKAAOPTWgpTpIw+QHJEcu1O/rZgmVw1O2
6dmAiryDC341zmpIUYVRmdbho6og+hSiG3eKl/yr3yQDu2mQ3X7+G4vlZnhQnuK7dblKWaYPJmT5
Ff6q1mmvAX7uXSRWflxdZP5oPCTa7M8mMghxyXCgD4FONkbUBXSeC7pPhnLXkV81V59/kg++Pl5r
n7R4Gn3YrZc7318fxADSifoVnbYuEySNeetu/WHoT3oHr4IXMTc1p9Q81vP+YI3RWrB+Y1KU8g7b
XKmzuCAK4rXRc/U/C1aDsxa4mP3NEFdFu4OBB8nQoAkU7At3bInu9aPpmal5YJO61ELlYdzWFNux
nTFHCokULci67pIcUhfBnNcsdoFBDS1CfWE8mbbmWLGq7H6eqnQTRgk6iTmdtmnp25f4okqxKVoP
LmLuNaW7lronpMomQBTfK75EAgGtItwohgCoeAiRdjchvVi996FC0tg0we0PZkxkVNkSA32kCfX+
3i09iA0u/Vxl8koe3LuTvGfOreCDdnjOHnATpstwuUAu/flaWP49B4vS4/oKQoQWk8lN8mAt8OQ2
qYJuHbdgDHCoOxzDwhXbrixvAwdtzZpTsEF40GBG+PzZH7z2vIXLtAlyjmP5B68ht3qTKt3oqN4y
uPtOSFS4OXbfnMyZz/uoUQ+fP08c9m64ICpa+vA3lrGLfTh2AW7b6ZJCFGMw2/+Mo2/DzEXs8DTL
bUpltjJwV3zJKwQVQx2Opz1U4n/X/fy92SkmT9xTfL48zOu3v/jgSzeTddOvsyqCR8+beGnj9lnX
nSju0fM3ew1gv9NUOE6ujVUEp/Or34bmpYP1/UznZXqaNE7xLHupjrQ0xPuXFCsl+6Lw6S3Z9K7e
frispEyLG0yZ0krFkihfViFpSbA915hM0x8wVzt02UkyXyfgEoApeMsFEW00yHY8k52G8V6ABkLZ
uaCQvaj73uCCxYhX4+rdwBAhiEGbLGhQ+KQRHWkCfNCaoDe3fHQGQCZxSgftuXoUFfBqch782vzN
QUj21ZSzyXT0dH+aXv3FidEaIghKG4j8yvxRSWe8j+2RQVJvFvZ45Gjlqe9eMRqU7LJwbBY99OEf
HJ0UcY4ptjT0o8o+681mqYSG0n6GDsVQxscEXEEANuJvnqnIMgJmj4BUDHHyLTdt3E2DEv2tX5RY
EIfQZJRCQYeNiHZtrK61LaJfsEGjfONnbd9AC1Ck8AYJtsvlkYQweIYR/RxasBLbIMI+jLrYoi5C
upa91I0fiLOZDOZhjTrROOkgyHFZEIYByISo5S9djriOoewU3geUPTBbg9GGeNHZrwxwzKdsDh2i
avwakUhaBAD/TcKucDg7HpCBaobst4KLi+hqHjx0ii6hhV+zeEQcEgV28xQxWP6C7jSX67zoseAi
PCwI0gwt7vltS06Lw9zNOLfLxJk3MuyQorrYxFAWT+lrDN7TxUfNnXAJsqvlBvYO1h8dmO6FyQz8
u+qb+blPpiTbInYj3M7DT2dsilCS0JyTyAoPPSuSAD5O3PZr7sDlThY5cIHcLINtFnb1Q+c3Itxg
aCJWBKUrwTmF9rPvi9KHmlKW2dawZC/2ytPpq8t9HZV11zs7sB0DJemMCxFVYc5uGiNiC8ilndpr
4jfxb9Axzi64yqBgrs2q0psxjcj4Yb+sLulTECMTlAaI8QGrif+vd2CXkgQGGW1tBYr64G2ZQ6S+
7hgxAbQiQb72OGxDJ1GoFdV0hq1sOPJ6vt/xXTSmlkO71gEpeDjJMHGSzE6DATEI/fmK9VfHjJPH
4Bo/K46xnPmCceQrvj9IGWr5nHE24xwXgtTbHQ2VDP99RQTN4KJbjlrFeJ2KAln+54fLBzsnPs/l
TReLduH3zvpXUUUUr9YwyAm9m3R8Q9WV7LqQG2uIxeGxy2nRSG4SpxwKPXwYI7n5/PHLaObtOU4P
gIONniy7Bhfbt1/TNINoNqHGMNBs1a7rbP8GdyRwTNMsHz9/1Ad/RBBWPkMBrgyWtA/OCFPpMKNG
5pt68/QFfICFTS0k3Ez5XNpklOpv//6ByAiXPx6TFxQnb79b1hqm0ZSixSIuE/SkQ34S0P64rz13
uqjdITnyPOt9nQDrzLUYsTDyoAI6KIrKYnK1a7Jmmpxb4RolmM3plhOEUFvK2wst/JnojW66r1xp
aKSnvvMNNwg+I+nVZoIELImqXQC750qj9TM2XhI6Da7fsbtLWrA8G6S1lBsTQkhzM4RaHOvRf7Ac
YVSx9KnVPF8dLvucLB+BU5ChMi3sswZs5nWexzQyaonnGfp/eDYOZFnqIrFPM2uc5ZH34f0lg7Ly
NzVuqbiovN7+0UJ6gbjJA1aJDlABqtwmdWOqXlsC7el/hJhHTSQGn6+UD152alnLlDb6kEVt+/ah
le9NncbLhdWeRTkzjTmzo2Q+Mnb66Cmohxg88q4vhdzbpzCmb4WV8RRyIeZbYo7BIPhedf75d1n+
LQdvtOs4LmBYjkZJhfz2KQ238M7UAbaeRpU7AX1qEyRoBHENLi2N5hho74MdxOOCJi3Wi2Wxat4+
D1+aKYdG0TqxCnnuEzr+UGJ63OHapS/z+XcTH9REnm97IB65EaO/Otiu2DM8Ol458QeW/Z0+f3Ne
6ZoJBQXAaVy1eAjAr9zQnGea0daEZceRdQV9cdqlZJOGtGoBVR37UB+89sDV2Nkos9AhSevtL9DP
DeL1Jcm8DY3gWjlFdaKmpITvWE0k0puDu1VVAI4aGXPyxAJHmmp13bGCcXnMwR+eC8LCvmRp8fc/
WMRFG9pR3OfUi13tgIhh/PlVp7n1pZ5CMo+MRhtPXorBZWWSav5LNb0/kUkdiR80aQhdh9ymwiMj
vw/eZsUIWCwDP2CM/sFPo3utcs8mvWMwgmccw9OprV37zOzHGeI45dqARuHID/H+arpoQ5jj0Vzl
xuYsa+ivE1VlSJ1H8DRIdLGQhEFIBLWT+os2tV57nHNbwhLMi6jv9Y/Pl+cH39YXHG62TY+IT3Dw
6oUj5w1ZvBhzytS8iZiGXhvWBKUCNMbJJJv2hXqxfP78odb7p2Jf9ZD6I73gDD/cVsoYagINTLYV
t2wU0cWd1V5Rs0HT0tQOwUqnaLXXUe0zTSPsaOy2iYl1+aK2ivYBqEJC8Vo5EewkM7LIbAkd5aC3
6rKRMNZiSOg1V+IKmdh0izHa+RXhIwP3IgJuSqEc5W4GXgNjmX6Ku4+GGGBxGerpMp8DfaSGeL/Z
IEigYFn4grzqh3ciI8tUVSoau0bXy33jpNmWonFJwIzL089/13eP+t3X9Kg7fQ+F6qJs/XsZpUGS
JxEQV3ws7f1cG+M+aAbJlTWS/3bBUqFwv1v6Fsy0gLK+fVKsctJZht8Zg2a8GUQdnAL1KdamISpA
KCSC1nal72yr0LvPv+N7mQaLVYlFvUXkOGnty5H117vCwWDLIAgJuXEz80sBHAeYCcMKDFblyTzN
7k1WoNgzZuasTLnsK53o8lZENSzqNvRO06TWVxhp2T4+/2TvzkqXT8Zgg3d4EQq7B2el6ec2nleB
73F0g8tIde65DFP7CJQTAzNf8M2mye0F+fKiH/YYzjgHpxcMKPi7JWGBY4lGbxcLH3Ra61UZoX7M
zh9bKOOPJFQtKio5NugHi2Rgjm2XcAIm7uHTamCGnK19JPLgKNqo+e6PqXopEzIHwTcNhbq0aAsX
2EpN84th1P11rnRb7/BCJsSZkPE3b6A8lAF3edMp16IGGn7qDLXVEUQdQpYwkB0zDuQ6GG1HndfN
TuDfvfSTevFzeowgSIyKuOVPTmzidRgaWp/prLnBx2n3pDEIWWBOG9RH3K07cjA6OgObIaq8e7xT
kXneRGADzmB/MSwZmk73NFFNU5+S4NfjMvezZDqtfAPmbMZeb2yqwe70ScfM2rvLFREnGzAGbfhq
14P86tdj/1Oqcib8PM8Tf8X+VaELxLhFlmg8VrAkp4BpZoOGGPhS37cvWMqt74z5NEYFI4RIR3Yj
QxPZ5/VNC0mdqQ6OPMTJnhH+kl44Ld2gOmaa49bOj7h2MCJPbd09pVBaXlEDWOfziMmYYy+t/K2L
xZUwjSkrLpnOieRsTlL8+wuBG8WNHbZfmMpKYly4wdKnmjJ4lT16lG5lulMGSofUwHrlkXZtbMbB
xpavnar5UsgQBBnpv321kX2L7HRoi/lbURXmV4Vr/YlJO+i8mbWgVkzcpgIndgbvudNDdR064/BD
WcVobgu/mb6DZosXq1WFRbyrXbklLQCHUOSm0G9Sbqs4xYCvBmjWBoLDBwS50Yk3Y/rbgyopTkz0
Qs0JnWmV7dK6EiZxpkuEODR9oipQciMWqdNpLCmrW+vViVtcegF94o7bHzvcwlBUDaeAaFZFAUAE
3pNVXqKhy4FLUdsILjMpDktAPksLDyN0dVq3+NC36M2GCVkPzOBNQMS6syJPzLP3RGyNLxWTePsi
sgJ/Z3audrbgmurkApgSGS5J7DSPDZvcDTYiRUBlVHeX6IMw40a1dd+hnCi3OhuDjvzlpXsD08+/
87Fh3if+COxhoC/yQoh69aLnnojgCFnwY06pRsRkLcAT8YIhvzTiAfJJjcFVbhTjYOzRJJtvGkEr
BmGoYX21JePwBuDrD+423Wme2na+0jnY1M2SHvODShprpAbhuSucmR5QKx1+mF63qLqbwVP1LmJS
z58Yn2a2LijOkZCTj0d2VsobCSym9n/K0q0fs5kWFC4c20FlZInqXEyt/2saegAeAQBz3mft4h4s
O0USbh8XZCBT81fGxqYdDiUADpS50yHi6vOM2vOKmw2GqMYgTmzNnSC0jhxRHx0UnmdBc/DBt6Lw
PChtQJXpnimziSHe8YpdiBn8a0HkFz5/2rznDCBhgnnuON7xjgV3NWPu06JO49uhILPhfNFfuauy
E80Dbbij9PUPzmruqqYHHZgWNEfa22OMcisr8CuAL8kT+6VFIrAunUI/AbE5Um29P5eWTqyFsNZF
Meb5BxcQvOikeA/cdqDf9Ju0dTB6GNV87Fx+V8PSWsM649NdQ5yKVu7tF2qDoCT0I0TJ0A3M9hve
m+/wxQhNDgx1xkulb3B09ueVU017cl3rJwQxvDxlptbkXDEama36ZJxQdVloxOD5hE9VSUBuyXo8
Rvd/Px/h01LvIjNWXG4ZBLz9tChcyswgZBJywBBurACNPUWnSn7R8HGvu9Gv9yX0gjUd3PAyisfy
nDCL7t/ee/kQdMuZEFLJCEYRbz+ErEqbM5MRRJ5bxh6ggrVS9fhky9a56uniH7nZvC8ceBzXXobe
gj/U4XceiYeulMegrY96+yo08/xldOb0FO8ATiS4Y0eWxPKCvS1UMPdRv/jc8TxsOgfjn5RDxjAJ
EFhbBpkfKs3xHRJzO10WJiAHCDzeyRDM6k7THd42oOCOpQa8u2bw+3K3pVCyLJ/f96BULFU4DfOI
98nEW7iJu9w7swE2P0vSXvskHx4xCcqHz6vA9+81z6Qqo7XgWCifDr40uOEot6CeAjVME7racXU6
ItlBORp6R3Y4+cEfVAiL411yd/Msb/ksf5fC/mREDoOQNc2MGKobwqJx1TWO+zQMvtede1Gvn2g7
ZOHeSSQNaNeM44s5CDja2e2cuyoKuwfC+awvREmj2MIgMnf7XlbiKwnAZD2NsbzCrRTcmky/AAzJ
HLuRXTb0A4y5Ml/mwnbAI6P/hGratl+Lyo+eA9MKUc5xTT4f+sK/BK6gsO87vewpeJL8RgUJufXu
qAtvU4l63o/Sz+JNssAttiSSFc+TJ6J4mxt29QJ7jJMvGwcoo5ODeqk1EtwhsbGYTgfTiOTewzD+
SlsdM7ml5wYxx+A34WWPuqq+7fOIDPhpTuJyp2wEUesa79+xrsFHfwpWmcut1uKPcXgrYa7duhLL
/dobs6c8d62LMefbGf2ATA71TXHksvHB89gz6Nlyz0PhYB8cbnDsyZTHpLDoXeGUwWQBNhV7C+SU
nW3DwjaPHCPig5Vt42KhhbVQ8tXitXy72mIJQHUemebO8xUOY1RilU2Qexjr55KA3V1UalA6lU4u
mmRE/8eVGo+R+1j55nSCplCBnSOTMDHypDmyt3344TjfAOhx2Vbq4Pcw6gEgIeCYdS3G+MGO/HSV
tL1HA8t159PPX/EPthUU0bzbjF7R8BwaBdouHyLD9niWn/SruK7ri6qbzXMUwDX/sYz2AXFMR77g
7/SPg92UKASULIs3wSed5+3P35VJFBuSb9iDterX9eSSVF6kbuTsKsfqXQp0EOSArTLrIaoN3I4A
IohVbRGpbqI47qcL3kiOuSmhn0XmfZ7+APdmZ6hMkvoB+Vz7RdKBm9eNdggynvNaXfPvdLwtbTlI
iTJJ631VJeUrsm0EKB2xverIlvZ+qM293rKEwqXluDZ/yrffsufFHQMafGsFYf1bTENqR296QX+L
wt+GAeQTRF0Q5vqF+5cBZ0NCils7GF190WApP/n8b/1B8cTnUR6xRQyyzEPvSSOqwEfYjoKuqNKY
KpbR04qpWHjkWr+ELR0closBi3qQgRbW5MP5ZINd1K/0MJCWN8Un4FrLdjshYr6dvGIQK4LUOEgH
N4meSRyQ7Ua44wBgFEDgczLSuF5lgR2dxk0gAdCVbn5nUlt4Z7VD+c2dXAvILt403tI4Gh/izDAb
3OsDXnhHR0aMCCIiojBgfnoO/nF21mALy59cfMWv1Bo97uKmLO5w3CYX3uRHN2mGzHvlGq0Odso0
0c8nQ1A/gAlAS5F6aAzXjPbdV/D32bybIuB+q9gC6XRkH/zdPn/zWqC4ZMrKGU8/38HY/XbBhK2n
kiCuYHURR1FuXAMbqzHD72FMPfeoQj3xQG/OulOG9Ft2p3HMzwhvc77FRI7dpr1ThLeUHtrZBQwQ
uwsDSMJzMWFc3lSpR5/C59N3W0/XfvnF85La23Kixs0fscz/+vj/wwn11zu3EAX+zy8iHtrp6jn/
9X//cwGS7jCL7Pf/5Y+R33L/UZx0DCeZnljkprDz/zHyW+Y/vmQDxuJPDxIfDf/kv1lk7j8UutRg
ghYlY4Vlm/mfLDJp/4MDFREY4sTlH8h/4+N/v/qoph1ORcEEkI9waOR3ApkRgymrjYcI399UxfIm
mhxEz4YKW27DeT89oH7q75tx/M6NNFjjNPYWt9iciS0aE8wA5Hbn572Gi7adde5V0M0M/F1WH7bF
tovr3r8pwmTS5+MojGnTaHf89tcvfvPndfk77Mz2Dvc5B5EmcxhEvAzWJaKFt6+R0hALZkiCG5fE
C/9kDuuo28d0puYzgK9kGHvgBX/GNDLOPbI0fsW/u05hPWD4iKs4zFYEltkASeRMtHBvVeHXNm/i
GzdwcnsNsic7xzxqA5cfw/bODNtYrgQ9zvh0lJNKd4itLVCGSmXhicGlvD7RFmYOZIcm2A5soGFE
b6TMHhF5m2dDTl7NSkH9WLQmyWDdwEDNvzkTVvKVr+G5ryMI9zUMlzbjlIvyfruElmQbTA1BQNlI
54akxxbzEGZxBVk8xL61BclOeyCmfwJz0bAJpO1dW4BjSg2wKnETVjeR3Q60Tqu0aFba61VFTyNg
J075IwNVaNWti+SUsZ1nD/02QVzOfQvBRLZqc1foE9cHqrzr1NBcFF09qTMpC0TAtDtna+Xi2vpJ
GVef1bMvzxNmyWuUyEVzCj69eYJe1DirGBAXP5JR181KRQJaFGfXfFI3Xfgk56G96aPW7nbZaAE1
y5Xqr9TsdWJldgV7mmUsMGiReYjAQAWMMzGvIf0kNxDJdR73tlr1fjH/DIBW0dKMBvu1ThvyI/oy
G+4FUh9jDW7M+hWiq+IITpt4205GciWiNrGuy7GwLurBHZAUZSVvwMAnzm16juvKS0A4SHOY71M7
tIc7zw3beaE1TvZurKW+NvMYlCM1psdoz+5hH9hg5C6UxgxHkwwO2UblnHg71OzyW1Fa6gfpU5O7
dmEHxmsCD1JBCgPrc03FvRQIoV9lK5fsjpq/XkT0iF804/VcREO7IeY8wQmf9MqBaAf1g6iBpCfj
u0nm16EaWc0+cDCH/BCIRTtWogmMS3ezWjn9ED2TKBBRGyG8eprcFhMiWk7CY4qetwYtTEVfYUik
88Vq+z3hf0ugbjoBHPPGAZQ6xgl3Xs0mWZs7cwoAxcTxlJ2y/ibgrU0q93DDzXSdxUaZrAGYDg/K
cZph2+Squ/FrgfeEAqx9AJqt7oQ9zsO9Da/yMclKD5+uGofvDl3EEc+TUY3LGL2j0VbAxzglooQ5
mI8j69WoO/GjA11Klm9UTCewGZXah7PKXgs5tZdYnMp71+rXqe4CsJ3sIYT58BKfQ7EYXnISTM9k
Tob1PlQl8GulnjiRlT4hvi64p73NHzsyWH30HtofWUW3+tTvJj3zfhu9PoO85BJWQ5AaGb5eIV4m
UsrFHkqfevS7rm9PomjEPuNXVT6ApYSKvNbh6G1JJu0BRQVR6a0FsQ8h9WgAUorLlj2dIuMkdrTW
9ehCFTG8V40ZLjmFbU8GA+hDEm0MpA1bLTtS582mwepjsHcXhPRacJR0WTN/nv1QB9vGyfSLJVP9
IIuwsKFomcFZCLsk3eeQosE1IT4BrQZuQ685kaz71kh5mSec0h0Kv3BmIXJjGAFNe9NLGlhlsQ3G
bJtwuQhvS1vodCt4XrrG7kGTtpLtlG17B8sGuAYWzWYGvfEAl7JeqMixA3wqgKTN3DTygBzFwNPP
4SLlW/J5ScTkPwfw+YP0IZ4GY9q5Y4b5aRzrXK4q8lHuIr9lgArYCXyq0KoouLpMC9NfgmBfOfC9
UOnHQSCJEbM7cnW5qlPsuSIWNyEM83CHdLYuIO+JvNy5aZXMmwINoLdrU5FDppNteBXTlm5PwLbR
Rug8es0XuZ/GWHrQ3D5bVhPdK1uTLFWQnvPT6nxn3Jo9cLULlw09/+nGEQNg3nEXXi7MEh5mA/vL
GsufzwwjJmpKExftbCqrmM7DwVL5ZlDm+JyqVFzGY0vOBhuz80MyxIxhGKoWmqDPllXGroZY7rfW
Fz9223M6cNPXaIK0wSLXxS05seraI2j41gpG/YokxXqhjzE2uzQFdLPi7U2R9WntIb30ySDlDbN5
/VuUWkQqsHETLw0v7TrJuYyty0EWDpWycFaEmYXiQlWtfp7iOSVEu/M1ec72FNvrpqraCW26137F
lMMIatSzZLH3npxOAsMglqEE+7oEGfXtd5JCaUlPDS4egibSeNwGg0x/RPTBab30qmNuUkKU36g6
c+7jAGvXKsNNq86gv8MGdXg/boD9jibmIoYUQPGJbAOmC9WTa70k4ilkiW2CMbQ0ADUadb8x7emF
1ZT+zdC0GFhzM2oxFgzBDdMRvJqpHWXWmtq/UX9uv/9bHf+HGM6/arV31THFW3kQ1Pv7//E/xbHz
Dw0PQhrRn/2pj/9bHAv+CddJuj+L5PWPpOS/xbFDRU0lDa8aESeqCnol/w3q9f/hKkSLgbOMJgr/
o39THb9vsnObRfCk6BmZZCsesqdMBn2NGf4/9s4jS24r7bZzqT70gAvfeB0EwqVl+mR2sJIO3l7Y
O6d/FG9ibyOov5RMSeRStaunRYphEDCfOedsNjDMCpXaAr/Q+11G4jwPilgjEbp0JXzwJnf8D5SN
Djz0nAxAMYjOC98ctb+ocOkFfmyvmbEzjKWTwGzDuH2dp70ZlY54xlvJsxo/RLds48KNtkPX3QIf
E7/oSH/1Tu/2IG7dimVo2FuXc2lvu5jFDpn22bWTErr68y/1VwcYXyeIzFWch1pp/SxvvpWom4Kw
KtjeFUb/vRrZZ8yG1UDomYptlRBLv1hsUzM/46IWsyDidVx+kczwV9/37Wd4d2TXcDEe4Sve3k3S
a9NsfQQHqXY7G8k/HnryI6L8YMpnIjsmPOvHr2sj8yDkkPPJU8twYVCVmpuZOoo7HheCRgr3PMn9
z4/xn4Z9vCdapXWmSAIGDdK798TBaNkJXw8EHBt2rdUA5mAywFEmNXKxdYEZN1W/GDv9WZfL2wLg
ZmEj0HiwTPjxbZe4Xap8IH6HSNr6yTOG4QJ9mMq2cpwc/JnmjF6ic9nEhoCB/NDyo0I/dguqxpdF
6aVzsGNkndi9iaYJa3JxSbQCMXone6V9qByC364xX+CBJs64Hj+4WdH8cj/BZ/xxNIOmzRAIy1Bf
Gafb1tuzs8irevQ802BilwvivuJkhIC5SnOpKuqPP/+dmIL++e3oYjlcPkcM6MC7X2pRlj9Tf/ob
EjlJjic7jUdzuQbK116VYLA45cyPp8z5CVXmBTwFQcI87XtMqn3krOyXOpo2DdVODkKrby4MjdVW
OLlYM4Lhe849Zwvi6G7Nv4eIO98vpAORHuGN9cM4ExnxQJIYufl+PGAJyWykDfjTrXE8RFHTfhPk
6QIVNLzqQ5WU5IBjmBmJfXDXgH54jGT1uw3WrgMoGTL8Cc5Fp6EPaZV+6GrXmg5N65H5TxS2gbO8
ytVLhRe52JUZg5DL7kQLcBF13nX2aH0aSnJDd5FZKTuUOZitDWqXKdRP7AHyvL3PBiYb1v8nOoH0
WjqJ2Rv3nbuSC/oTxQBNSD8wV1vpBkJMGqG4g5E/9yv+YDiREPwVioDZFj7CtKIS7BM1YTkRFMpC
uVi6Vq6CnRbi2u1k+5HDRCC4N4FgYLUBjWE4kRkQ30FpkG5sfwXahct9MsYIjkNRyM/OCndIy8F5
Npl8GkFN33BGoaw+S5GpBY0PcAg7r9QV1WP8FZ/tdENONoNL1Ub5S256tUeGiKJ5k/HS3xC3IJIQ
l4pNDKgf1cFYO8td1lU17DVV63dKI61h60X1eLdiUW4VeYnAS0axQHsCP2UFUhTqANmjqAhSKJGc
TbqniMdHKeUFVeeSVKj5blzj1SHL0MH7ke0BZqXf+swiIDuztPyC4hjhECdzOoWrcHG8tmMpztos
nTDscLXd8sx0i60jUkGUPalplnqco1gf9442W84ZFbJlnRHoS254QDDgmO3RGmQPVdQJMLYx9vQA
+RcL+bp2uweJ4pVw6Ny3msM6QSMgdiideueOiDcCy0vo+YcxsmczGEvD4M8yS6biaoIGz6jYYNYR
WB3ZhrSh7XwT68TUbSRPmjZAka6bGyMyuR2XIG4/m6eyVJ1K1O5Urvpr5dqciljtVNCyoaG4pRuk
0M1ORW+21r8mTzIMXaeymAdbD7DhVC5T6shXtEgU0a0Fd2diCmORNpFRZo++0K7iklBENk0kU9G0
xM50maumc8JKNGLaW+OgcD6XTQ/YGSYK+iYSwHRG177rV+c27IrsoW4pp4JeG5EFEf5BvO2Sz95y
Gbn0Upeig+vyNLMgG7dV09rtDj8vymSgB9l8jCf6vClw3ckZNjBU5+LTihK0Nv5UyCvkHeXwCPI5
GUHKA8W81lFnguDjQjlHZ5wQIx7Fg37TtJr5ZBNhAw3YWepuH02FBnqHszPZTEKrMm5R1UKuse53
/RWngP+kN0vjHLN2IqbNRQgFjpRgRHWccVunqPEyzmCHpjM03cRCNSkSi3Y0hYGosZ27HIVkzJbk
Ol1dTz4ouIsWyCxI5MIGFmXo3EE2E9kvxhNZdMkHt4mnT4Y9qPEZNkDq9qsdLmpfasfpcObUtEiV
fpmIsRXAbsjEL88jM2rdQ+2kDjEK6OccMF1N14rGYGBquNZ1mQPBhXOqyyLGvxanpjCOEWveMUzj
1LkvBptsd2LhwZJKGOzMSRNHTJdiyMtyP1msdoNB2MQVEVVP3skEsPS+JZUvOZQZ4ZhBoXvo8wZe
jCA32GNPi62rKDCWBhGX1iMN3I3mEO+hneblpSXJXDjIpZf13WAvmOlInnIe88EZ70kH8i80o0tQ
mjmKgMzciBgXED9JphLuetJdktCBn0FCmOS4qrF5kLUZ3VmQmEE/t6MdTspAq1ewJn6NAJzsWOcY
wUKqxq1MGvmQQCq5QO7eM5H1xsdIQ5fvxTGoB1r+TpBoPGnzJdKz+SrLitfawmIKqo0OtCKdJ5Q9
Gea9LNKtTPxxZzF6CLQIaELSa+4UxGS+3ktwg7R/7JrOkdtvWzrnrc4YAIbcxxisPfbCgmSoAfH0
oS6HdKdhYX/OB18LFIupbuzt9MDqhcbejy5ThT88NasdvSOSt1l3zrEYg4yrSWDnBpSfOQMrJhS6
d9Hihiv9TRIPv0xJQPgFw5AyZ9EITMGV+8WHucaUzebc8JgtWwgZdmRqJbtebw6R2z61IFy4FTWz
90q8jAfprigPgLaHI7o1YtZnMR8AOo37Egs9sw/b2/txwV3FNdSyhef9ufLrpzyPCthJyXYh6Ctg
ag2jw4tGwHkEMl5mM8OYFC/AeS4bUw8zI3qxJsvYl8Am/GDw3OiT4U9HmEzRIa/EZ29qbFLkS+Ol
zZW26Rc8j67M0DqWUMYJup/YR0f1UzRPzlMkVXNP1qK7sTXl3WiLMrclk+IAmvE3PFXOVvOTcynb
z0gvwBG0xQ1Ah6Mf19leE9mTa7gfJj+bCXhl7ZyvxyovCoKuc4KmFblK/iZisEWYF0aTKOl0YsmS
M5ka9wLkwKYCg7sB/tfupky6h4xVxtmSI4qu0tbcpNq4onKJBuXhZOnPUUpKSRh18bI3KmFeZcRu
10GLqiLsCM1DTDgSug2t/cWq2uSuEmuAv6f3eFSBGHgokxmd4wR1dn07Rkcq2XvTdo2rKbV54oiW
0BXHOOtSnwEkCTiAjj4lk7jK/AgNrtKI6DDk0etrdYb97jrFp4NlRCLQxLMduT4p29V6W2HqAr+W
8veiGavkG5Wi98lVQCpKX6FBdXykQKhmzzPlSIdXgJOjjx4jL2DIeC+0Epva1AdccOIiWYD5LYUV
ba0uOTbILe7sybweMverPvBv+moRB1tmDMb1b1Pl7CjS+utGW1P/K2/P9FpuGq38HAG3DS3ltUFn
WtfJFI/Psy21o6WSm5yul9ELzEVid7Do641W3yideZVBTGjoqGJnSrcDq+WGAy4dziYwZM5sBxX2
CJodAteJKaYajI6pPYkQMd24Tavlpiacc0cA2UssR+/OrIyz3CMlStOHPVNrWMuRd8nyKkA3/mr5
I02MJu+0MTv2/sKANXnuTca3AwKTscWxVOsiRCz0ir9gCphHGJjco6uy0LZOSm51JdvknLAYbjFU
PUNvfAZAODJTqr2N2xr6Pskplxl5e3ARap3+1NI2vhT8z2NsRfs4yxCuLkzmnuvFJY13Wb7pBek9
jKRDOZSK6f2npjRt/KyiCqVzihNjU+MuL5aeDNvEGbZK8/sLE/JewEwdPS73vICbvUcQUDw9oMRK
mZUuGkr4ziRVTndYtk9167AkmaEgcLpDdkOK2oMe6Kkdn2ObRUuQWMnySQytAtjeL9z22gjbMPzQ
9FAOmrohLTm+Y/FUPQGuxorn2mnLUcPy5QfCTDySAiehfyWx3iB912GfRxYIdT2TfUfDLk7GXRXw
KOXQV8WE0rdsnOpI5g6ecFuDQvHst65K97AgWv/YKLe/yvCqWzsjsuoPud7hsW4j3zyUukzOBE9g
Or3IKdKg68R81PPCP2gz80wElkPGmcOWBLKZn5ifYsNh6AnGSKZbbBXdNw4jlEVC0xjJJ4v/pVsQ
3YMhGUDS5C2pxezJrCnZyal3X/xhtohSrhZ7PJJNbFxJZj0cRk2P7tn0jHFYJC579yUt6o0JJuhK
70keDzvX9F6NqTJ4EDCLgiggbZluWFAi3+ZbZtG26UTrhdiVQNIrL6LyFbaqFQAeYchwxEn6SOt7
15RN7G18hjhpoDPGzQNRJUhyaG7579EayTlqRi35RlokTO9BWujSGqk1/T6uW73FVKClR8Mc65fY
NJctqXPisWd6LXbZoMknRHRdF85LxVFyyWOJcKbnrto0XuxcAG7p9VCJseOPE0aeGLVclga2MZSP
jrukjynu/3SzQqjuiRniMeb1uQdT0sHSB4Ut6l4kWimO1UI8dhohoN80qD0+JAsm220MTp5nw0o5
2LhuX7wgPfCcYKyM5oAncwFLI6z2ayTc9KWcKlITsO29eLAaj8XQLCbndgWPwy18+6nvIqpABMd4
eaWBc5t4AfRLzcTIDMCHjxMrVYPxaUxS/8mKfO5HhR1n3HdzDX23STjcg2xANgcdJ+YYFGYx3Vpu
W3+BQQjT0Y3bqNigtlsuALExZbNUN9KuDMQZbIF9W9Veq436a+ct1oteRva96ZSNDGpBPtYmRXAY
Bbnnd2AUB23ixjUvRcOlWE1fACFhZlcVVB3sCKNxawGEv4kju0zPJG9yCwIPYDSDIW3cI4zJeVxO
hOQA2himIDU99Skq7fpm0WLEca0dF49RLdrPY6Gr6xyLO251zW5szoW4vV9ztWl8Cbmcwpagtiy0
NQRVYTxIMLNzzSJkg6klNkM/sq0Xp4oYmg9sWj9rUEOB+BHuxIZ2tMnijJI+/Vals3kzmESfBVbv
ShlSIqhnD/gZWz7PxaEv+5E0PEl6zwPyfsMFJl9WXzRsCSRlxV17yw6P/lRXFbl9HnfaeEs6jv4F
BNgKOVr0ycXHGjuENpPfqLYzIXIwcNS0kBVoL8tFaoKrDht71j4WRL0T/aUQyUAridaZvjfLfIeL
Yq6DMi/wpfX9QlNlR6Qkbkk2mTsAdR4RfaPgcZFMhFBvTFHYt2YJfi0gBE88FAvO3oBNEmkjCnqk
EZC5UrK6c/SqRYfTNceRwWO8W/qY2Nasd4xjaS8xcTRJ1iM1cwBPIpMU/nJpF0OPi8MR2SPs+RLC
b2YlNy5lqxFo9tTVW3bcsoGftvKwa7OsYlZKa2eEbUZ9Zac0JHu/jljUMXTRbr1ER+2qs6wh8S7q
kF7YTTchb+2cGsgUX5MCu2pvDJXGOfjdJZcH0mbdcq9DQbzp+pmISUTEOovAPBlTTizBBHnM+x6U
/CS5ncOywmrej0jmViAhMHDvKTphCt2aJ9QuPuEL8Yvkrz+fef3F6JUenUJphQmg+no3JKz0smbg
xKh54XIOPO4o6Gsdfa9VRGr9/K3W4dm7WR5hXqypTR3BGFnT/P2bSfPoZLka1reau0Xt2tLMQzMb
zNDoHdCvVfErPe1ffLX1S6HrMdlSOO+lze6AfcNeR73CRelB5MN8zinARanhavz5V/vTWxECxJiJ
JB1/xX68t++bJq6kJCl4qxgjlavzfKtsKkVTGfYvBP9/NoP7vBfqTeKEmWAztP/xMDo1jpiIXMGw
wEJ1S7B1diyZ4oFG9GsUa+YAvrLnc1JeenomQwYe9VVDcCgqyEa7FzJvL8EaJ8bu58fgTz8vnws7
Cs5FxrTkXLw7k1IIz3kOnwM60/JxTLOBhqpma0rmy5YCWv/wj98OnS5TfAJS0HqdpMZvzqY8bjtn
mJ009O0yx30ByW5kWnTAQv/Ns4Ea//zt1qP6w8nrExrNTHVV67pYYVbx05u3swg3E6luI98kcE++
tnXUeY9lXNVbK0m05cWdNCN/bce53iq7d75Ppv+7u/wXYddvfog/7S5vB4SS/+9/uKl91/sdv/zf
7//k9+Wl/xuXG6MyKDg+Ch4Xkd6/lX0IOg02hmuMFInf/GC/Ly8t7zexRn0gfPd9VovrjeF/l5fm
bw6eZ91zUQ5jZ2ex+k8QPad9wZuz5iQqddmpsSdgDWM47wTXHlFEvcLztGlwG7fn1OADSdgNRp6D
o0GH+jAaXb7YlK8qLm81ZfvxOS1ZjteFuDNpdVsF6dP4wjC0M/aTpqvm2Buj4W/a2kCsAWwz6sMp
BuQSEvGgWdsapZP/Su0Ded0pYqO9dvHPGheLPivtgHMCgRJtCouU+7yIBu2SqYzlx4GJ1Kq+sHMr
7piouMZhzIAkSmbateEe20n0d94woexlGPaBlC2pjumQW09112vYtaFR8mhGQHcNOpO6e0Ap1y5B
Wxl1+YkRuzEwFDSrKbqI3LyDr52Yxqw/kJhcRFeth3Rkn5Dg6YAvWuhI24jkLfjV0rYY5iXVR+sE
yxMncF6FmBfC9Amoh2oKuJ6CeJqHam4ZWGVMQphXn2B8xERx2yudKdZ2wAHrBkeJnOLLYuX4leZc
3iHIZrTUtXD+9BPyL4dfhJd4JQH2vepvUeAU6HBOqEBtrMwdegnH2xKEBUwQxCJgQSZcQAb178RB
1pjgB/HlTs+sFxonMFNUjcRidanBnEwzCQ+gLvuaLv3ymCdeGEf+UoYdQdq8bezcFHNXXyindC1s
1Q40zzY14i8V9DNmNpF2W/JQW8LCkvKVVQcywpoAVJ+r4CKBqvG0MG1zWxIfcAuDYS0j0W2iLOnP
M/RQZkghVTwkZk671XjF5dyCdSNLW5hnBoOvT7GpFjpr2oWxNIvP6LWRbbZlVQIAzjP/2s1tAwT9
MuEHMIzBPtezOXspZMdZ42ZzRD9QqoavM83etzgdyOFGezmvzFVMTXtb46EcmkrIO8ZUib7tsBDv
STucVouuCeQv5jy9VNo8QldSCfpC188GQiwysI47RFJoZMjam9JNzApmq9omQdVj9Vq7AY3eHzp7
IK+wEGV/O/e1Rmxu6tVPAxIyms80Vw/WVJAlOKUGcZi9NeZGMLtOdVWn2vpRZ29QO4/Ih/uqTdMv
nkhhK+dmNj5NcKzB9jTmcj9IJJbAoCJ4i1Pb9tqBIDQbzyyjrS++nyQPgIVcHoPRLGpMBcmQhdiK
mm8QxhlegCTPbirNJyMppo+8aQmocbfZbDH99aRT6BzesfjIwidHX5fV/AB434zzss8QUKF5SL/Q
fPTLBW6ZSQQ+UW43RpbHDz7FQrehyor2CU/fPIhhEz0LLiiiT7xYG7e61mbXRbFKdZAL299KcHbY
6QB0sOos3BnprTtOFzHuiPu0yOrbbnAHkvddKY555bPWZCEon5AhGf2F2w7LYWRzRFT8SiBOIa5j
xZQtYHAdt72+tVomthurdPRrdpLYoLNTVjnbr2Y4E+2KOqZVk1+alX9c46orjtUJi2w3LQwnZaBp
3PqU++0nFdmcx3IlKsd8BhVUzmCqC02VWrSZGcig7TQxo4BwBsuM4wJq/LDSmvsZ6sxG0D8jqGIg
U27ble1snDDPPULQp9k3R2PTrRzorgJg453g0GROsrpDBwI0mnQoAgc0Agp488iSwbISpt1+BDat
oxcDf7UyqNnV0KngUKyfnROkumdVQLvImv2iiuvZ2zUnpHVzwlvLJdK9Xc+8QgawqUgw9LIVh+04
s/dgCs33g7hYgdn2ys5er1h/l9ijOETzCteOV85227iwl0yyiG+iE4jbWpncbU9KryP6muRpy/fX
oOxTNPMJ5i1PYG+bn60PR9Nf0m0rzDoJwZcVr6WOxx86CPe2EDs+Do4GVG2BHwhfxsbR6f9CM27l
jaMMMhzgOzqMNhKbxxGWe8J3DCAFZ41VYzPhYlaf3Sj2Hmox9F9V6anLwhVTuZF+nL/IbCQFkezp
GiV1YQARdyZNxSHB6vmdRJE0MBS2mi5UK4uBQJZmuWMhBItssjWiwGC0V13IiAgxHpJzlODCrwDZ
mLVXZmGe+NUjvxp5/3ZcR1+8MWNJBpob6HKHHhg5AZ+SPR0YpSH1UMuWsyKxhuiLLNk3MtdvY0W0
7ZYcrq6C9GQNx2VyBd4QsYy37L/miakVTsLAlq1xV+hDfO0uHTvEpSzRvUF5kN5GZ29xbcnJ10PP
jCcerOiSv6DxnM5SN2NNj4jVmDfGvPTs+hji3VATMLrmueo+t9VsfjQc4o02du9LoLwTIg2EjL71
BEzGuNX0CuuNYBpPEzk2GGGNamARktkk/+uijp1dsjKxN5OvYbAkrFN/1V2L5l1aUzUwByidD9Xi
8qBRRCfJC9iyDdLUylo+IBiFg9EZnhjCGvXeI0xycaP4Aw30X6/jFjRTDJ5xVOdn9jgInm3dqLZp
kpra1u9y9K9VKQedVTwS4V0dE4IR0jeg4l2TZ56VN8ITaRxLu/IZrBO/UXqcNWXbTEvolo73bYxX
QkzS1ozuTchsETMWOXzmNaJiS4spPsZQND40IEJM8sGblT2cKOOsJBCy3XhN4rLn8uz0zld9As6u
ligKLQqFLhSMgs4jRN8omqSPZiVZCq43llj5J8XW5qolEI1Vdd2SCNdb/IqMnKv+xmBhsZyVuTHu
yUv32s0Cu8NCF7o4PHTXMJMAxg75x0kc5c+GCQIt1Ay7vSgGVinAdBUTtJIWlIKClIQnu2b5yXNJ
mg9rwrraY9BVTFd7jdh2OZG7EnQL9JSthc1qWcEMTIoYd9Qs2K2lUgeUvvBBHC4aSf7EZN87qaph
FCQc/82cJf6HzDeBi7vNkFoXs3DieUt4FE48ILEeGS4OdTHj41F8GrS5MqgjIpZheRy/kO5gtGe5
zTiSZ3rRE1bqSe0WjQQsiQT9M44KllNriju57qxfxuGGRqiLzxTpo+6xtFhyXnTKWy+lhUSfhkdC
dkEkv4W/mOkWUlSCV7UANIlxOy2Leev4Zv4yuSWbYFHLbG8PQ5nt8FkVEn9IzdlauDYEmo5YkgqQ
igdyK5j6uLcv8fd71g7ZQO5cYBWulusFSbPaulNtLt8mfZiqrwpa+XCnfBgXIOdngs4vUFuPySM1
cVbsGbtV04VgheafWUqr61vZYabbpYM+GRTAXiR3SWYY0Wc7ZYqzK2Vv6XfUE664IIZisW7NJTLF
pjdI5bh+0/N8+N4wvPXWrM3lD20EmqT1d7Fpc+h0nXfNJ+G0mtNkXRyW/PWl1eEi9Gu3/Pzzd3kv
BWRQuiYZuLpNUwZUVLybLPhdU0nqwTxkt0lmCyH3853h9tw6qSqR/xWGgN7OHDLbQDrxV+1Byy45
7e5PH+S/3e6/fm5j2ySvX942uuv//Xufa/6GYZcqHu31GvG2piZ/73MN87f1pxJI13VScNZ/8nub
K/gb/Gn8M0Zgq7nsDwObi7XN0AlP1XG+ETiFIvEftLn803fn5/qxsNfxouvsxzv9/ZvhSK2cAfmX
czZAxeGx5hlROR07jTD+oxetRtxclJoeFB4soHvY3clNGikWQR7VcjBAHNskc678e9+IbevgOLKB
mlyaS36uBoZc53WVtbeCIdJEmAZRc7vMaleGPWtZ2NN6XqZYqLpKdA+JMZA0SZFsEMcWj1lqhnFD
yUhsDavjnJ54SOtzO+smKY822VQllAnFAHd29PFgpTHroU3R5tzvGgsABtk8LFPSho3fSr0JZkvf
y9Q0E5pxgWgrBlc3WGwYnbwtA6wMenw1swnUryx209EU8Kn0i4ot3bMamUUfML0azrMHFPY1Bo0d
ajNkoADNjPiAcV5u/aXz6+6qcUE+MV5/GKoEbUlQRqje7IAJgaE9mbxEmLsa98yJxWZ31eaEEj13
hCw45ib241uAtpJMIz5oA6iLzq4tLgiwQMpHlnBpXlcdt/BbHUEI23p4IlXzhZiG7GvbajoIMm/M
rTkk39uK72KcHvatTbtbfWxiTC67RSXmpjHn6YuxDkUVFENW7a27fOvhhbcqgKfuIltuCufaWgr9
IKMGk51jRvg6pLSHS68ko/Ca+9wsA00Kcd1KdlcH5SRaEoLVNJYHr9anr5kw8uamIBuIOX3cYwDZ
ijhu7tuUpX4HNYctr+ccdGtMbwggyQ/Twq4R6wvB/0S2zduUwty8W6ZS6sgoXAveVUpAfAVLp0EC
ClKh7Er/0m8TH9dKNZUY/wLsZxLDSYKuBlR6nDDZOQePPg0r+jWN683Si3Yx8Fx4XYOaSBFYMdPn
mswLQhcnHsc3Ltl0DDaLpu1sYTI77xF2GSER7PNyjBEsym1D1rVG+emUxX6OmKoIzB/DmZqzLDlz
EHpGjEH6YWSNOvTdDtTrUBzcjnjdo8QQ8uiQuY/IQs1hTWbcfuwBvQUUUC6NXuM0F1SiyZVW0kL0
tuXUuFW68mowyRAL5khpl1GiIQsYC3O5W7qFNIXaXrrDbNTjTZw0y3XGRD0UBGdpV55shxt2gdgY
ZymqPCzjIn40NK1CKFcj80wqLomtXEptVcg1VmBFXXEHkQkJR9In7bFphXUzC5QCcRU7HyNOLQJ+
XU2xoKJ4I8VMV8jDCvrbJVAFyKmjbVYMdr0U7xdiX58dTcqAWbugte2fnMhO7uelta5IOaZMGkUb
yf5IJg9BcQ89cM10/pKIOVsTYSKEti5RjfTqXE0TAsOp7cfP3BUsc9hGS9uieJszMzFlHDblPHB+
osQEkiT2flfNnrE3SRTDMZYYU6xehCHkJM4Taen9nU8rY7DfIrgIf2JMEIrCmdWpujzmvqwGog66
yWSahnUvcpMslMigmDbNFSAJzFS1N0LpqPyePVAwF7rpo3PzhtboA89p5xL/KiI0a9dVnd4iQzIn
whr8qfIBHrkcfLZlen6PnJOPeWlO0p6mxzJKPLa3ltcRNRLYDZuJfcqzXRDK2RDhtHHQeprU5hgc
H+q4gFsQVMLBkMgoUFaPfj9UzkdVWHV+7wlyl3YDid3dpZ/3aXdJ/6pSWIBJh08fmV41fOhAPLOU
Q6fZse+F4Vh1BmqxCJnn69CS+MJNGuVeiWhj35v4JepaL18Sflyy3WbS2jn6YQIW7MwcC+3OW6p5
UyXovAOnhATtEFwWLsKu2M7zQpfKbrszL3e826Rq43AZFXq21KRenj1YW3t/0KsDHkmSa0yy0UoM
X8w56CLCcSqgnQ6jv+7zKmM/l37xmCy2ex2zs0SXUuv+lupTDwldxlySuBZDiUK7HhykL1Mn8kPk
VM5+QTVw1NGhMh5bZvtlXAaXyBi2MuUwqVD3ZXnokrG+8LmdEzHXquU+78A4bvzC7rclTRpM5pKU
PIGnYi8I2usCaxH+zsKMvE8JmH+g1r1VOvZWJnzDGY0OUfmace82yMeDzLOYBnWdefSTpnqEs+aU
5wvHek9a+6feyNvuJYm5E59hhhzbL1FhyvqySdd4xjyjKcMo7MrHWYxA08k/ZGeT0nbVaVhVdYVT
GkdmdEkLYsVf6FCyV5LMhPbszEMeX3RVXnm7KMuAmXGBiNCcOGUYXwp3RLVOUtgGMmB1M7vMddNO
LxbWQIzZnFzNxPNVFq5oAjOqZZdaUToGhh57l0WqZBUaOffStlz6fSaQ2iGSZ0QX+5B3Wr9cPvS2
snABVYMOCFAykjw6bVE4+VYtLJi1kiBHzSCqVPljuy/MxntBYKqH7WSxD9O5Om9KkpMvoix3bpE3
uvZG5j5DMNOq5k+FZk6suvPmdZpXr9xA7tkugh6IqR7q9N2M3YK5Ekv51xGhRBofSKjLZJApRouf
ZWKfEInx5O6Wsm+9fZSmy7lZEOTDeNx2gyxOcaC7iEkwGiCDk6rquOhRxQ/l9+3Yf0vofxkOe+P/
87/l6p8WRpevxatMf9gXnf7F9zoaB8lvwsXlyTPbBmqzboW+19G+/5sD1PvfhrY1veD3Qtr9jUQm
28DVhtPE/+4Z+n1fpP9G6StYI1FJ41LRMav9k0r6tEX8o9HThMEK3iF+nir+7XaxGt0E1FxkHrW+
Tg8gYdwWNZ1W3pLQPp2jp4N5RSKE9uTMeDlKNJQZt/U2P6rYM27Y7NRnptt3F1pmesdiau1sU2LM
xMLb9+IyagzvtSF885joKC62Ec+3zYIBXgXUuH16nBhohW+O+l+0rKdm8a++yruVl19Kn7yLwTo2
uNCBjmZe81VSCpOtamsYdG0h8F8j4daGMDelfRF3FAfExhgkPzIsb77Waeo9qtJph2Bo8UkEWdYT
Yl75orhEhyM+TmQ8XPnE/L3wWxdMu80KV0pD5ooHpQgkCPGpH5dpJTu4uvY0rO58leTuL/J2fjQL
/fvHep8TNU291OE92kfGjAUyOE/1nwXCfPxdNOqfgPwWTzb8vBq7EmQQavcGufTPD++PgoM/3vtd
iz7bVc8oolZH08SDRdyQ8bH1ZfQ8gmP8VS7Ojwv9P97jnU4jwupvO3JSnFzm/JkRc/Up7TT9zl3s
5Nyv1+3Qz7/MuwiUP95p/QRv+sYqc82UQbB5TDl631yUjrdd1OkPfSfguyyjuxwaFCJlyN1WYzPm
u9e5vyqZbLDxDx7Qooc1EhhrdTIevJb8DPRxlp9tukaA19H0lUhZe8YXgxzUC6wLef2L34H7xZvJ
zB+ffP193nzyWk8S/EZjv1epva+wk9M0/0Lo8Xcvvf75m5ceOqqMaFH9nokz3Ud1oAf6xZn7dy/9
zvyY911lTdPQ7yPRXhs6HSAqvZ//ln/30gwb3n5qP2nNLDFbPjXyzBKErvmrxPe/e+V390bXwliQ
OLwy6TG7RBH3XP0q+e3vXvr9vcopLMsq634vNJ1EJmfDID/8j47He/MlgVdCud7U7+1c3+UL2Ols
+cVl8zef+j3xgG1sWvqmDVqvNW8SkX3tImv7n33qd5e+bLwejWDS72vP/1QXGdDb9hc4kL+5c7nv
r/V58sg3Xk9rjURi8kLZO5RwmO/ntoq//Wcf/91VObNvZvTEe/TJqChhiaF4pXEv/8PfdP1B3lyZ
JLsYzuRzJpaL7wTd3I0sgI36/3N2Xstta9uC/SJUIYf7yAQGUZKtYG+/oBxkYCEDC/nre8Ddfcob
RxTr8t0mKWDFGca48bUuJmfuuakJ1Lrxy5gWF7ffNnV1pYjp0ohZTE58t5nsYEPgj1Y3YUiR4mRW
T7c988X0lHbPNXCg9tKZs/qlRVKu29320Yvp6XIRAZohGt8YnA2RtbVU6isPex7Q75xSlsVqkwKl
SEJY95OkH78E5HT2QZ14rxSYTEe6R+PPoVd0V2SGFx6/vdi063gskmhiVvXkOSfMaAKF6k2PaD4b
/z0kzZaABCExHhG1Enlv+jBPbxvt9mLCdkxQvfRqSeNFTigippf0xk9eTNOsJMgqail91XBeG7X7
ytXySsZk/nHvvdf5Ffw1RceIMgq3KaVPpMXaGaYFb5xC3oPwKLJ1nETZ3/bcF5M11jvRAStiDR7H
dE00Klu1AOdvfKuL+Yo+ASqNx1vVq+jZDt76XPm/98Ofw/+Eb8U7x/NLQ3ExWwFRwj3QPelXVCCv
oPh+gS7X3nYGWFa7lblIs6rhoaS6TdK89FNwPjc972WZcuQBg9fKCnmCpdYrUZoeQnuUy7d9+mKC
am1k0C5oS9+e3FNS0g+nXHMHXnjgy6LnAfqRaaXzQLGcP66aY100124Dlz58MUUprU/HomiYSNh3
oJ1uwLDddgqdwYh/TyTat0JKkFrpW1r26lXmj5I2+tue9mKOVnMZzzQQstatgqyyu671a6Xmlx7I
YlpWaHjNIOdF4qjdlvo/ZOZvHICLKVmkVh5FkjXLzY2DrboEuz9feRzzKHtnzbIWc1LJXGPIaebw
OwJ7m8INOBhxzl33fZR+okLSu6OxvvLocaF9akX+33zQKLNCeRGS1SB/Tu8kdXrW19Yd3H8i6q3A
NGFap6TAeSTpg7UoEaXzPQpG5bNIPJteLjt+USVNPJ7AxwdsYTNoXneYjEbZhJZhURGZpH7bVdG+
jAQtp0LVsl9U5GQ7mYzjvtedcUOMDFQ0uBy4GH1hHzQZt28itVyC566EHhWXuvM80KQNqD1VPyuj
TeWC6irNZxBRMajwwu5vO+H8FzK9S8ibdWxWTTh7runvq+3bhqu5qGuXGTkiI2AmlJ77OSjUz2pw
zTNxYbguS/mNqVdoHGG4BuKQ6OnGBrt9ZVC9P6aWJgUqf4OGlmjpQ00qV5Zof5DGuu1Zm4tVR5tL
MRInlT4yGY+WnblOMWifbvvhi3UHjcswSZXLjVEEp8IUx0IPbtuz59jf30vaVLaBzPKcMdL2OMpN
l0IxLbnWdXLpXS6Wnoh6McqvmMXOpG9jezxNgFpveyaLtUeyK3nE/XiZrQGnUlvDxr9tWZvLB/5+
JtQVDgkeK+ljX90Og73pSUl8/KsX1QH/iZGYi+O70hGDB5cl/QH88fdgStuVZ47mJpoC7zllLTBX
DXVg91oayyM4d3TyKnWGH3/7hdexhNsPEgJn22FbAm/an1Rjcrfky9PbdseleSWWZW46xDc5dnsb
a7jryxsnrrE40LPn0nkMNcene2mPS4p0inHbu/7TrPDX2VjgVEHUzDDSTPEML4PeZ9Hf+EAW0xbN
Y9KmCXu6ZioPQqh+JovbljJjMW2T0a5J4xbSp77jMS26rVKzt9w2ShaTNpNDrVnzzx4Af1ThUave
bvvgxZQFBj9NjQVJTPOGTUPedboaAr40shdTFipBHtCXKn0Znyvq7o1Kbj/+0fMC/s5BxFhMWI2E
fs/Abg5GQBFBY2M8s0aZwQAwhocSBcht9+GlbZcWCaRjoCWZm9JYJUH3yY1pjf34j1hoAP6z7Cyr
2GDbACitQubmRFo4cXBuElsJiO/BA1FLSrL1clSP5NOd49CB5JzLNCjItNXfplfZt202f/SVf022
Gf0Lkzj7MyHOkZqnq0Bc/RsvDIE/noe/PlwYZdkXVEH6U2o/UqXyCDfhygVan0foO4NgZqX/vSOg
raqhorOPNX2SARxJ4/S+GCJ9TdtAsBPgIFWQQgAbSnvOHPVdsq2GUjm4QnpPkBDqf0Zh58eq9CSt
O1AZqVOC+0MJjl/RCbJWjZQWOTPUMaFZ/Slz6H3/+M1feiqLhWKk9rZyMn55xVGK4+wK1t2NH71Y
J9IiTluSPYypxt2O3jdC3Td+8vwa/nqVo8B2Z1ssylljDKtupFBKb5orMddLT2SxVGihwmNwEq5D
0j7T/f2E3vTGi+0f+uBfPxyiSwpTlDFYj5Thuk3uw0P5ddObXNrh07DSY5PmB59l7tgFyNOzaPjf
uTb/sz78F2/fiqzKGsruUFdF8UyDiL4W5JeuzPs/H/PO/NEWG3g1enD0Crc9VF5rbt00GVddq/xD
Ba23k3orjlj4MDvFiXqiGVo+CIO2GbXwKDeYKcTkUKAyxMLd0x+nnTrqVzZ5YMf7MYaCeNvjXRzg
uQv2bmVBfxjL2gAKAtdjZFG+MqLnP/S9B7BYQEB6B7ZdTro/Ts5w7OB2HWKlKR8ay6UcPtRhcOAb
0q/sWZe+bTHpM3hLcoxV3Yfk2d73AE7vvEGY51Fz5TmyjTkN2DvD/W1PbrEOjFSC4jomRm86hXvU
qSPatAFv6ONPn5/Qe09usRYEJBVtGEwY5mkw8iu1UQ+Qb2vqm6L+x8dfcWFF0BYrQqTWigTtrPk1
NVToBJJfVMvfttosq4AtiHUpKi1CRtFI81/5dW4OuelnLxXTSgmvRVCW6Sspqpg3fbztcSx1dpY3
FuT/XMZqnn3jlJPcu6J0b3se6mIloBoUwp5sDT9n5jYN1WUO1YdXZtmFF7nUX4ust0hCcQOBP3ki
rEu9q+vf9rAXEzimKqnsrIhilLyhPFglsP1Eh9WNyailUc/TKXZtxolhEgKF5OJAr9loX5lCC3Pn
f1b3uVD+7/20TpsAflZs+EbqxQfH5kJJSWC4bQsdflVqVsTWGvEz5uT3VFW28KHuKCcvLxXoeb2y
lb0THNkqKQe+7Wnq//5BhlTzsPdSw28E5TA2jhaS+s3h4w+/sGIs7Y8hNI0C0oM8RHUBWTgK6cJx
KHh7dU2Rvnz8HRdW2Llf/+8naoRZ0Q2KVx+oZE99eJXp5/kM99k0xn5rdnZIiYVeP338Ze8Pawqr
/v1lljbmBi2fhj/W4Us89X7QJFc++v3bjbZUruWDVZGstHWfGe75pR1Dr1RxjgBt2eYuK/ltf8Fi
1ht0cNWpNHWqD83fqpXtSZ/dtApifP33w5lypY9xJNS+Vmbq0ZpQpFuedG784YtpX4825dV1W/m2
QgiVzl2rV3cfP5P3h6nmzW/7r7Oi1rdgeUq38lWlcJ+o+m+AztrG9yrslBt//WLeB3ozjRUact+D
onxQKbjd9hqQuo//AGP+mP/emrWlrD6hz2vSQe35xWDY1l3c2cpLVsD0ciOFeqSItr9XlBfGI1c+
cad0E9TKGJ/oDDszHik0hfBrpdN47oZR/taCNt+NQVjft1GmPnA+yXfEDrMDxcv/0LZHd5kLko3U
NIi3uInCHT0m0Q6Sq3EHPHA857ZX7OhmKL5IawQiTeXDFzXR1J3jJXZ15Y+e3857f/PirFBamVKN
cVj7VS6Fr3vJKYj02ypNtKXYNa8tMaFlqXzKTejii4QNWsm5lt7/c9p+57cva/Ta3qMCvo6KA7lg
+5hQEbqlZyg5jTUYgvSP6NzDe0T/bjiBsEIPon9CXzpBha3oDS1CZaKB347zOxDyAXoMQ5Nrb8rz
XWzn6m2VPIBH/j0vJtASI8XDlQ9/gq0nNXr6ictrouIL789drESNiMue5gvdN2BBf44Urz1pCtXb
H0+J97cFFBH//u2Rq8lGyULdd4QHfgu66WMk2SVsQIKfKEd0XgzkrF8+/rILC4i7WJuwEZPh7GER
0wsUf+k8oz+lYzU8qpQo+h9/xfzM3xsxizVKLURUCmTThzhRzBO9RuZrRv/Is1TN9FDCs9iOHQyC
SAvj9cffeOkJLpYsJ4bL3whNPch6SmYABiI0GtFLYzuXdB7BBUM4dSgBuDaf5x37vT9xcRSJW6ki
b8BlalkdsqIgx6vl9qqgu7UDU0c2LsDqpYdHYZBBazuV1l9I3li38Dll5mSe8IAWW5qv0k3Rp4iO
tPith8GBW1d02ZZGvOyfECrjCnx+c985ZdXvVEgld4OIhlcz6O0HvZNOv5ZZWj96dRA+NAXlpOB2
aScoleQM3Q0KyFQjWAtBr6ztRlGhM9K3jH70W9NCZjb61jrHKTyJj1/DhRs77Yv/HsmFEgV0kHUM
LpfZR+tAEv6ulQmsoQkh4xuzKDzQz6JuoI7rb6aRiDOGu+YpKr3kVelthG7sZtjP6BbvIX1sBS5j
BaRbFP1G9Dpce30X3t7iHBaXBTc3m1u7Pd+ryR2e80wLrxwk51n7ztBYlitGKoF1OJ3toa3C8WxA
Jz+HKKm+lWZO5FRPrNu26WXtYj12qhIHQ3uYu9s3ThUM6EXMa+eMCyueM8+0v84ZVhMXsh3Slg47
c6xXgTEhi7JobrttjVjWMPY6pqaile2h0BRsFAMNYPcNCoxP0Tg7jQuj2A4T8Nss0vEOfjw855Pv
e29msfSVfWNUYd62h1xxkh8GRpSS9ngXLHgRepssS72fiaRZba1UWXAa8zIsr3zzpae5WBEDqjOD
gs3uUKret6Gyz9BFxyuf/Sfg8N6ftVj8vAz2/4CO5EDDXtCuPTXuTg2i159m2Wa7MMMctaHJJ9jA
6lL9JLOtM1jI/nuDIuvGM+MMD/t7uHic6kxXqLnPTP3asURtyIo11/7C+VPe+wsXywp05A5YitMc
ehCqI2yDU+yENQxkVyMRgSA53dNOWp+CDrgzqaJ8YxkFNVP0XwGerZr+yjZz6SzkLBYODoxRhLou
9zPYE1vK97W9W1cjp1ZKMTYjbST7vIhL1GklK7UVBavOwCgoo0L3qa5PN1kf0jiozAxqN242mQTg
nDpjeCV3eGFzX9ZiGtTs5aXoc/R/NdLLGeWVK7PBUE/NK8vOAp74/8MCYOH+/aob2ZT6mIvu0Acc
lWE56Hh8sRPSSpBXFvkIrGa4Itof8eiOwxYHBif0qIumbQFK30dZaTzVNIaCOP14Wl+aAMvKzTQp
ewu2R3PoKjG91bYXvdKGBMulrYd+Y4bF54ig1GaGtK1zPcYvY/SZRRtjINRrDRgXzjzLEs9cJgR6
6mg81M1XrZe7JEAGX44b1/mhN47fN/lth8WlZEp2gRxGQLl7mPa+OrWoRctEhVBth+tiigBEFiK8
skhfGk6LZSuEvWWXrtT29C43u8qd+mM6KezebdNdGU4Xdkt7sXhNoHoGGpjV/QCvA0UgVO5GBwdp
UchAgjHYfjxG5l/8zgpiL9anySGo09BI7Mc08zoDVpnw2vp76aMXi5OT1oOtdHx0BzLe0w7oSa4s
N5c+ebHauG071lNvpr7pFvWhkkMCbHsyrnz6hTPzsg6UQtsq65Cc+miZS5hu9tyBJeravCfWP+7D
1KN/F//xr4/fwKV1w1qsG5FZl0YWV6lP8tb2ZdI5vzAv1K82IpTNECeBP7tG1gKiXApDMcayOxj4
cwoLxjiGS5jUHlqIj3/NhZG9rCWdTFwYll33aF3FymkmVol0MwTXUikXCnbgzPx7kezp35/hpqmv
qoayi/r52A3joKM5PoNfuC4HUfoogINHhUtwsiubuvsdVVZ/LTF1oQ9SW1adgrXSFGKxvQ+LEeNO
qoHIgk3nqJyux61nP/zRuqB6MPrxQI3hlqzYzgO2b43BRnfC30Ra13WsnBp168yU65zuyUCe6brc
6NierCq5Ety/NBDn4f/XURM7YJjaWpH6nWap6LdhgI+xsHKiZhg7JnUa7107vJrbvrRdWIslR6hG
l5RTnfqeCWF7g8dG/an3RvETalrDDZJa/XUAd/4nYKnpl9YDKgIhGg/yqHXy/4nmL1aP/6leeGdF
otv1X391StN5FqtW54/AiiALuGF8hCQe08tuxT+49oS+ncTagXI1yG2Ya53J7z0S23Of/t5J2jLf
NKkcVgr92Fs8YjXMdDHC2grjapcbpfHiWN7cQMZVNBlotV5VXlm9NsoQPMWjSihNHbQ3q2iGanPb
pFqshGURFkpRjq1fmZzhHU5GW4So5kYbZbP/+CsubBfL4tRK0U27btBm2FWHj8LS28NkpcmdM0Tq
veKW4spqNY+9d97OslI1BaqVJwHS9SS0vjejGf4jhsp9uemPWNaqJlMTl0btdL6aGeIYNvlUrSyn
aH0adNJHE8nRTTlWOqL/PcaGLJA4YD1GuiN3tjtb5+LbNtRl5aqXZ/WE2CnzhQpAp2O7sK7sS5ce
/bxk/7UcxKYA0g/A3VdUp7vzorkLWY7TbUeaZeWq2U/EB9Wk9ytN0fy27nJWNr3YFV19ren3wlHQ
XKwvNcu6O8CQo0hHZmiHS2dntBXV4XKapruuba0jAMlsnaI8ufKiL2xn5mIxURRpoFFTaIua3JLq
O9T2qCma6gSfp/p826hdzG62kRwxQdD4OASD/ZSm1hmqfjizXi1ln2QOENePv+nS7rksd5VaGIQS
27hfd7LQsZW007bB3XAyuVhtR7wBmzYv9uQojm75JZrwGn38zRfG3rLUNQDIHmAZwTYgBvUgxlzu
c0tOt82ZZalrYPZ4eEhQMB2r+6lKv+Ma+X7bD1/M9FyxhG2jrvT7UBps+YMKrAQ+5W2fvjjNhFUJ
XdRTuN1baKrqVJgUN0dfPv7wC2PXWMz3IlaDXkTcWUXYOefJFCpEYtN6gmKsffv4K+w/l9N31vNl
5auj9NwlbC7uMUZ0ezVhS5jV49q4Ay2dHCJwaa9BmmBc6838vtTK+JSE7Wywo1Fjo/VN/wVyRLsS
L8Yxxi1XG8pDgRF2VaC8/6a6SbND45jpqzxpEjiyirtLe7V5i6dous8CsIeD04rveAG9XYXWIVlJ
zZve1C4h5SUwHlZbgzgC7k/a6zGypq2yqSyl+xWP8QDIxuq+JJExfNJDRSEOrMM+imK5xyQzxmvs
OXCjlMjww1ZPnlrpsAhIdJiS0KOsvgQAcldD10cP7lADqczzcVwlDbq4yoThC7uynO5R0moMyOdu
GtUU/JpO2h55Qv1FQJ6C/hyAkGtrpS5XvRWrKre0UNnD+krvufvk66C1kxe458G9MsE6zNVcQbxi
Islq1dHcRhTuQi7qO/VJl0O2calpfCGdP8tBYoW/NUtUqG2Ak7ZFZMYPWRTGZwsAxh6zO3wlRXr5
er7Tu+QiwV1A9ZD6aaqtWq6sQjH2Xj8FB6IKzsbLUReAcR/GdR7K8S1NIv0IUhm1jRcprbVS0Xm6
627MPPuTBQoHZFKTkTOaIP6m42j+DFotPmXqfBgGwd2eh94swnVSQXiygLvHOxa7IadEQLc56qi6
tbFTRYlXSpR52NI0YCGxrLyvipPapxZhyjofWmWtW1ZfrhIc3XiaQHNuPSsxNm0fFXtiZfC5KqN/
jrUqyXcDCp6tltEfZQmSNRVtenl1MmswPD72yqEjh1iW+UrkwWSsAq2Jkw2MT5Ht4qgo+ue20XBE
4bpkCYCLS820a6ponyI5Ps8Jws86gU7n1MtWG7G5hPobImf3exY2nLhzR7EOXGq7+9RRI74Vtoiv
RF2qbS1qb+JV53BVb9FgVOswsmptXTmJpm1conHf0iTEfOg4afmCnNk6u9pk7vPRLp9na8u60y0P
Sm9XrEu3Q8JHJN7eUUpPeaxtt43p99x4v2voU6tVFwN2X2V1b2+KqUGFmdYOKiFnylULfa2L87WW
pcBZBt6FnEdm7d2hkmtCFNqpmYy6M1YY6axhLZo6u+vpk1rDU+aaU5eE7jZi8Fznd6lneUQgpWxX
ME+HaB9NY7IJYMjvS6xr/RqIXr3zFG22aVndEItVBXR1N6ZqvpZxX+4QzGB9bFOEGdDvNmXSeoDy
h/7YtMboHkwy2O4mrRTNXkFPBuqopa54EAAnz55ZGSvweWgGPUWGa5xrc4+R16X7wfLSUxsNE8bg
RMPIVcMq/SnwkNb3eUlH9cMQK90PEQ5T7juxzFFQusnPlGbdY1phqD0XYweUWbe1Sn2Vjfd7JjyD
E2OXgIvTQVPfSFXYD0MxxnvITPobHpnsoTZteIK6Hq97y87qVTGGMIU7XQHTF6NLI69KJ/krAPL6
gXhe9YmfX//qQhfluULK/qlXvPTZGlNgHrbbF+smA9nQMAwyihVH7VDEdjqnyaqjhc4IelVvVCvH
NPnkSUAdYngN0R3uZ7Gf2YDPpO/dh6Ls5DbMxuFzZ3JfI6yaOJ8oP63XoQh1ZZPCUAPeZ3sPVhtx
rpNVuZHVUB9TTcDTF23FudqpzrRKp5t8GLongTtr3ZuT+olIrLMVBO8QWCrQnJVOsTcK5Pi9TbHy
nt6D6sFThuhNrVJl57q1/ZaCpPxJPQ3H3zDKfmgFfD9bFWa8ol83X3eRwYVZy7qHCiHwLrDDItuI
NGTtdxKXTs1wQlirlPWx1op8y0sfTh763E8qOOmtDQtxV4MjjSmlN5EEJFl9D2wQlx0I55XnJOVd
T8mNneZIkOKDG3N3pGM9N7YYlTGgt0kX3NWm2/3yuqjetEXKoo1rC7tFAMALySV8biMO++3gFlgC
pWWvgd51D1Kt2z0a+/ypiA2dSwkrf7OKBtPYFXGBuaCkpcZX7SY1WAqm5ItbtEhdRUOKxnMKdQ0z
PLJW6Abyl6hswH23rIgrUKDRY5PSHgVs3oi3TKhxA1AGJQf4u/thGKDxEbV0XizkP7+x0SI5U2cV
sDIF5qGx8YHpePzYjmtPeTKrlLsfukTnu95KI1+NUkkOBbbp9WQr3rnCcnJXNKV4bdxsYNPqcBq0
dl+8qHVQHt3RtZB465NkWWwzc1gXGMhATLZUZbFaphDQ2zCKHrEj2MWmFbECrT9Shkcz6smxgbVO
V7RuZjsHuec673V5X0+hc1ZrfnE0sHWuw9TMz1NSsqHHlswei8mgfyLQvMdBU7pDBCSqXKmWG3MC
gLmteGV9lgRCViatVgMMxjLP13mlJj6WN/cb1StUjDhW/XN0zeQMp2D4KsK4PSog5L57QWD4yNG0
Z9B4Hdq8sHdpI4zpZXCqJlwhZNbf1NoJjzAd9bcICvfe5Fzxuelx/phphRgk1QvyEJ3hD7ZTNrsU
VusLOcDat4PG2AeJUu3MQnP9PI/dU+2RXMAowrY9CAMFF37nGYy40nRA4/ew4Cv3k+dNVrcxC5Ox
YUcAIPeubSXgqhK3V37ZFBduBi8cgNPNNXEr06rdjeAs9glEXfJiuEH5faAO9oSmvnmqCAK9sKTq
DZudlqMN9DxwjqyLLL+pSB6j4i2xjGqfoSdfdapsVl6jx3dxYzQbQwnjfON4WAKTYegNOleC4Qld
QA3XUbK4p7VZHUWV9p9GfUh3egx0fJuHg/uGWt3YtqoduMc+7rNTXnAmW7FIwQutRQEjnv9rYG6F
2PGpEaOGeyxB0pDEavFDKaXytYGR97kB3b7TgIYfaqnQIJwr+qkN6JNf9WIk30hZaP1qwvdyCRLC
jl4ZgOy/QWIiqTJ5g5OsayvvvsW6F25nd2TKMTOubAB4RlmhLWHEitysHsN0bIJt0bWWX5feSBd0
XZ3UPhj3cLaTh4GQb74L8Uz4k67U/aonH1+uUfcOfuvYKIHr7rUtXHiKpHs7gpROcZdbDrxq0eTW
D8DJFN0aamH+asIKmn4cSAsKPfD1nYq6fiW03j0rnOZfMpOWqlbV85fKVLJ2V5uhUu6SCqBUCOZ6
JdoRLkAV0dIMQrUE5idLClBWpVvSbi0ljLH1YIoCQ3KL4PM42JYR/2o5be84XxElK9JCOUF9zawV
HIMYKiKN3cgMzMnXDVR1vmR2FWvdiOPMbxTDW9swl7Nt62nxRCWYiM6OVw9+TN6IARpHOfhZo7OO
FDfmPxWrJgaI4+uHMGZgZphGnGQVJejOYJ+UjRI5SQcIXxFihUuzWqMiIdRmwVffppSsSQSSKRcZ
GuKqnt3NkjbJ+Qh8fCqpWm2iVHsJJ9P6FZZA2bzGxV4X4kl/tDXbe4mrUc82zYDyixo3IK4FdNSV
JDx8BAJMSLQxKRcdKIh0Ugc5d9PZ+Z2uaMYXFf0B0kabs1/fqGfUWrNtr4lgdMaJgcSRPC3NoTkR
j3XbJYmzC3V8nSvDzcK9l/XaAzRlBMmTuwtdmbylYMn9fhyCe86fzKQ6hnefjG+2ow3eZ4rTbXNv
lLI29mUo7e9j0JboF8pB0/0mNiFC16WCj2OaYo3Hp4rkPhYloF+DLHvPlLQcdRfldNUXXL33Hnp0
RAt5SImMKBFbcg+cdE5rkabcD22Thfdhqq1zC4rVFlu402OzrCyq+ehubnaybU565lQY2p1u+mlZ
+OJ3H18gNeNPdPi9G+QiquMOkIqZJNF+BOyc4Zgo0lNO+vle1KD7heaM27bR26OlR+43oLnSQCzV
dgdyKc3OiAR3HqixJ8eB27muKln6ipw7+2fXrG+nEUbzKkbxxNVmwK2RjGHMaE1GwMIYItMzD6RX
97oS2BnqXkjc3OC07o4GvUZZOWmakTQBT77VAzAWO5oH4keRFOWPRDGCs1f2yGUg8XNQgLWL6LYI
dAql4Cy3z3qRJ69RMITJJlXcelOwA3wr5eC1lNBNCLXhcVMh6ZrI5U31ExOvvcuR3DDfcUBztBt6
JmGnu3dI5JIJHCJhorXFKgpDbrTH+Bj1SJ9FrCVsjDax7CTG5UgFhPeS1nb/rLDCPPd2EO0dxZn6
beWas+IVvEq80QKLweXY1SHTEbxTsTCfQMusstf9DM+ukvnfFmQjvlZ2aeTrYsiG33Vqeb8hPfYB
BGTbvtMFTukzuqDkVPSa/EbzELJp4RXmYbT08XMb6Sw++FiicuV5Fup0Yyq670Y86fu0EOo/KKfS
r55FtXmNvCTalSLJX4Zaat/0TufOKhyxM6ygejBZ6MQG6DfmLFaGHrdzVIkVVVnHunItGLeoS2uy
bU3/mruF96mxjPGVK/Jr0NOnvAmdJPnpYaQ/VG5jvGRua97HcsRQKwwUD0papIhax5lCHeEafu5H
2wrXLuvxGR2ZShrHCjTaIwq15rDbm4cq9Ix0rVN8AmF4KomSZ2pzcgtteFJtA+kMfX7nlDuKXKGf
gVjeVFzzNwU8Z6IbnToITKShre56r8tP1LiRIeJQ8I/VRDGKrCzW8EHazjeouI2xHomE/CIogGBV
EQTrDmQjKOUBDay8OkoDX5qX5lCxW6rzlc90zfikI4/y8R3DwWhbNXhRGp0zEuC+9r4j+9evRgS8
HLRghnBdLlQMYQQ/spaKNmP4GqhW+qkSiXbCOV8fUZZIuRo8q3pQ6GA6ta7G3V0X0sm2Dn62b5WD
2ZiyH6dEdRwq4X3UKAnvHuXWyZogggeKZT4aKJWsdZ10s04LrucDVUj1E/RibV9r+nA3c8cf4HWJ
F6qEXTxZccEEKxVtPPSx4uyk6YhPteBsuOm43f4DmC29d2D7HxLOfgQuJCr0Pi6e1LgP1no3IhTO
jbZegfzKn2lHKbeOgxKosYWBzp3SPaBRRHUFHR4yDhDsFma40bDofnIpo/xJq1NwIpMuMMAHubzz
OD0fu7HKOJqW6b6Wzrgmie/+9AIveLaqsiEaUE7eto1G45AIV9PWSZlpz0Nrtg+NJqZXltR6hWZP
fgU6gGYmNOSrbphThcamAJiZK4Ek2YQXXvHinKt8pOIQ5lyNDgnBwV7hNqdvW7Zdj9bXPPoB9b/a
jZpV7VjJtX6jZaaurBA/6r8N7CGvFEmCcq4qzX0dTCqw1rKk4RjMa/fDilNLWdVUC2wzGY/ZqnCq
8cvgKEpIhRghGiUyvS/eVA1vbqVxwe84tK0nnLb3jd7ovwa1wzXVRHSOp7bb5buG9KjBhs1V3xkC
70WYwvrptU16AtmCJhrGVf5c6In5UhhtyplpqO9Rv3hPZtn1/JJeeD8saRWbunbFsZ4aZ0fjI0fg
2DUJdNV5GrxZ8LUnAGV9syuoKE8PXcyeui2tHG8L6VT7Mz2qHBVA4Q2/BwRD+1KTLXeFxNxWhMDP
SoJhLh6Eg2dnbMSrSaQ93rIMjncKsCyg9olBcCSIU1ruG0NU3CmUVkJnL/SBXVAth4aLX6bSGZ6Q
INxR7+6e40gVwi+5esltR6TgpfYGfR9H8xkkqQ1j7eo5Vy0rwEvEMULEd3qoTW9NZVqviawsAj25
J1ZeEssnU2ascLiCRv6pFgwvUaaEZ1k103kwceWtnCEdD52RgRMlrzXSkMvZY8MjKh8I2Ig7vbct
TM527JQbu7NTewsDxXjO0oENrs8EYrPCajJtE/dFCPSCNDGfRA3bWbe7aSeKKDjSupX/cNrEXmtq
rtYnFsMx4sRqG9omIHzhj0leFOtEhsbezZXmKa+SAr+yFbv73vaGiWr0wnhMTHNCPybMhzx3skNa
SuJTBWo9e6WOtfa10CniWUE9IZ6VeONqpEVvTV9CsMcmUB1A3uufuzJJ7nKMVfD1VKj12ZiTd4vE
3TT29n6MgnJn50lKtklNDmNnqqe6VcuHulO1fdSUJQz3wnS+p7ibfOZAOm6JAoxUTDRUAjduxeV+
mNKJ80MBCr10SVyhwcw2ofCc42Tq7rpXzHpT9znRkCqfnjTE3i+DNrFpJpYbrEZbRN9iu9UFl3sG
ctvqYfEgwJRjxWozlaZyW0MtgUVNHACl5PdsajR+apxvCMCRWo63oNe9CCB9qn+3vSY7VqprHuEp
tUcHAcn/Ie+8diTHsvX8Kgfnng3aTRLQ0QVd+MxIb26IdEXvPV/rPIJeTF9UtTBdNXOmNNKNAAHV
3VmdGUlGkNx7rX/9hrJ9jXIXCF17Li1+QRVKpASRm7Z4RmMaustFm4sAhwTq6EKbvGhciysCClYA
XlN9SLAuASCtVZKOuBXtXcO9+VwYNlVGxcD+6pKMopOm2WRBBkf4Kw9bcZv09Ebyqqw3XayaO5qy
hNtZIXLBtY112UFnnS/E8BFySTbpJow9pI+0bc1VWyulj9V8FDRSp3yOzZScU8ma9osgt8Kr+2i8
znhGX1ogY3eNYCaZ8MeCVRvKnV6QSMVKhQ50lleMnlqL/h3V9U4ucs3BDk3e9hgs0+zKvd83vUGF
e0k50IwpGJYm2WCZYD8NnNNdS+Lona0SbG+qsvpcMnfZYvrS+OScZ76VtW9WmlkPeSNX2FHndeNB
59BDN5VjmYilRr6q7JX4vtpq9+zY7GqdrVJ8NLlOVqpeq9PbJfTk3CY1aXU56h6/sqPQYzKSJG48
J/bLaELHcVc50i1KXD30CWQtCs8cp0a9TUTaD/fL2A60H6G8mv5C5tkuNNJl8aTaIEAylvtIJ8DL
GikZK71JN5Yxk6JulsO8G/C3x+WoqBRtr099+1aZulTfmbOZbOKhLT6K75e+mMi18Oa8ydnnynge
nVhXaFLGZZTuhkjuO5exY6U/2JJG6MQ8QAXwtVyn3ZL7ZNsZ/eCTm6PfVTHol7LG5KjIup0cybQv
g9G6JGmIKVMs6g8DLGGF1+aAxVcvWqWMQaiO0olKQLmbS8twFyA2n4Sy2ac8GzwLLOBUmLF8XOpE
d2kO7efBJN9A4fS2CZb4jtmm81YHjAQiSIoPBOjEopVlcZsPjXVNck+zUdYieyJroeuo19r6YRmy
7pwlZf9kquA9En4Qm0IV7ZNlG3cSdXyg4om/q5UEcozCXrLX52Z8axrqaLNJr+LYVl/VniUHtEpy
U2WMXwfC1q7KZloCaR2X51ZAONBrUEYnYtW8NhNrVZ2+sxixDKO601s1emA2Yz8ofV0GHQKpDeI7
xF9mvegnpgbwsAQOsImjj8Vykxmt/hn1evNsWKKtHKmPV3ZvjJH9Qk2Th3VC3ZjOUfUF8M5eNS+D
UfnawKAgaQfjWpSX+6IFBJEcsSRN5fVYi1yXTD5OndImhl/1dn2ztL1FJpohNXszVmUQHFgzLIKR
Mu9XSVX3tNXDFarJ+EjgjDbCr5oJm5dtqcUTZcrOSiJbt4wJwgNxEoh7s0ixbqt5snc6qSVeTkrC
Uzmr88u6hp3fkWAEPKcMwZiqWuHiGTc/oG3tHFCH+LGS2mY/SMpIOKVAolB3+r4A4vnk/3UeOEhx
zgUpOKKJO09vyTnFjD79jAi7BBwRqWdGFiYEQxTtiPloCPDI0MEwXM0ckdQGkR1DfGjkwqbMC4lG
zedkPdUFCwjBenZ9ZQJIr2Q8EBrhokhK/JqRWuHP+EVggbBqqyuNABNE9BRvSRjL+7rt523Z2uJY
LrVyTNsEvUlrjTsLW+y7xEhwUzFjhgjsl232UteRyQySzLvd0Ak0f4wbJoYTFBQ3zNpw5izNBPPY
diLgtEg7GhkGCQFQgvlmtNLgr1Nlnmd4izacsyy9JKY07YSZYlp+Jp1kMg9iWY9JAX2ZGJJuJZjD
XgxythJS2qDCXMw8wfQuHSUFwZ9qv4K/iFNkrrXXjzPj+HBmUpNOTQWRrZOXDdBI9lQRFst5W03r
TaYg2bIozI2UZdozTnrcFGuewkXiFlYC7sUEul0BDKLDPM1dyuf5sYkuM8Q4WqW9HcsUT/q0dDcW
n951XUtEe0rLspn0IX6j6U4fBi3Onq15SD4UI2RpAiifvDJmxAjIPZcnPVUbbp58HT17CY2TUMvU
X8tExSS3D++WcUYyTWCy5UQgkJt+qUkmXBYeMLgOHhtSsrUzSXzjFix3xVpC/RpshIPcD4cIWNSf
NKuR3CkrVVcPl+W+sdX+2MVKV7ExMzNwk9VuN5Shr3Sd48WsZ42pHE15v6qJSccGnBVZ1UKxJ5Eb
BBh5KtKeR7NXwmobK0WW0aMq1lXbTySMkGytnGi58s3aF3YAO1PZ41KzvC6dbr+a6tzzJIkiwY26
iWuFNIJlftHs1Ra+xJu7TsxLrIyilr6WaNNVO6kIMbVOzXcZ+wUZ0FHR31gRRYisDIMfR4Z9myKR
3E26xl5BDsJJxzbmgHNme5rmbt4zqSseGmOmt8hQFTLjFYGqXHYMXIqcNiYqTZ7JY2FoRspU2zDo
V9dlQ2JutFGtXH6M2HaZ5xsKOglMeUjBVoDzHUYL06sN+vKZYSSC72KdMgI0y2hrLcq8I2ATs4dS
oigbrFQJgOKV8xiTgkXxROQK29Me2XW8nXkzZzsvawrFMUs2yxBqh5T+ERpeTotEeLi9N1rWMobx
0W4BADtL8PdUR2rW+rXMMvmG1GFlj9+xsstlpT+FmqFeGwSufeZlNaXHrl5GWAmi17e91orHbCj6
F1IN1fepTS9RVREaWqtfnsqUEe5hUOxECYqlkyMSv+vxxOIOcqLrbMwphISZ6/Eyq/hObLrQULge
nG0bGLD9v8alw1xuSEroiA1PTm4bF9vu3J7ui8IuvK6c7XIrYbUJzFOMt2tsWooDNNd6MYliu0wY
1qHPBmXX6pXkh7h+75lCTS+aGeZBLSHB7cm/BifQpSDsoVqG+MB9EJPA8LxV7NZnHEZkbK2G32Yj
tH2sN5KvarUAkfVUqkDZRisYyXdXidUah2DRRv1D18Zyq/X5cNLLMaK2rivttUoN1S8Zs56VSZQo
zNpWvSJNNtvKpiod42Gcr+gKaky7dNDuuLX7a7ifpGZYi9Q8DjgMcZcvlrRtE0lsBiUigYp4vJxw
qVJz16TKrtHsRYOfWELjtiI8pQZKZ0DsFEVFWtAs9+PgEP/EaKyoteqJ5Q/lMlvYrhD5Ssh4DYSB
l2B1B+tC8YxVrclxSCRa5sbSXPZ58QBtQhdOhH0kiNbCOGLh7O9CWy9uDfDYq6aoZT9bV+NGs9OU
uUMe7SkAkz0judjn6mUPAgvBPlAM9XbRs44bIC+WWxa/bkcdagNPKtknabG1o8OzcAdmj+i01py4
XKRSt5lRJZ8RYeqHBtXFRzZcUG9jXo27vsTftgKiDCx9sRwgvfATA4/3yGx7v5FH6l5yu7yQMsLv
4y4EXS+0y8M7bGQ0xYzgmO+3yZgF3NUggGnReYlSqwE9Mn1bmpYLpVwZPULesy13tnpm+WE6EbRd
zGeMa5Ee5waUl3YgMQ8HLtVTLdxOJB4iWBtM7zeZOfWenRX5VSuJ6JiaVnY7404KCi/0lLnhPB7G
uFfuEgzBQzcudMNtFPD7JLWS+6QopqtcFhfucA0eP7N83Ap1BrMpo9UngLGwtq0MgEt0TM3CiZf2
F0IaczcqpdT60opX1WGxs5A8KpKPEZ3XnVdmwF7elIG/KMqCwQ/WBP2WxS6WadvkAgvPUBpPRSkw
sO0mEcno1FTzQTAtfIBaEl7RF6ij28TSUyj1U6CFpbQF7Ju2WhhrmjOuTbpPgSPZOCp7fpztKXuK
ISbsqlppTzm2HkelNY0rq0QZR/R7n/sRucSSw4wdpmeZdYSM1SLJXllURXerDsQQepNI7Y2sshl7
WOWW2ntJhL2XyxUD0hJf3H5VOwCxEYcrt8jrSfbavnq30mbUnYxxw8bQ1vBeTFCjrnsJdYkyTkl3
r+ELQE435Vvqol5Ly81YLwSWO4pG+O4dx5i/meD+HkEI5QitgXfn9ZYdseOuyZPKKhyRqKv0HwqE
nGtFEqAuFY8nZhjmVCb0dRz8sccz74SBZuq0ujQSK82jidrWJI2NGgsWeLObYdEeBFMyrrRikN2q
6tNJIoHM7c1OGMR+C9Io1zALswPF6pxNLk4iBHbvLhcslwjNgyPLlIwOmp4GM4KsscDedSU6NYYZ
lreKllQPYVPnsWe2BG57qFTQD8VVSg6bjZ3BJ7XWIFNhtEu7UweAAuaVGRDzaJI46WuFqfHj7UQR
tMRikdyVmn4gCQgZmpoW4cNULskET0cY00YQmDftoyaLKifCTU56rcBntq3KSJt9ePyEx6ObL2XK
dMAheFSi7CuItGTHi4be5XPS9Q0jCPOjWWRL9vHHzYAX1CpfN4oKT39t40H3krVVr1fGQqAoWSwv
jqgj3e91vT3MRibeVKNjKFRKVqmSSk2QRQij6CZbQnHfFRUMkxhSk2Yos2dOw7IvLBTSOnF0dP6g
h67FEka1r3dGzKVDLkBjiXNaHsnKRrZEzpApTssCUDscAzmN0FigIYRnU04vXDAraIdW2xcXsVQD
YfZ9WnoEeRqQ2VVoTnq4pdydZb/Qx+YF9LT/AuctX5JIGHeGrLWqk8KrOjDSgRaXdazatXTJGR0i
CnSYvUZ+lSfz/K3RZ3tbAcqAjeN38Z7IK8V+p0bxpu1U+YR4q/M6QDo2ZSuyNyk39quN42XjjoSN
e2lYD69o7rLrGErXHbdyfNXlmfyijpXlVNo8n9TQWK4VbRbEC0xLS1Q3C6bRLOLOkjrJZecQ3/I+
WgM9rRr23kq+XytisXn+CZcXqXrUKW+/9P6CLJmWXDzV1jJwUzG15qMFXSXm09oT6jV+SFnCMLqL
e6bMQARmT4ZmEFZ1tYU007yN0HAOUpf2B92KvzGDCo8Lzg8KUepW9IzAiKS9rEit3O2TjCwEOTWN
t9o469lWKrE+UA2SRhietkS0i4I3odQHMAJ736oWWtZinCheCJJNYQkZUXRAu7J+Tla8MIVU0NkA
qd8RgtkcC6QBn8YgFS86o0aMucmdHd0ReYKjMKE5tNwiAUV04o+SZN/wANq3VZ2H182gd+5AgRfM
i1J6ebsAX+PLndtwPiK6b0wlzHs7rdNzLVXl2yTlIKBrWDH/CfuKhNW51t0JgZz2Q/LwL+XQ3VcF
f/7b5TUfKCmISI377/ltf/vb5qu6eiu+ul9/6KfXdP/9+7cJOLikvv30F7/s4evcDF/tcvvVMT38
az7c/+43/+3r+2+5X+qv//j3j2oo+8tvi8AR/xrKrFw0YP8kf+5//Gf59lH93St+5M8RvKzZpm2b
liEUwrku9r4/8uf4jow2jeExIc8ka1w8D//Mn9O1P0xDsXgVvjOapV4MCv7Mn7t8S9VNzZZNIu1M
WVP+lfg5qoiflCMAdBYZ4zrSHU21IeT+auoIQoSQCkzIadSbDqKkNxxuDG9x1wCTGW/cnojcHWS6
sDvLlfeTX3qQyTbm9boEa9q50+IcHiMMFYvK3eB45Y+tszzPrbMfAlh8aTA9L1tjj7fsfoq2htgT
t8Ssv7t6BMRwii3cAN8K1vZI7+Pgg1GIrVowZ9wyPa57h9Geu4Jmn0bj9kKh5MQWdw5Gz1L8OSBs
OXo1vMG9GTiLGzYS3/ZIh9sJP94kHpj8Ib7RsJRYjsMB7sbgPA5OfJSv1Jt8J/N2DGcM1D0J5xt1
U3vGywGGHr9E8uQnfQspz1ffkyD0h+3j5Ep3mgOHlSOEjk4qmeloxzDQEv/Sp96OL+ppcAfnhnGQ
r1wzujOcx/3N46PtnA6Xvyxue8x3nf+qu5UDoHRsj+jH8CfjrA6FUzjPwf195LzDGTr23uAXt0D/
TvbY1CmopNuZzkGmsYZLw47l2rYzPMYB5YHJ7zad18S557Ny0l3vkUjssBl92A6IFQul896+EA1w
23vw2o7Iuq8W6C3JA20uUKmbbNK+h0kGz4HpmHbTfKwbeVdvWRtxS9dZuwMAMIPXHY2b5By59abb
QrS+7tcL88GPC1+9Tnjv3Z4/wsLb6Nw+r0HuQZQ6Rjvug8fZXxyYh6/5HnqsVgdK7nWeaUJKOzde
np+hp0idm93U7zpFie4MX/U1U3j9ywiam2EzbHKv/xC1Ryb0oUy4bJqxe4XabEiu0ngMHrxxdtav
8UReNjNaaM0bBtpPZQ0715EfNN4NH9xpdFFOtq/RDlZtFu+os+LduYx3L+28i79BaEsh1+pOGkR+
f5B3mqcd8bZ9BVmaQfrJHK4cu9nG0CfHyOuZa6KdkT3z2Mn+OD6RTcJuat8wUvbqjfVUn+KjetLu
2uO0GR6EeZbe7feKaFLZStg0HWiIfCHvs6vYg6XP31PpNE2+DBhwZPOVjaDg35bL1+zjuIqIejMd
zd0FCzZcJfaJRFlKX1VOWrcbhINgYPhGi6+2DvTUyQjq++ENqyXj2F/TN7XVblr2w+BV8Rbq1D4+
p7v0iFhg+Bbe8Cu995VP63w+7jl/Bix3jQdE61UzPCAnfpYqp76HfcTkjWCd7pt4FafiADF+FyIi
aFzJ1/ZZIHGDtfCmJN/46Hi15SkbL/bN2C3csAqiG5ih/Qiu7UmDMz9z1zWQwp6Uc9a5xgt0Vie8
kz/SwOmd0hk3w1Y/jZo7esJyjQ/emO0g0g+G4LxswejdKDugAuDT0VsWh+hKu2YuH2Te5QmWtYfl
iYRJ8r27d84LVxvQyGeDdcN0x+fwJj1Hh/lTWH7zJb0PhEbDw2qcTguaeQsrOHqiXVWXe1XzlC0G
XIHuBou/+GPi9LvVu64D4/AuOd2JxyY5pJ/ZldhLQPZv4CtO9hWWfCQyBeBL/k4SdbtVX87RiXQy
KNJOmZ7VW+2c2A9auhvVFyY/vavcaCf1xToChoJ9O9PgfCCYX0/WtU/Bs7GeQ0c6FcfRBdR8V887
7XZjuspV/E27ss6ji+XEnba/anbpFhZfQ/btrZntaifUH/WWN0TEPNyJLfwvL/Xf3uJt2rr2Tnbu
4m113qe+5j75tRM7V4vnGzdq7H/QkHqgqJ/qka8cYnyfy7cXjcW8QkDiLEHvD94UxG+oPh2L/6O4
sz/7+ZYwXn86XqmB4l6VTvvYxZ5+TcjWxnKg6xW76jh4vQ9beifzIzWvrR2S1kGdHZufsTe5cPIr
Yz95nBB/no6KC8hcbRP4u9pOL93sJF4y+pZ9/80wHL7Mv72Ym+9ncdU/LorbHfJN7eSPpv+dHuIU
aIqPzZGeXuUmjyFffkvVPd0sGpLWgQwUCKeBE8Z7KnZ8ebQ3I0wlg62q30uGE17nhZcDvm2GJRg8
XiMcY5MbgQTl5dLcM9Q56R+R3Do1KVR+dDY2L9JJ4T3Y5B84CF7jDXelZ24Un2pHe3sgLWV/526/
Sbty8NSDOFjBA/IWojtoiBzjzXCzXcu+aZ6UK3q15Qwp1RuCxiNpcXP5p/elG7N2pVf2WE7fZBTj
RPflW1a44CIYe1iu9cw09ArkB0azw/goJvj+dQld6XPUPbP3BBHr+nXo35BpMLF95ZsluR6jrV6z
zxkvOaeMEEBLnc4C/tpq49b2lF529Wov7D+FiP8fV44GVgj/deHoVkXVvnV/LRwvL/hRN+r6Hwbh
P7JJqadSIl7M7n/UjVSAqmrTmctCta0fxeGfdaOkKH9o4kK+tFXbkKk8Uan9WThKivqHrso2VaUt
Q4DRTONfqRy/q3//RjC0FE1owpANhcqV8xO/2vm1CJsgSgq4sNHQwj2QjGXbK9Z6O6yJfEuWukF9
NhiKj7X8+AHjgQUW6s4dwefEoaetvO6qsnxBS47uR49aWHg2gwtvlMu4cuNVXEwCx6I6h11bxEzH
Y/NUKiGL9GqJfobzFw33k2GEj7kCldcZQVBf67YsjlXZVixJFybhgPwXrpo+n4gotlcvrcP6RFu6
Pi/kvN8RYMGIPSK4Iinih4Zp7ZOEwr5lJFKzMcqNIjZyyHTQrSbLhxEePqElLT9muxXSb3TE3yvt
nz9QQ6PY5/pZimxr3xX4fxEUx3ahLECbbIdGrtD6Du3+0tClcAcn66ZamPkDYOS+IA+dwrtHPOk2
CJBubcYgT0tmT98Qa64gPH2tEEFcwFnW1+SuVQvsZapSH/dpnENTzOAQ/Obkf9a5X24GQzeELgzi
lzH7/DVCIAdIzpulpDArgRcn2wjJ7sBVR0gJ22uayL8Rvv7ibPT3B/xF6qldnLPNKTdgmwHdpvJ1
UYQEE1WONug34MQBACGI8AweMJASH5fHfAXqyNU9UsQnNRyZlbdMwX5nAv+zIvfHeQkUEdb3rs/6
7ib6l4uoth0qPIWaBp4eCBMoxl7K5vA3FhT/8CiKahpC42M3fnU9q6Wu6UwTuUkiGf2xbZXWb7Rh
/M1F/Z4888sdKYRJk6oLU5cN7RdjF03LVrRCNltLaoGuJXAHR6dWwuig5lP4GCNhUp1EheImi1Z+
bA0hoaMUcvqWMW6gzdF35jDquadFEDictF9jDxuw7AsBRqdxc4aKv0LGjRH4zJUXZrpVb82QIXI9
bmvVBmHWmKP7aR7Vd2Pelc84D4r9YhQt1WII7JuoVes05UCJDnxbdgCj+Q4WHY2Sks5kZpcauN73
Rfpf2qZOyUdbddW3/lf44ifE47r+Ku/69uurP73Vv/7k/4NAh3oR5P/X+9XtV1JW//ZQJp8/gR3f
X/Vj01L+YCOwDNtW4G0qqq2w/fzYtCTrD6HbbD82+npbqNYl8P7PXUvIf1iCu9kyNI0UY+Pi//C/
0A6bb2kmzCxbsCb+a1vWDy/pv93Qhi4sXegKG6MtOD0O+LNnw5pB/lAGBHXsrgsum6JqTSuYlhwS
P37gtgQHL7cPrXTZErI2Vh6VokkCS6p1ZpsIQq7WKbK+hVmlfMPqlGc7EQxF88UM5sJM7q1oqv25
q/L2Dg+FeWOWTX2WJUscxKJSPU+Q/iu71gEE+hqEvTIW+TWZ++RVKKmZuFMtiSf2sTL0LP0i81LR
nI1ek2dEdzYJ9nIbAXPubsrSwSYYHRM3Glnw0H2kjeRb2AzamJ1mqfWsDpZUelWvjq1PZiQ4qggL
+6uuQjFt2ZwjIvpCSdd8e5GVedNmYJzu0lmqyiCzQ95Xjk3dBFFTzMZOgtxq3ap23EERT5R5pvQu
6N+TsSuyvWxK1I3ZEDXeVGjzpiwmy34IdQNLDEEuD8QysXAIey5e4mrNryckZxd+XWcaQYkWxV1V
Czef2pLg+xWMi09IVEKUnewqmYtkYKa21WB5hQwfUSlPkXkEIzYrVxGKmbtzOAo1YOjSZa6d68tn
v8owWfJaLMamHiuzPccT6uPdkjJm8vQSSQ1L55LfVRMOQ6qKzZFPIGN2UhcppLSI81kJ1MZmuROJ
Xr6MmpHUewahE0SrdVWCrlu0d6Vn87lhuLy0ASxzTtjout5Hq6mqQZrLyM36LK6vzVUvBzb0uRpc
dIZl49tmYXcYFfcyYqUBqWJ4Gc0bWC9rbtky9zm0aUuwow7NHvVSNCH87ZZoi3JCe1hhHTVuSoj5
zTjVUOOHSiT3dm8ioma4Wn5MtTF9jgSoP1fLRFcCVWWLrNI8DFJGJzpEo2l60OQtpg4y3rBET0j3
md0Vt5j4NLR0S2J6WhGj5B6ilA4hN9W7GtZ6EDbqgsXFUkGG7aYoe6yUtjm3lUbDFtpTt7XS0aLd
jlL46OU6hm8G3NiPCsKi5dpWt26I65RDR8O7YvTS2RaNj1lhE7tNoYSuJS3lW7Gm2VakkvbYKINt
eLkVVuSdG51OwKwpaN6qYgUjmcw3VN3q6mpQQW6S1qg3rWWoja/Epnnd2NQfjkylB1iTwMdF3x+Z
2L4X+RS5gxambxYV87BpB25N7u7egkgylFMwwRtlyqYk5cnqYHM6hL6hLoVrWBs7eP75SZqzRQ5K
HtZ3gYgErlYx4jfxl6X1/GNR+rcSolUFXa77j3//eYtHR0w6DJAsS6UmC+Zd2s9LVaFkvaz3eJXk
KF1kGePI6DfeRP/wCJqwLuivTrly+f5fSpWuy5oWNjL8hxbKurllEPx/eYRfllu7HiYo1RyhaNyE
92D23f/JEXSZXkjFj8D81R9NucztUglx32B66CG2Tdr+5gi/luWqYuiyBX9RsdiawMl/KYKiWo4b
LQVqzvuKPiIeavkOTa71lEQ6An65beryEszaI1ywSnR3Cfa5tZmfFCMyGs/SulSAKA3F09xgfeR2
kbysz60yysW2mXEZ3oRGIs9HGe0EFh64RP4ua/SX4lxVuHsU28RGS7F0i5nCzxe6qVD3CfQkDqzb
o9x/Wna21yvZr6bfZZJfLujf9lfr+5EYI1Ap6iZbtvzLBZd0BRYAdBxHXer70GrTw2iuN2VcrN4/
fzr+8YE0W0B9ZXJBXfDTvbvmJSyuEiKvPgivQDpPHO1jYk/P//wwf//Jmbhd2DqEbq793z2Es8gr
6FSQnWRBETtiTZGX1stckqc7Zb851sX65ufPztQshYEO/7KphH554BOMtnU5gROK5eiuTIMmrZy5
Xl21O8S/y9T+xVPucqGYHimyBu/f5L/KL+1TRoqXbs2xDg1Vw+DpUdbokg82GG9jvZnjbRvtreKo
deVvnHnoBX9edr4f2uINmkJnfC0bv96Nk163UV22GgMnY7g3oSkiEG6ZubpEaEXX5WTPmlstufkJ
xyv/bjt2q01wwPtuRgIOWzWptmzyyTVaJqG6majL+CIOxpNcMEp9rqcCjz4D5Zarsh0eUmWAuWyj
KXfQMPb34ZIoL+Ha2a+hJbDJ6KyiwWDZaEK4LALys4MSOCr9RBPTguFi3QKD27J2TOu1h3NETec0
YhrfIYmUAnW9Oj1gPzqbbgte4OdGZ90aQzF1t1FvglVGF5u5fSGHsnaI4JW8I6BIznkWdquD6BHU
EX3wupdrs9Ox5LGTW22IvtgfoBnOcjnYTjTbNRTMpa9XiN2qcjd1IkGabdWq2Ntz1Nw16wS8P9dG
i2RN6j4x2OvP5FdXyBHjcltc5Lc6+hT8d2D5VF5X42yP1a/QTpo+dbBxKExkFzocfFUI90z0e2Gi
ep0rpX5PEylPMCFYa6grS1ZANl2bzqtD2KOnAofvt9AaqkMTNZoXN418Y2uddVZatUKkqYsjWQsx
jF9KKTcqhjSFLiFX1xhrw77HRUEe7qI5R22dojdVHZF11Xzq8BmZDpHoRrRTCmaywk2hFwybTo0x
xyky01w8La2mu7o0o9jtEit7gcm5T1nvtkY1h0FstdoNRaF9h86k0TZolYK8iE1XHiRcW+g7HiWh
hEeptRvy5sIhOl70ktOei6kGXWPi92mF436oIqRcchvNuBbWaXk/8dT4Egr6OShVlo/jYGdj5ahq
bDJriSbop5aQHmFyjug0hwEBk0gHBn8Em8ZnigfTbbq0sQKRCsZ7fVK1Jybx8MGw58mQSLXJTq1x
bLod+kWugxkN/nAo+CivCblocDS22TywR5qW+4x7R9tM/Dqw3AshllolbyDz3fcEAvnoZtZD25cI
Fbp6YhTbQUpAEatWSKeXCoEU1eEUdL1sMpybxjjdGM045SpGF4g7rqcs6tKPUdaE4oczstbtguHL
dAcGkr51FYzIgzaH5i4v1zJDPFLlwkV+YtyLrGyTY6+VYDJ2shSG14g2fW1WOJ29pw8dRt8ju/pG
pxObXUgtuYZ+pzWBw1uZYPuK2vIJBVOrB4naTZ4Wan1Q6ot9F+tFFhiLjlZOyGr/hml0HOjSMG2l
ZWrPs2wLSme9/qYqk75N5UINkBtYzDva4Q1x0uQbEaRgZ57RlngKBNvWS5JmmJxkCMdtB2nyoQtT
lSEHYVWmk0ZD/FkNlyzwEPNcV5rK9QkF2gQnvc7XN5ssmAo8Qi4Dc0Ka36l4BPDoKiIYu7B/Flps
vS1LA40IS18Nr4y+P49Dynngh7Yyr2uKfSJaRXozO2JHNoSvSP4QSdhilnrIsLJW50jyhS7Hkxuz
yI2bbM27o74uT1VZx29FWxBbUqYrKg6EHxdeuV35NMAN7s5FLKPSkrCLQOYeJg9L0iIiLjqUB0YR
Sq0ns4gnvpzLxbepbywvq7XJvh3p3kE/7To3DlgFzup1bCad4itIlhbsT/EpPhr/k7TzWo4c2a7o
DwkRyIR/RXmyaIq++wXBdvAuYRNfr1UjKdRNtsiY0MvceZhLFFzi5Dl7rw0FTYatEWtzVSJybvdG
qpYzurWaT+wuJ0g2giDNp3JA+FetW7Ow23QNvckGvJ6CshlYorc48Eyk4LgbHvjd1RqD2PSKznZs
vvTslFZDabN0VO6UuNt+zLRxaSF1tvdgshrkk2U27qqWYawEYNbuPC+rf7i1XUCiyaS6KFsFGQWQ
AxaRIkixZJmdgYDUK+OtGVRYQKLSecT448CWrZqLoBFJvK4xP6zxNusnv7Hc5Yin1bwygP4PD60y
cxIk06q67Y0s2Q2W5X2bBuGjrg6aRG5xlyNlMOvEtx7x0aRwteLmskAy5e3r3vbFocX8rDZ5rZGe
h+mim+mefV+2XBSYHustpF9p33q93ZUvIPInqCYpXvCTa7pkbpTDmZqHPekrWnPEP37qtPYtuMjs
2IpiPLH7AmYl2okcdTnFYCFGGV8Lu3LvCMqVNviZRksAYNEIPC3tScHZtHp241dXcV+vPXtAAkjT
YPa32bCIeD9PrZZoEOuGTZY7zZeeYkhUd00QX+lRWPF5C64OWhr1fdmMCIarqU+Ly9gZgKv4JJbd
Fjhwg82MeK+50HNZxCvbCzRcgT4eytUQKVqaYYRFNz3HgBTbrCuYpbmmv+SXKNaKHI17Hd2NAW/L
fsxd6e75NjDXpN2CezggWzg1Y+eZfJqkDDMaDtM2EmO/XyZRPsfGtLxgaFeQJOwU25DhY9pntR0P
beEK3hIXNDviQKBMzPCG2x6wiHdEbziLlT1i0N3mJEe3WNoD6w4JWsWVnadd0/H2QSNTZgi9Lr23
8s5kSxBZG/RqEc1Nv0RYT1Wx88oM8ylNScoRUCAu2/3EYQXzFlHvEKSneG0XzzoocxTimAfu1GPm
qVFd4k/zmg3CZfMeuRh0wy7gvodAkALvGld+fIe9mrVnahb7kYSlO5Zpka0TcxzaPXEbQ/aS53Ew
XZcGwwSPuKPrtjFs/5jGJNVhsynUcFlLdlFb6WY0CPrK4lcvptJ8TBGg0ZLJCDeB8HeBHxQt/kJp
Ned9UX415qLgvRt9jDa6m/JiU1lpQ/M1n21IgQiuvhlGKzbltKAtja3G3NtOMeRM46fM2ae+ZeQM
UzNBtxgCALNGI2g17RrhdFMYRa/s4tuwQFKYPU3YvfmMoeb3r12xZOWlmnHKEfbnSySvURUfssjk
T6hxcV6WwKQH4cd9Da/ZlDlrrcrFPkaQ7xziZSCijfAzBArt1CdnEWEe34mIAHlMAnVOhOBSqnUJ
5GMbAOiggmr0g0+Hebw3HcQXaZpd+DE+noq+DMAqa9+aTnKd2Eu+i4ii2sY9mohIuPE25u0vGS6b
uDaWed7PzO1wNTpMpurY9Y/Y5MzuV2uMXijHjh5amzq7DlJfxbc2z3psil05nsZyavNNNMo82A+O
118jwDW/kKnR5CwkQ4Nce9SXJWZ0In56mNEr+qqz3k4uuRMvE70TLB01+bNhV2txlH0HwAfgxHiE
xlLLK7Ix5BTOQ1B8y/i4UhgYASk4OXRnhLEQjiAzurdZtJS3syYL9XXKxzh+CsyqWctuCTI+aa73
JYoj4Ch49jcwliaKCcP8Ysy276/oCXen2ZJVjsEAI5gshU/TAfwNeBTkvauzgVZu/ciwcJEly3xo
RsrFLV6EubqwFyP6VsqcYrCUlfGFbdSwrGwsosY9wiXfo9+UAifh2uvXPoty/UN6VdR+E6rGKTx4
JY4ls0hVee/kCUtIDy10NSjAvQdJ83Zd575Aypk2wUZatR7CbpyT1SyxeQ+6ZJ+AU0FfaBqEB0Ok
dRn6yKb9I1+McVUkAcQSz27bX5WdU0HT1QxhxR90juwWX3JFyKFNKLmL304vyjjkGluwVyfxPguy
6GYm4eGhwQxDKd/RGQrTYOQFMGerL28Wp6c/LTBzLxCABswr1gKdCJnQ4p0mmcHmAxfsX/ttVm3Y
ZTjXA35AdFTl8AtKWPHIK+fvvCb3L7sAf4IB4eWXiHmzVizNkCAIXZkunChpzctlbiyqRl3F310k
tbt2WRoDH1kO0Tur/Uiuahg5mLwthXZjSTWkMWgc41OD9JBdWAAnKJ9R5CsHfW3INgubd4/bvCuQ
IgKL8CtMxfj0dpGao+WQLtAPDph57HQlutLc4aptx9VUQLQ4GC4Qk4PKSMM5+oVbWwx9VfOSKq8q
VgPe+2kDGKaujvmwTJd1Ii19YFlMDmyqomLFjMlMNyKb9He+BhmqkQWQdQiCWyIrP++70q7kqFWf
bBFie/ssJoKlNhu32zdZnEx3/mx7NMdcmd3qrGi/tV43XlnMFUD35AgB6wDRmGyBox4HgKgv5tij
f/SqeRrO9kmirFZR3M/eZjo7+441HXTvgrjSrHzoK5/WZM/99JjdNfmLxaY4RxCPLWkeC+sE/7z7
6mMyIQhrdhcAY/BQRqewX+dSxgAFbZxcV8uEbpjXuFfJnRthb+AzCY+KMaihL40xJrCztc35Ovf6
at/ZI1EC7E3yGYiMy/iwGdX3pkqHG8NQVXeg65h/s2O77cMxWvdOFTTbRYsov3LaZPniCOrztewV
ghDYsWwJdZc948fDzmHx2S1WI/35ImxHuFjIvAb+DrkrwdpwlVq7tdvyCei85mhl0+QesoA6vodO
cV8GQ7HWcG23fRCM2zQf+62es+KuETN2ebNFxsPkHMNlZfo7aIHx14zu2kOjG0yDVeTPq7Yv0lOt
OsaQWDe/VYuZ3zj0ojYFrlMzpGkQfZGqQUPAePbSl6m6Tpixk6bQxG2zgZmHSc1t0l+QayZq8jmY
d4Gd6GsXU5nNjQLCZQu+ievKTfsbUoQxSSL57R5r29EXSZek60X4EuFj6oC6KWzbXZWT+93tpHGV
01eHjBKb1YmStP4yjOKsH+fkw3LpKIBsjAoDy0SMEW/sHXaajILkwWLsvnMxlB4RtBdHnmixnmo7
AyU1tCdL1uKB4I17ULl3tkN3I8ys1Ax4Ngp8vrPZLr9YaARumik48x2T6aCp36swJ9fwuVNDk+z4
a/Y10N68WZfKw9A11tZ33/TyzURc+mFaPFwMFVQnuJqKvUjk2cEXvy2NfT039KiMuYNRbHXnhIrC
ipZ5g3q+Qb/e190akJr/ZBh5sJXsJF/cpLfrg+wMQIp561YXqWx8qH6RQigfA9VDLjB/MVRc3rmg
RVaOEc+XBYOa46QiWD2W8MR17bvlftRWfqei3tuY4IpWlVfUN32XBns3DxDo+Wzew479Xrl2e3f6
OgwOpDIwCu4+m7lf6/OMHmVqYubepjGNALCPL4xwmvkB6BurCDf17O8WAbTTVZFg5qepv0mpv4T0
vuxjhgQHBXsKb1QAvK+axu6i1Pb8EDDGOSVCMF2ZIDS5mzQtGwXGg3xJQMMWopPJ3S1jN1cr4LUw
idtU5/taRnQsQBGg6cDTHNaDmLZiMvjweLguoSNglUG7lxTDihwa7SG9DjAu113G+VaFmE+G9BO2
ya062sPYwy5maBglGnQDYpGVI3SDglme/08dU/inQmcy3+WsHzoUToHRFWvTeuJCYJhw5XisMDR2
q7FXzs+4y+sNX/rq6+B0mCL87C7qhDVeNcvgrM/F86Ovc+++hPKBNrgGc/J9wVD4rJVhjzj7fbO4
5XLw+szNqMEQzHWz6oma4p9LadyIxXUZ+J17g9QBs2/ubNhHAAGz3tTHKhbOa53ayO4UfdG1sthY
bNP0DAekfpUbU+dmQKpN62X4i6J82yYjn6Me5dEYucMmsN1bW2SQgLHYS36hMY3HAWnCvWeYcjXy
Tt12leP/dDWdKV0Ce131MllegiqCJ9bp6Y4mGHvJIHOgS/F2CdqV3YDqsc3ZQieDZBC3MLDZTCma
myhYsq2yUm8TiOps5GYaDT8GOtCyUeeEcLiUSeusDIBsR2dkgLryLRWfXKUL1J3MxKl+efJCNmJA
YKMFWeGTcWSIBybQFI156GrG7duzOWXojsiV0k1QGj96/LvYitmP/4R0bYiNEZWQ6MSUbJ1ILZeT
8mB9ItMyk/1Uqe7Vs0t7Z3q1vcaQmOq97gWHnjriwADhjeokjUbczPhL8CGC7QIePq3NkvSbsBR9
dG3XadCGbYvybGVW3eJcNZji6mZ49Xw1Xi2+1Hf2CNRi0TaQpIS0K2RNu+SU8/jtddQXZ6cW9fjO
U87wsqSV512YfTmz2tZtfUVPnhSYoGbTNGNGOpDliCVcOa37xN5wupj8atrIfJqJdsAk8gM2lN+H
TuCX67Hh0QjFhOPApzu1Rm1CXGOCHeuppw7+VtQu90GRq9tt8p4AijWOnYBy22RPdgX0rAr2SmVA
xZNmHsaQsrO9SiZQYFtKNhus5KKrR1RbCX50Wv03czIGOJEGshThbff1OQ+4Hb1ryyrqrT/iwluh
KcnxZTOg/SaHCb5R0XnDQSYFgs2IWv81HwgdQv6SvxoWahg8ZVJcREs2m1s2D3rapW1ww2t5yhM6
B4l1dv2kWI0PgRpsZxt0KbHDFXVysIVDYV01OQD0MI6aAO1brF4aYOcYozoG4EVQRs+KLU+wkoM/
oYbnlj25NGE9JkVZZ91ZNYPiaMzsg1vy+7fmZJTRWoGHwp0xyk6v0+TMXegLm8agNbnqKoq1/4OG
5s9alqcoyUF+drMvb4Dc1WK7MIZHtYOZ+t7q7WGXKpn+sopco1IGn15skBnZgL2xOJWh1kF51Fme
ob41QB6EbedUzCncWr/GjV+aK7Y954xRVBZh5OfZpbCqkZYSyXfWQcKQwzmwGMii/AkJ4cYuXUTe
gz30+aaIS5VtMyPROX5/kglXvWmM0cNcdAr/RAr4eMtwOcK2IM3oCscbkIkuxQS3wwtqHY20l1YY
lLEO9rhul/k6QZSpw1g5MxJyX0NcoDk+rnIDelRmkziHkTjW3t7SOjN2qFPcV+QNIPAaKid3HcTY
iuHwLvkpxj390LilOa7A5E/HAVwRrawmhsWEFRZuinJoshAcmxBpfishk3hreva4yVnAy5BNaju9
lkk3yVVrtbjdaNMtP3o2WsXtSN17IHtPgttALACus5HyJOLaBSaeV+LBOFe7+9i2RLcPaitagVKv
Njbo8hsVud09qFmHvnlrip+g/pLtXAmwuAFsdHrwswVX00S5eSy47tsZYzQdaEKqqU3SK3vso2VX
GLE6dbEc9hMyArZRKlhu+shM4RPE03VldWMCYWluaCiYHv+VO0c/Kj2YamVkkOhxVALWBF2WOfMO
9+5kX1pOZawTt4ueKsvH3kvMrX9ELFNrdsJ04e8GyYu9SnmIn6BUUDKCfjYoDURcPiEAyPUmb4ci
2SyjMfEAxfRPwwEc71OqaAewNp+FbUURrRfX7o5Yrc9M27zFT1Pgz/Pq+ZWD5dEGqU97byyGeizK
xmGyxhfrp11m2W2Bm3BdsVb0u9GFnwvtkQCG0u8SDNO0C+97MEbTqoASIY+pMwRYIdm5QsAYxLJO
SBeYdhZ04XQbeDEGlGQBTB/GPbziGcMzRnaAuwfoVKheVTXWBALl7RfAcc5VNBjNwQz66d60MCm3
YNiKMPoZNI1xKo0O3FrwAw+TDhwl1gw66RzMFKDFisSvGgsRIeM/OwHdfwVV3k+gskaZdZknZfIM
+6JRm3QgB5X5CM8zM+Xgka7gzZgUD5EAVrRGgBe1IXkfDXcRz3vfzwMbDZIrykT3+652PSQqnR5I
MqURcoT5gSPaDgAZXjT91IN4yaqKkQG3+hoIbgWSfBgzAONRPspQycWILzHLMSEsq6U/2lFEg487
fobhsKUobswKTUpTMRhao2dJIA9PSUyDXjO1Qk2ioFcxM7xrzx/dGE99E8JVAHjj83Z/ZdAnII9U
ElcLT6oNiEHAmuSLIvH/ZtXN6FVUgjl9Ry4Vu7ftTG8032VewXcBwjTbsyklkPZCiNF7EblML42p
7PSNqvsBKvFstRJopLiIg2xKSd6sWxnmzCO+5aKt0q1SSzE9Nw0zC5KxgOnsVGPxsVWpV+MKjSZG
dXRtTs00LpdJkM35qWI8x5kBmCtuBWCHU5oCtLsoMl0b65LchMela8wbM45JdDJL2kYO7FRzU5mL
yaZOupJCJ3Dnq7JZvGfLPLfCY6N35caqCvfIsxRtqaPMbQDHt7qYe2F/o+LkCjmOaNSeWdcjsbzw
+AW0TY8UiY5UMFn6fr/O4jiTDy2lmIB6LERNY3EZON5gzCsGRyC1WtP1sWH7UMOxKI/GE3jgdp95
fFLDMi30N26cuEq9LsPhz2mHskyBSjAULRiujAjiaNx51v3U+xDyYyvq1hC4aQjAJJmy8+xpPICH
ifP9EjeN2sWdszxkTjoWaxJp5sceouC60bF11LSrT0zRs69V36o9vtFSHbyyb/J9okAIiBlIB4pB
epRlpD21sYsuu6+Ebn2g1Xm9rGlMBPfw6uz+CgDuVNz1deQBg/SBq4QRAcx6i4ShKYB7dzABQIoV
8DB6z/1lIHopDv3U9AxrStbHlRUU3SEZqCG+AUZT+pFMPpHcdVGZTzyyMfxUYkFo6Tu+mh7HMYN6
EM1p9dhNc0CN3Pl00ZmuG0ZISFFXbxes28mJeN2G0Vead18s+Alk/y7J3k6INoZZUixPaWfZqB3n
/D5xGvpKhHpHpIRY7nD2KEmzDbM2nRFTA+0yj/0Ui/Q6dwxYb0miecIzni3v0uGTfShLLVKCacC6
okXn6ofal8Mrus3+WuRTi5irC9xTCtpsWk1tX976sdfdW2z7yREwxia9iHq3OcWxmIfjJGW1LfI6
/uJSCAGonCN6jZmZnoFynX6FPNB4qyHuMB3Fio/LSvLdni8Rq+NXxF89d7jbhvTWiguLLHAQgvVz
C4YeS7xrshuP8+K5Mgk+C03R9Q89SYwP2vUsxsBuY9DsT+sLf2lVQvKdIcmNsIYcpyfJNPWqbHNJ
M6kZyiMNveLEbzfEGrZ3b3/P9aAux8pRt8KlMJHQy56aVidXtSP9NXS3BhxcMV64tE0AqsKtS3Eb
KePMiHRho4faKnx1pjRk3nyXZaAzDM9U8pRVg/xhm02QrJPUGrd5gaDzS0oNSO9To4sIGT16+473
5aCcbDgyc/O+imbwLy3fdmirK7MlmaaN8t2kzLRkI5jCPLEz8zQC7djJ1IVeXqbafiQ1khUWEBhu
4L4dkj1hBMDn4vKcwzrYbLLSKuhbUFtxsHEYTvzikyXW/dJA0IfFV7x2gwLnUTISr6HY4vaIjKoO
Xfp/JEEaqCDDCpnscNfKVt526ZBu0xLqDXp1+SJUL47uLMBaNPwpMKxDtKrSzik3MNowxEsST3RX
a54SG7wCjnx33FijAaSd0c/8TKeo2lI5m0tY6qa/VFYSX+EZ8J7MAZrLrORw3UCz2qdxzryzYAbN
fkXENPAZjOF0gARu/+BdijZj0wW3mRroVBURPyh2LQAVwryx0gH5ZFP0PvGGsfU8mBT3Jo/mBj0j
/MUedFT5K4qp/Y5k/UT1Bdg1zHJRwXq8p0hH/ZpMmXlAbV/eZ6KbvlpVGoMod6eOqj4OlHWbpHB4
9uj4qoust939HFDnhk4x1zzRplHeafQNjDOzlhQHGS1fZOcwGQFVkqo97Ur92C4mEPaECSDXwi6b
6DDhooiwcaTWT4vXEESrHam1RdACtkwjL+7i2D/bIJtG3E30MKmk6LpBHpAwaxODsWdQ9gX5Eqnl
P5ZQB5yNOw6ER3UZ3KX1WJbDusysBYpxEMOtLwevAYtAQatWBTPCfVXES/GgCRwJR6OcjpK6Lgg1
4a/xtuaTdonubxBEvJXVreNT5OhIWD6dV0E6Dbc2om4537ht1FFU39Dn9OOv49JKXhTlnIdbTBHW
cTnGVwO8t2pt6aofn9yaMiuINXGVUWs4EKfkYtN19mmk8Yq3bCKNReBTjBlXdJ0LSJKR7lL048bV
zY71Ir+NyEFIL/K4z++SoWIsz624dBxveWTaHnfXqSmijP6hBckewe9DY6S8V8AHr2PIe3SDPBGj
KKFOzwDTGGxh2dTzXixcsGEFSRgW9mK0c6jnRH1XYz6VK8Aw41cnc1i0ojYpbzuYhPM6Z75VrGh8
1xviOMzqbuCod7auysuIZQzksOXeDP2sTiLVYEglvD5or2W3DYBLw+foYfQtQxOca/rC3sImtb1N
IgH6Dz7r8Mr3TPOOwRmN35a/BabFsaOD5mMzXvSuO9xM7Yi+sWiVFW+V42Nnnuks4CSJ3FyivBjq
Wyuz5RVJE4l1ibaung+Wm9Li8pVZ3xp9lTPcGXlVmPSn7DVadRMr2+HdIIgto765FFGyvJJqMN2r
HiFlOCzOdFTBADW4KeMoWDkeBda2CRB5hqIpxgOda/nkUnk/IzeHQQO5nbGD3YpXchsWMlPoR9a3
czPnG9vJR6yYs7YvphwQ1nMxm4qoiQXeb8JtgeBslxD0AF9jNfeGjKmXWeQ32cgF2lImCAK8pqpz
mZnCFToxhUj0PUqCQr1Q9hAKZpRtAsIlyX91pukbuzKwxuSWrbyP+Zl6Zm11AOtW5mgHQAPs2ocs
zRjXCVvSnOjSI8O5YxnIUS6ZNd8P3ZQ7MM/yETbkzLRwqmFFavML0r6GVdDh+ydx3EcU/Hy5Jzax
i0M7gplpwbJcjlnEfKhjphvUjGusuTdcWusUADmNvmOWSvuIU6DNViXCuEcLVM6TjYlxnXsy+eFL
fspe2XMDi5GAjozdoqAzxS+eAUn53Qz7Ok/dbRrgF9qw4uIhHfkYxs+Br/wfsV5kfqimmjYS6kRV
bSjg53wFEE1c6UBR2gh/0i99ZWffUviZr0AD4UiXeeV/TVA29SurbUrFND/2fySMLwKWeOYvtFAn
D4s6mmqWLkMxJkoyMi97jQ1CoMsArOrpZtnjnAhOtDCRgcjYT+/HUpnNdR6Z08RrmGEp0/bUjDel
nSwXiRjn7ybf1Z9W3SZ6NeaSdQem0vk5z/z5RTbCvieHAdxBDWM12p/LM49pIa0laDSIFMJJVoL8
F4BUMoxgB5nrVAb9i2I3eZnNSa4ONVHqIDhYqHWYjQyTMVnI80odj3QPyj4OzHVjt3G+krbl5Bv4
oPS+89jonqxhtr8lFQX+yioSaGcJn9b+IgUA4x6Ync+nPjeGevcfPeFcQ6VGlvA0t+q1MdrjL3/o
LFKV6EDf5UPl74Q7ZEc9x9OrzPqWHqxpfvlYbvte1QsKBWFqILCdoSF+I1SuJzF2yaCJQ+vudCqv
Sl5cso0PHx/lL0JbZpEQn3BvO75tvxF0m00WGUCUmMbLZGUadymU6KAmlffY2LcfH+ovWtfAlh5B
TkxfzH8wLr9L7NFnNUVHpB9pAuzYzOghr6PTx4f4yzUL/nECexbnY761NDlWY8xDziGs5tR4D9Wy
oYn/8SHeq6B90zZNC32ZgxNLvlEm50mNFiZpbYbS4BoMK0zzHYz8c0TCJ/Jg/50G2jeJCuNrDi9H
OGf72O/Xq2oxQ0fYDEPdkE1IW29Kgcr5e3f+XvoXafCpHPl8r/8UXXPJ5NlG7aMid8+mtN8PWDdL
DgBPE9EHU2qkeUgcQaV2aXCVpVdxvBkZ97rbjy/n+zt2lj2jYZOOL1zzrXZdxgw1QWYxuRjvZD3s
CcDdwof++CDvn7wAAjrbbVTWnmu/fSwavxhS5VJCi+BmHp56//jx3xfnm/7HleMG8cThLECJ7PLK
/nnlOvqn3qxcosC6YdUKIhPr54yANqUTCCTgMI3GCK3xVXZPHRtjeoswn71PfLDvnhdcBlgyWCwk
pmn51jIt6hJZd7DQvLKcmzppIBX1dzpzsUcb4lZC2mOU8El28T/a+Ddnzs0zsZaZ+Hxp6/555m4R
oL1MBE3yLLhW7XMzUQ109nTqjPqoK7IkJveagRw9StjTa1w8tzM4zM4Cud8SdhrHV0083/37+8Gv
ssh6N7kY+Af+/FWK1AKSZ7gUUf+tbuxLKGgXTmYDwKmvfHdYERMWkhr4GMjixoBCV5XWN2mLT0wM
f70hZ7+wH7C+Sv+89v7mKfJgfup4RjPblkguHWMdBABH23hNp2Of04JB/fP94zN/t5yfn4HfDnn+
Sb8dUirNAL/ikCraNg4dD+IQJoZtg5r2dfLJu/vutXpzsDf3fnZiFM4TBxtRx/DBZpDpsZ34+Ize
LRAchDfLc6TNqsTN/POMEETqbKgssFLa2TA02DU5IltqwY8P825Z9zDUenhqWSCgQrhv3uDYM/re
6IESx45/qyvzl+s79EbK7nFZvPrp44O9P6cA+Jnps7K79tm1/uc5NaXVGj0QyZC4nZ2gWIqt8Ymn
+JMP7vvnj8ME2CClZRHu5Z3P+beHoe5jSSpjQDKBeOqzLeE7doVCAHXy8IJffvXxSb1/9CgkBCaa
s2UH986bk5qMMekDkNxhxVFDOx0OI2AB0O+nPFg2I0GPHx/vL3eMjyO8DZYe/vft25WmPq0+QmdD
u/42uuK6mPu7irwku4ov/+WR8OmcSSF8b7mIwT/51L9dR+M8paoy1yOFyzvxX9b7eFRM4DLLB4P+
Gc3h/Nb8saLyCZbATigwcIBjUfvzrplqVgNKPF7hYdXZ98L5NeEDqcguIPG0HF+qcdp8fH7vHsfz
EW2PRyTAb+68fcWGFgpBbHJE8MQrJ8Ui7fwkOfrfvsi+pLzEdg7xGsv52y8FbSYtA6JEQzVfz80X
R0XsyT/5BL57Jv45hs+9sqliTPvNus8gq/GxCVOUGUefTbytLrziWQ+fvL9n3Mzbe8SJMCFC3iOJ
wHxTNY+9pX0BUjZE6SOO+JD7deu186GYreySzIRfkTX1aHjpNTXgrHON3UoxvdnILJo/eTrfvXdn
6I1Lr9Sn1UeBc16lf3s6p64tSJsUQDakPSEcYN7ul7b1YNljcWDzSyPCHqpPKp73F9qy4S36jgcc
AGLjmwsNmgYTRC8YuvcBAUTfpbmQeHwEA/vxo/n+5CwbBgzEWAxWvvPWQxlrp11Uj5Cv5mKPzYg9
yLks0Vs06aoJfn18sL+dFM+mbbrkU3HcNydVWjCM4a17YV40t3g3D1ge0f1NR4KU9x8f6t3SzCaI
lUSCDIJQ5Fvn8/7tpuWxlY1LXHlhWeTrOnrqWlInOhrlsttU/XeGgh8f7/0rTgIWd8sFkoLa6q3F
MSEStbGyxAuXEZSvGZXFmqlhfTEb5fjJavJ+/eJQgDzN4GwSpRj589TSzo1tp4MIifs9Pwj6f3DO
dLmetUtuMQMJ9yL29HjJZJx0OaQkH5/pu6KEso8n5WxTBg367omZR50jUhgAUkIVdA2sau3Fx0cQ
7/ZJbw5xfo5+u3mN8AdPKBTqZSqqfT0aeu3oejgoRF+rVjN7tUT1IzfGdjVVxY01mO2//fadf0GA
y5v9Gh8/+eYXlACpQfTzCwRt4hWG+yNxJHzd9Uvhtf+2MuJYqAgsl02vw67iTWWESljTyqPKK/pk
LYwLM7gqYVRV3f/zOOc197erqowRn6LgOEy91pO4iphqp5AS2uKTj8TfnpBAAHoF/cWyab6pkduI
uPtBMIlta3Fqm/h75hmfnMtfXjfMdnzmBLtBwfr457lMSY7OrWBXpBCjhZ1F7Kycz1mN7SdP+3vv
Mois34/05kkg9zbxk5qrNti4btLbhQcv+dmTtSWccmUo+hTDa4f21P1vQB3MHgjDt/9VkfzOZBB/
WcM4tMMHgOYU//LmJLMBDy6yGvab4iGNySO7sM19291OckeMFhXgsR4vzHnX4FNTd4ki0PNyCLYO
5OX69ZNX8u8X/H9/y5vLYGd9CoqFy8Bv0fUu7q9r82sEp8ByjpgQXWeXzvdFdBllI0PSjZtvtf7k
k/iXx4qKwAUmx7pO4OCbr4cYXat2FZejUaag49vwwUJD8fGJns/jz+IQb6nNFwNEEN2Gt3v8AZEo
fmh6uPhffsna2aLf/YlxbtP+D9np/7y/fznUGTQEcI+WEKygN+9jG0+t3eSWSxaEeh5TfWo65xK9
13fAdcMnp/X+9lEZuhQytu3Qenrb6zQmSTieeX6KLWPXtv53K5c4jYMv//bqcRg2QhK2M2i2f8q6
35YYPSIUOkcQh14/HsmzYwKNIrnWG3afnzRG/vmC/3mnzksLRBGTMbX3X87/345FJkrXNmNy5rFN
nn9q6PofYmkZ03PRN222tTJmKBu64/6zbfVzxsBv4WtFbtikV3Th0gNGTfepwJh9DsFtpp8wl4Ll
iPUAPbzHcK5c16VDkQsCfk62TNOKX5oEFuaPS+o8SYySt0RzBBc8MnNPHTqNDw3xs8NutlwAmHZT
FTvbygAOiiRVj567xA9d2mdfGGb0h6yah5+Rl/UHPAtz9skC+X7t+KexCdKF0o6v9Jv3lQQObbUp
wpCy/ZYCYM78H20K+qi9JvfEk5+s+O+ryPNO0ae9KD2e5X8+6L/dCwpYC80EUBvDX8AGRSdmd6EY
xiubLxlBFv/662yDrpA0HH2QD2BG/lz9TRc7sOgCn/2iCJNh41jT1lvw7VefHOj9ksNfB2sJk8PD
MGa+eUWlo8bOyXIwwMTg2ZeZ+8ld+k/SzqtHbl3Zwr9IgHJ4bXWYHDye8dgvgqNyzvr195Pvvdvd
bJ0WvM+DARsDT4lkkSxWrVpr6ffz6iWNxgYgmhOOtMKh19DPaWJCOPtbQ4176q23v96SsLH8MSHM
lRRJHQ0OmJDpsaE2iUqY5Vow4oKcv2xpYTBAqMjDafOFrImsjBOI9ciq0V9oNXi6VVhStDUT50cm
9YAjE4JXwwHe97Rs2XRawoSbxlBlRrncX0006u/qXB4+Xh7S7xKAcMiQ3VGIt3EAi3rEqadBGTrF
LcquGwBqG1MrbpAyRW8TfnYYGEC834Jg+QidwQc9Glw7oAskz25zmqDRW3MVNXq+/D3n+8yktEPL
NoIT5IAMIVR0qilKQkuCezLTPyCqTT8oIlB5fRVNwbs9KSuPmvMVZdy0U1A+sAwwD0IA4seFKamt
jHSuGXp3UW396qdmWjnIz6+mmRqGpyfZhDnPLbzUqEd4uQ80DAHFr2EuAzW39pKWr6zk+cxhxQSJ
TyrG5moSdlpc0Ck8hAF88rXyHSnHg0eH7SBZdAKhC0tbnn24vFRLw9K4CkmVyPIcTpx6ztRmYydB
1+Va+cesoH82hD0bsZ/LVs43BHLdlg4ZFTBeTT+r7thBDJetQ/3D6mDZb7PwkCkFZAx+/MEyemUl
BDt/es7mbA4qE+KXs1d14kkWervQqwSo5mreO6DLXVyz/9rhSuOYNOGS3ZiBsb08yvPFOzUr7EJw
V3BrAL1wo3a4AYq2p0XvxobuYRiaPQfCSsLnfOk48TVV0Xji8pxXBXOQFmQ0KQahC9L1pi6Ro4jH
/rZQpZX08YIdrkriP/iJqENrgovosMyVSkXxKrKhaJyp9eS7OHm/PHfzx56eYPN9/MeIcIXRDDaO
6FnTWxz2sav4s4Zl4sLC406Egon3Kxiql8smF95MDoV1zgw8U1fOIvUuLHpAh0PIoyx8Dnp1r9Mo
NVTyd0Xxn4e4AxUsfwKMSwKv3IZ6vLIpztzF4ckuwwfKflCoUs1efBSNtDSVJ93c4tvLHRLgPeIU
GYo6cNYqrkI1apuU2fh6ecxnaznbBETAM03nvrWF8wUa3raJzBy2fUQud6YBKxDncrjze7bFZVPq
WXoEW4R0WLNNzmVt/paj8QWRbQBdUEJ39PfwZWyCDDD19OYlsMnEb20yAHu+o8vrNkjmqUZf7COs
g2Ya7YtYvpbah8r7iUKx0a9cF+rZfTF/GKSn1Fxkg78LkzBVYx+XOkLxU0ZvKgmwiIjMyWqwvaDN
0vt4zJEAAWcK3B2ZwLa5ynPVeAoSFe0C9G+9qzS0/eCm4hAaN8SR2hZoovrcg4PstlU3FnSBS4N0
a0NdprtKDMgZruyeeL1MS+29tUIQe5Qho3blBDo7Zx2kb5hweGGpYZ1VGhNP7QZJriK3IF1zxwNq
2ha9V7jy1MlXCvpXV5fXeNEeKTY2Llk+yiKnSxxXU6fUJsAnJ0hu1OYz1MMwO+xlfSVwX3BbSupU
Jghx2TDiczdMaGqAnYhxjeUDO/M7/C8HX7JXbt+l4cxJdG5D6NuB3JwOh/WeAm6jyE2iL4rxo+v2
pvajCFaOumUrhoIP8qy2xapfGMpK0IZq5PrydTOh0kjnzfAUdj8ur83SnOm8CKj8EbNweJ8OJkoa
rkHPCd2IW+IghUYK6Y+OqIwTRvlKcKTOC31yfON48/OAm4jnztlej8jP51YYR64a9PIbzBEO3MFB
pDwPowxME/FNoFyypMrf6qy39hkwwdeEhrK7FCQv0jhDUqRuNxH5HKjwgZ635Nr7UUOH8HEKfMRE
rdq4giYBIOvY2dZn1NCUr38/X2Q5ZI5kWSFDLuSr0Q4ro172QrfVx60XAGd38ivH+2vcEDN1bEbY
MpnqxeR0MQPgjXb+Kx/hCCOOacR8uzyeJTczdVLfJtV2KrLz9XN0/Dp6CeOWLjGe1KL6nw26/kmx
4/IDD13tO0oCHICXLS5caNgh5CKHg2/LwrlaO5HGQg6Ry2uEfiQZKXYW79uQ1Q39DnK268klrYR6
C6P830cvjx/ePr/v+KNRSp6NjqZuA73s4SIsezflHTDa6ZXXpytx0JopIUSxJ3IkZUySIs7fClq+
QNuCMX4P9JVDfGHjngxJmEY4YRtDy7ADcHXrozJvNeFVO/01LSlZb5hPCcrRxSD+EPxDDuVKr0Bd
M3P2tlWqB5QAaRao9pedQj8/GXTENUwTVCGcaSIrv9ZVeRS1cy9e9Kk3KwLIl8sGFqZrrjHZBKbk
2Sj5nPo52hVxYOZt7ELk8Cts0n0OEQeI3ZUraMG551IvzE6cbrxqhX0rQ2AZIDcbu5Aq3JFYoyYB
4Vj2gxIXbULjylY6j02Bw81lA0WGHX6OjE9HVUGcF48ISbtw90bwW0DPPpnXcsYhubdUSONaSBSr
XZD9vfNhVyfhSQShQ4d6ancqg8yTClosaKp3tdjY5rUEC6qyu7xoSxcG4E+FHAx5C4XUxakdsx4c
BAuy2O0Soq4iIOH57NivOvxvkAFQG2jQbfduNP/Q5W8QAQz2SwUVZ/e1KG71Gbq/G9pHMreXP2vB
WUnWySBxiI7BygizThd8aYT0qLHFD3Rc0idfryzskhvhRSwpDYOQRgiHiDOVQ5nkWEASczPSrlU/
NpS0YQWp10AQSxvD5vJXOInna1mIZnzLNH14CKDP8ZF685B8iY1rqExXRrRsZk74zE8LQ4zNJkSQ
NZuD0fXzyTWp46IPu7G1x8srs2SFc4rLBeQw7xZhMKoXOAAngL339Z0xc3RNMTwRK0NZWH6qKsTN
CnUsyL8F5y/jspC1jPen1bZXBh2BrN9KxLwwDoZg8mYnk2RymJz6fYu2uJZUjGPyujeYVvY1kCU5
sf42NwDQdUZLsP6Uv00xA1cOTYYuvAW4vUGbqr2ZGmoF9riyXRZuxBMrgjOPUGdPXYSVboSDhAxB
C2fpKAH/k1cek0vTBjEy+BZKUAA5heWHthhV7SJMaL2LryXaeHSoRLwmPFz2srMsxDxtbHw2KJHT
WQSjVaqnN02A3KVe0S8JCQSV8JvRgW7YYCKLEhHK9te/sQlAFaA1WRzxxG08tHd8C5sQwu7Cjoj4
ulCeq5zMVfoEbdplawvnD+T2c6aFWv5coDz1PzLfhplr8BVq6G+gBHCddtbWbLk4AcVa3crlv7Rs
5PtIcNikaFFAObVWejZtGQadUP6E5hDqE4pt7NR65fWx5IZzAgd6dYS3KCKcWmkN+B8cCUYCOTcP
c+4tSotND9cDhJsrUcDigI5MzZ9yFG6GOp20jokprXI+JvScJ5vCmMZtZY7Vl8srtXQYUQflrCPY
YMWEUYVdHjJoTMEWeG2P1iMkVSvOsGZCGM1oBJ1feJioisH5MPlVRArR9z9cHsjy8vwZyOySR3MW
jKDUJwcrdi9tJt4EOlWwDxrappftLLo24Sx5LQ48YFWndmDxkaeM3hKYqvSXGRTTOd7VhGRjOcb3
mmSv5e+WDos5fP4/e5bwYBxt2HF8L2fjFrRG1hUCbXnno5ymlp895D/90D8Eeby/PMpFq7NaELlt
Ej1iiNInPhpvYZm4U57cUFsskp+qMmzo0kk1xW3tFXPnICeORMoC/9ibfeho9dQ+s2Amw96sZzxC
niVBz6boMoS0L73xmJJhNyAjinaXh3kOrRTsCu6vK1C7IDKRUC6dDlCq6OXzqMHrdmgYLdCOvEaO
eea0qK9h4b5sfNGTjsYs7AvTm7nuU2xTNcFz4ASUB+lpTHzkK3p6A9O/D25O5ljYITpi7mmQz2NV
73wFWtQa7kXakS+PanEfHo1q9qyjlYSnHk3C2XNGB85ho0HCt6Xdxo8AUa5JUfwGEgoJIdMms04n
DxE1GNFTY0mT+F2tk8JvDMhngxaqrtL6jtAM/cveR8RY240OhRnsGJp8LcN9FX31TNPt/PcuXzl/
Zk85+xTb0WeAAZhH8YHYqWC82qLhDRHWP1MbqoWWPvHE9lfuhsX5PbIjeI0GvR45fYYsqfARTqor
NXCYTF/ghFw56RbPbXDolH8I7sBOnE6uX5LygH0L/5RGZ6PlkI1BEb5iZGnaiIDAggNRXcAxafKQ
Qq0OpyhURrZf3BmJd9c29tvfeyWBj0PpBxCDLfbRWUUnBUAwEjeOzOyjKY/JdQXr412gOtqbgYbj
ZXNLD2tzlo8H9kMEhI7J6dwF3Uw8GI4QoUKy3DXX5GHz7rNJyIcMtARNp3Wf9Nva21+2O/9a0Ql5
i82xF2sG/dSp2RxRjK71ZS4nKbyDf0k/xPUob+TcqJ/s5iZI3oYW1T5rFRE3/+JTw4BDFZIIsx4p
cZ9guHSmsQk1xCF8aG6hMGusOykY3qVag6SFksYmbe1PUH5Pn5q+GLdNNOpuHYcffE370iv+m2ZX
8YNkjtMh7qDd8OmQWXmrnHsz38fM0BLNdSqLD8hEkmtp7mXalNrHpvjUZ++Xp/78xjz9/cK5l6U1
2giBwiNbOcTSm6VCaPacpAfD3qLS+te75tSY4F56lOlwrDEYL9nKqLcmNPnrUAddHtLC7YgDc5rx
EkJZECXKU3dS66ajskjiABj7RrfejPiLpr1K2bApjbtYfS3727rbQ9Kmxmu1fGVhveYiE/A8pAzn
esyp7czq8qTUGmOjKp+VeJt4M7ct/Ka/LMMF5VTV0Goa/c7pX7243nvO/WoyQD/fTfM+ArdA6Zts
gOgyEqy59tDh1PSn7yCGiSHTKsObRgfQQ0OA9NhCtdtFbGPTRWDKzfL9oO6mFjrwba8/qYVbB1cl
Ie/oQW/fI7Rx6GgTHl56CD3kuQE6dksj2Pe27o5IlubRC2rhI3J0g41Oef2V5qJtLN03xZdU/1lX
L479qDuHaJQPPlAKKhxJ+tJaN1m2lu1ciMdOhy54cxha3pQlDJ3mdujdYNQmF4koTqDT0roFbrod
ow8GvC+XPW5hE53MuLDo0TBIUoJyMcwE+7anSs48vvBSx9n8Ox7iK7HKygKLIqsQOMc2UsYG0gIw
c9LkLyc38QA5TOeqCpJG4w8ZHsjLQzy/8E5mVsQ5hEXTwWjXGVBbmK5fQHcMDjNEtOSyGVU9P5Hn
S4AXCumfuenjdP944wjRR4udcRpc+Cbp0XzJkp+OcaO0z5YlbSDRnmK4tj71VQyJzF7VfpC/3/SG
CalXv5FITBbafT8camjUJKlYiX5/X7nClXHygfMBcBQoeimNG3CLMhGw6jT2TQTRaqanmGPPw+zS
/kxGZTMzzFr+0xR+yQvwwOmmQTchGxx3DKGGcp6B19Fz8WjDyVhZD2ptfr08j+egNxgEeGgYwIU1
i/SjcAaSrZDHsWYe/UndSpbrxK9hcI1sogrGKII3TLc+2KTIKeU55Sfy5e3wA66Qldla9JqjrxD2
o4qWhBV7fIVMJ4Hu/SjBeqJwuLL9lg78k8EK+0+24SpKvN7Y9JWjfcgmRZ7RPsbtYEwVHVAwtLaI
iLqxp5K9hHZy17Zeu4lmPZ1aC+2VB8tCeM/cIxfr2ACb6ZIS5152pgKOS2OTlM8oCQXVtaYn8Imn
G8vZts67lX+WWX9exvz5agzwJDuf+wrc0MfLXvD7qD9z1qMvEeaffhdN02q+pO4mONeuWiC9WTyT
md84EPNDQ6xAASepj3L9QZb3/vQwjK+65G0RdmzJWkfRuFHbm4pyR23vUqNxI6jSBr2hJesdoi/e
msXh8jcvxKDz7M0dvyiE04c1nxBHGwyuqN5CINUAGPzuqWjzfJa0YFPV+mEAL+J1k9uAIwEFrzQr
h8+it7JkMzkGXBLixQlBlZl34WQgZIO4SNug6JtK3Q+YapMVjz1/Dc1j/GNJWBff9mADrrAEAoJ3
Cj0owb6BPMpszZUxrVkStoaasmhejCVfk7ceN/eUkTtNnvR2JYb/jag797V/xiTeShDW2tYYcAqG
5axFDCkkf01uihZuxfC5laKdylHpK+4kPSjyQdVu/PBWd4iK3hLnXSveLHviH1/68Z5yOI29j5mT
ulG5y9ERKj6NzvOKoy0u95xBpBGOEuzvbXzkaKaWeCAn+GBT8h6GABLfyoJKF3XgZtD2sarvB3ki
k2Ntobb8EnvfK1SeXfSwDpPToZO81hO47PlHHyScG1OglwPdbMYmM6d9PhauIsOm49zVgeoidENG
57aWn/oGdfXw7693SlRzXwnzASW+4Capmkp9iG7zBmUL8lXSvdcluyYpVgAJS0PEjkWdYi4jnUF4
pTqetem5EAZDilwJxYwN6oLoCIxw20K7Ke35v97Bo/cSAkZu2DQeAct0drIy4KVAfeY6mbMv5N9t
sY8V3YExClKOmQhO88HXtrmjvGmNuVWH3HVy4wUN5WuoWO8cWJUhb3o2e+Ux1PW90cUrKfrlWTn6
FiGmaGMH3j2D2W/npIhxQBhLNu9zqDngxdV6t5LTG3QC23RlCyzsgJM5mH9+tAO8ki7CDHgSshLR
dWL1+3DKdnnz94Vj26A1ggFy5FE6Fvw6AYKghPPw4ugGAmXXaVaqAcsTeGRBOE+VDnFPOWMgqfPg
W58G7bpOr+L+kzY8p/kNqEVdvevzNRc6x3CejkvYNGCV/ABNVEJB61WZPnmSd0jkGyl7qtAEaUCV
gfVby24tLpk2w7BMesqpG50umdHwiDZHRqqb7AtPv0ph5M4zZ+UNPU+YcJiDVPtjRpjQCkmc0ZrN
IETlFv0hQEcqg9ztQ06vG8TLK0fxHNVfMifMJEG/Ch8et1ScPynpXoruAYiH/k9Ukkh8wNLMzejm
2Q9FRxm6X4k4Lk8pBISnU5pEaaI0CceuVgcwWMqPMHPfd4n9bzbbP1NqycqpGfToSLkljLEwPtTN
Y2S+T96Hy/M4nxP/eRrprjo1kYdyILcDqxZP0kbuod+WViyszZXwPIvzRoaTAgttEBy0gbfu4N/M
cgiXBzJ7sTgQMDbgQGgMnDHopwPxS1rubZklqSsNdlZUoex7pWzAwdxK5hpGYylKJgaYy6PkbDRI
tgRrqCYYdcTKoHvTjb+MQL3KmqsyH1wzgjfdeZQnCKsGYhIrodHzIFv1wR5enBZVtR+O/iBrP3Lr
h6ShQvnkNNm2zvOt3t9K1lfbrNy4UVdiuqXj7uSD56Dv6Nye9bQSZES5u2K1flSjkYRM3nzXHHpO
+UEMKD8N36DNzm6DcQpdqZcf7aBNVr5jYZVOPkNYJRJdvDJhXtwEJYkI1Wxk3hhtdx3D9AUXC0q2
fhOtdcDPR4HgGidGhZPJT1Ub/UmMptMuI5HVZ+OmCrMdMFG3haJP1l5ta5X1bd6cZ1YJEX/n1FS4
e05nXM8HLTMHHNLoq019EyWwdEoAu7f2Q2I9ZmP1SzfTD5UpXV/eCEtPW475fwzbwuHkd1qSMMvz
W/Jj239W1F+/2Rvtj3l13UTAfCY4/G5LRMVaY+UO+A31Px80YeGci5HPcghWmyse+ivGphmKdBfY
TrlFs0a+Uzw4KjqIrTZJ1veu7kQvQZLCKdtPgYt+h0okB4BLsdbOt4XTh8n480HC2gdqW5PYZDJM
2vbT7nMPzqnLVo64BfSdfWJFXGvTLDtvxErEXdeh3xGOb3SPc+1tNftrBSdskG3InVo51MayO8WQ
eWcoHo4vRdRsYRDOm3fVIYOabKbpfcUflh1xrqzPbdOOmIers6xIi5E1ydvXYbxNtGst2Xf0HQ0o
TI2Awm9T3YU577LZpbQcc/LHrHrq//FEo5GDcvWmd0gyzvKRAY+7cNeAA6vqrQ1rbe597SKIuip6
K6kSWS6w9g3844n0AeJk1XLhcotITzb2bb32ffPCn3kqfV7ERPJ8b4gnEWiuMpCYFVPvt7Nqatx0
yGg/ITNdx5/HacVFzlkd6I2a+8r+357giFLuJ4hFMB1ROFyRTFHCfhMo+6JAl/AmLF47+8Uw7iFZ
D4aWlOQ90h9oQv+Mhm2oPJvFKsHFPP2Xxi+4rDmZqdJF8/IY71k7XVfJtEcjddOGr6rkxu3bqKtk
NT6WI1+0clcvJd2PJ0OEekA+ZgwKrcRkWxuCm7vEK/amd+9REEt5LhU/nAD2kJV0w3+w6sgk2Wbs
1O878ugOlLieK6vRjM2UfHYSeWNk75Bpb6zy1bSvy6F2LetF0qWVwYqORkMhdD30DRAqqAQnQvzT
yT0ti5INjkW+hmTf7cEkGHea8lZ1H/J85QAWczcY+M0cAn5bleE5E+ISrULau0N30O1aIIQt3L+q
026c2NhpyRoOSbzL58HMZijDgvE9I4oz4ATPyAtACZzJXuXmY5xDxI88Uk3kA1PQYbKm8NqvsmQl
LF4YpEl7IawWNPtALigMEu3Wctaxid0BjoANW67dkqx9R4YmukEQXtlcPskWzUEqBYcGADH99+F/
5DZVmyNEDRk31/cXvQRZjXYr5H/KWub7d/boeEsyofSWULWdL06HdOLpienDQztLG9KuWQEJMhFm
QiUwCzYTFSENxvt333utMwjKP6nWgZrKqL4gPWmbh8vjPctziN8xT8jRgJt4cOTW4zvMyNvYqrdP
0PlKnzgn9eIebgkvu7NCN1V2yORs7PDOkVayG2dbRpgI4WyuJxDzo8oH6Iiku73tb8BKo9OA5Ggm
xzsY13eVaqzs0wV3Ppl94YD2UJUyIlhWSeUFu6i4qSDwSIK91F1Jw+fLM7xoiruRYjK9XWcMP7Xn
tGrpsHMgTCejdSjUXVKFW7Xbet7KgTD7zJlP0YQFtg0orCk6rx3nlu5XFDEG53FqQKd+mtZSKcsm
gNvCrAjwQHylRrLeZeWMHw/Q+v0t1fsr8d8vz9hZUPvbJ0ES/78RIZoIqgB5QpNXi1zTykZhSK53
kua372nnJDvTjvQrP57kl2xIon1SFP1dA0Cqo6tBCq9j1FLX8g/iw1n8IOFYLwO030JdZtTq1pLd
KgCiYG8N79ZCSTF4dsLrEl741tmiPBUabqWsfYCYAPnfD7C4JqnWAeAXkgNqE+uTlfIBVoRYpuKm
0k5DQ0++RzszR6MAFSanonZOwf67bqxEd2d3qWhdWA9p1EcD0VfakORD0DxMkK6q4TcQ8X3/Sbb3
SbWvq5URL/vZnwELM44qXdllFQPWvC9J/GEs7lP912U3W9yYzh8TQlY1L+UJaSlMUIWVq+9g21L7
sZsAM6zhxtcGM//86IzVU5QPkpz506LxIW+/SI68V1e7jxYP0qPxCCe5E2taDOE+Vhpenqig6oce
3VWeQrBlW87KsT2HjOdnzZ/ZE47t3Mliw5hnb5iekDLQnQfTvBuyQwigpLmhjHN5sZamkFZc2p3g
0ZsZeU+n0NTKBL1eJ3aL4jnsv/oRVYi1vMmKjd/b4GiZkEZU0r7DBvLbVKQRwUYrkIz35ZEsRRhH
IxEDU5U6Xm+WWEkT7aPaa7u22cpdH28UbWUPLTkECUUQPjoivHRMnc4ZAAgdMXpqemAM/GqfUp8Y
31vUR1vjtvcOl4e1OHlHxoTdpCSGOXQKxnqv35n+c0QjcNV9u2xkce6OjMwfcbRCHgcRwRlGLG4f
tbtPzT2q2Egarp14i6OhuAyvhTE38gnuZjeZjxI5N2kBbiT/PnT9ZkTv2VB2Vanu7OAloVyqoMc6
ZW5bbUftMRi+VmuEo4vD/fMVv0kijoYLiKoLpYKvyCI6W74Oxo2GMvcaz+KSFZiSCeuhXOABI7iJ
43CVmjFQfGh/9Hjr2A/SsLXXsqhLM0qUO7++qdsbjjCjJjRuNSKFiVv7KDA5n2vgon20Aq34nYoV
TyXYf2Af4NEwqwmcOsgI/4DszFYUmfphm5SzjEWS21cxVG5oX6JXRzlkSqqdH9vtvW1PxU6O+jG/
H0yrhs7KTuzyZy/RrQcELvcd1Z2iALlfP1F/ynWCphgAW+BwuZHJ5R6K/Byldzttmruu0wb5kKTG
QIBQ6YW+1bXMXyO2XpxGCBJpFpwBn2JjehkgYj3W4LGl0nnoQ9VVaN1u/Hj39xuNBNI/ZoT4OKkR
UmpM5nH0tG6j9QgpWvkG5o3HqE2u/jtbgmfoMSl3qcNWl322k9ssvk+Kh3YNyLoYxBA5wQ9Fckw7
S9H6SMzVGkvomkb0s4UOo5TbDZKaPJx1hG+rJ2gZtzlMetUa6HNpg0GWNlORW3i/yFmRZKoitSFr
VirqNvN2qQJEBgq1vyXPnMM0kk4MkuZFHknClVwUCpT4FiMsK7/dF5H1KykMfeWBvBQKwwpuk1LB
EiD60x3mtXoggUXnvZjXtyEgXT8LVu6txflC7WHmDIN9Qcxhml3QltNEvyKSyPF2GL5USrUxBxr6
h3KtC3NpOAh1AfKgo498jTBnyDDl5Thyo8SIiNn5c5c8XfbuRQMzW7QO3RS8DkLkbjudISUJgzFm
0G97HTXf/40B6ueoFHJ+iy2Qjh8NvqPTAgmv4A8yXQidBWv6EWcVpdm1ECUg0c/aQ24vrHpeqWlZ
RWi/DbV3UMKdo5IMSLeIoWrGmx/NIj53syYuFG//ZnR/DAthRVf4tMcmtFxaZfaVvjRX99UV0MmS
ux2PTbgzlDpB+TtgbL76GZ6erTbsJNvYj8ZKhDSfY+LdBNqcMiJ0xrzRBU+gVGLZ0QRwpbIUD+Gs
70NFvqP/VHXRkzP4JtTTyZ0Ma8DlGVwcHgAmqPEglHLEbubUdPTG6zA7djCEKaW2jSMLqXrtLZN+
XDa17Cbc7XSimnTYiXVZKNHTzJx7sbpCc03vzsofRxNavGtV+5mXV4bxLKkfrW7lApn36NnEzswS
pF0hoxZxeTrkswRyjNBE+FMFnZP9KMH32vFB7/eXR7i4m5ES46ggOQha5fT0y/UusEoVU2XDK6tW
qivPj9bqpmtGhOc2nD4ZlzxGYHN76z35owUT9OVxLE4Z5x5Um3N8aQvjkEbLQfKRU2mU2p+lH14X
EOaCjb6y+y9ltdbJvPQQgSLxH2vCgDSZt3afs8NQHieQltsdmc8Nsm+wgnzyOudBMT5dHt9iWpMm
L4DiwGDoKpkn4Ch0RqJRSkMJk2g4PfdT6qIa+IpK8FsmI5FHf4mRoRybFUjuaO+aM27VVt+2drGz
kEi//C3Lc/3nU4RYyuuiMUlKjjDH6N1SIop6QMS2NZpdMqyYWphogCO06s1gBV7KwrLWSJejW4vn
oM20LWokw7eBcWVa6da3vyCAfHlga9aEZQ1bu+mQS2Xf8V42p9fSfx98lQIETybnxsyuLptbOMjo
iDQZGGRFXEJCnFgXlTGpPY174EEOpN9a6YfRfEAteeXAXDinEeWguYD4l4Z4kT1GHyoprNK5qY5i
WfXR7GGzuMn0KyVBf0vl9VyspG2X5lEhZavOvUgQ0AoDs9MWRLjHqZlMT0PpBtlwq+7QqN91Tb3S
ZrngixCjkohGWwhCEJG9T5bMypfnds4ageaBO2qD1B8+kvobL7aezL/GoxE4YHDWMoK4i2KcMLbJ
zwcvRv7TjWC0byV701BZ6Nlnf+8bR2ZEvYyqVgujmc14hNhRfV/Urleo9C2tnP9LNxwyMA7VMPrH
gZMJO6x0jLYpJho7p6ICdQtFMWw7mVrejon+LA11+GyHo/bdK81mP2Y0sAeR2QYbPUCEemX7Lfkp
M0tRjqVkTwifghCzggipyjUxfAnlL1BwJtOMi74x6C936k24loNb9NMjg8J+n2qvDHMTgzk0JW2C
sPkr+sMbNY/cPv2iBCv7fenFBtb4zwCFoFMKbDVtkAjiCX5X2DXYmgbmlznOhTdyL8kc2JRtnPLr
ZV9aG+Z8PR9dHeCg0qELGCZtW89lzkETmG95YB8kZ3oq0YHrs1Wo6DwUIYQ5GaoQgxre4Gl1piVu
of4cit2AfrN+7Tt3lnNt6Y9O89qm+9JIEG6/7r2V59bimWBD3QJkZNYVFa7Ktm+m3M+Z5kb2ISi4
aixt39muTO9Rv8Y2coYZ+n0e8D5FHYgOd5prTyc39gevk0ImVzMLmRR1WO/6fgQokuopLRved92P
Cnpre/UGpsEXCRHubW+hDE0C2OESD9Lry6u9NHqq5wgkUVvmmSYcUE6PjoCR6cy8ZyNhAEFWdIjq
vS3FhzKdDpeNneFk5uEfWRMzenmk+U0RGuSnssdWQXa9rEpQ3c8cXm6Q69s+jbZZpd6Xwb5Qtqpr
XZvhxyK645BGdx3Rhehp2EpbJVr5sIWQk++ay9GzgATQ3tNlkZDgIqXGLAyUJ+OyeORqWJnopesb
rCZ9tbxVbVhGTk04sRdUUjPv5ji04u3YxUCBRqu/RmOyDFFVdpqXy7O9eIAcm5w/6Wgn620Tq4Se
xJ0zIWD5tWtfzWnXK5TXPw2IASMaKH2+bHNxItlDTBb+pIvEoRAo+nFUMcqkd1BzrO96bw13tziR
6K+ST+I17ohgJsVT4gkoBjrs9Z2c3FrDB0k9OP3z5YEs7gve/AZlZAXJPmG57FyrSjOf94WfPcWa
dFMG5ctow3bctg8BkvGXzS3OGwofJvxAGi8rwZzc+H2Tgn92tbasb2szd+7MaY0uYf4l4imLB/5j
RPCHIiIxGHQYMYxh68QlsiLxtlRX7o9lt4MZkuo4ux1HOHW7hLgri2JYETo9fa56hX7K4jrsgysJ
NuEp1q/awrntjZ+WsxYS/AfTvHsIUEg4ie2xJkpGyB07xMittm3Cz4qEulyl7rvAc4c2PaTGlz4f
Dr6yVv5ZcsqZGQvcG1xVhlig7kqKxHYGhG8Kq+ix9Wvym/IU35edgoCq39QrL52lpSSJC/4JWBC9
gMKBRc7WkEBakUyBYtFrryduh+DnZZ9cDPaOjcxOe3x+DFMt9wFGOslxNkMBwbkv7RKDqY1mseXh
MJEByyLnebAchD3CH//lBwi7Iqe6JyUpH+BL6V7PDtb02fce9PHQ1P6urZ5V+aOt/aKafNnu0mY8
HrewT+qq0exUYzGNKEen4WCbw/ayhaUYa6by4IgEksnL53RmK1/xtboe2e7wwGrKTuleI+mgS1ct
NMgJPaSXzS15J8khRGlnLCC5m1NzxuRBcxtwZCrKneL0btTA0xF9yaVwd9nQ0swdGxJC5LowMh/M
CuT7RfbSTtlHLZtWxrLk+VQkZwwyd/UZzV6oe4lmd0RQQfNuk08un7J/87A/NjGP8sjvDblJyvT3
y6J/5ba06EnnTem2vtuUT+Uad/Ti4hwNSHByJ3bkMvRYnDG+UaoOmQsI6OxoM6wFOWuGBLcepEht
u5iZi7wbxX7tkvuq/mAFK3HO0vqQJqYGQmPKOXnTEE32ZHo2ezax800nfS6K8qr3s5X7ecnTTOCY
iOmq/BEfol4gG5NucTTYcYQ2t6e0dFMo0etlf17Ko/0WqJ651iEQFQuqchNZWYsAI7oj0pe21A6q
pNFmI7sjNLP9EMDB+k2DA7kcq73T+jufLWUXvpu09orfL57GCA/Alg/LvIEe86lXaoXZU9xLOfKn
hjb1sBs28UA9Vs/B1ufosztuHpa0zIcbunXcfFrrlZ4PJTF8OP4AYVuYTpmkVjbnuwgbsnYfW7cZ
SnggBPxU3rV5znvJvTz/Sy57bFLYG4bXR37hU5t3qmEfNt/q8JD32nZqvl22swS5Y53/TK6wN4zM
GUNrJkwcjSGE7zzbFD3cllZ14zeQnNEatbWab9oUH/o+20VqCDnPX3fRzK+j448QAicdoQK7nye4
Tr1NopK+RyPT/jkZ30vz2xjco9Xixvqhbv9FAg6ZPsqZJPYp0gqzbGtjEFOs50hVoivfQgkq9+7U
6KWxt5H5Leq2lyd7KbQ+NifMdZkTlUkUe1w/mD5lY7nrdJM+eLKLcx5O+VtF3t+zSrMmCQaia8RE
TvdN2ISRY9dQO6JytR3LbV48TDJ0O2sUMIvD4mGnUXueFVIEO0E45a0eYqdMX+ZN0ZWHQfG3dnlv
r6URFk1BSjeTTYMJE+/zokoDs4pKjgJZQefvSpO2KYIA3tfwb+Xf58mby1k0KJtkn8X6cDjaQwO6
nsih2TUGhDLPXfwom71rKXd1s7Lbl66OY2Nz1HR07yphXPiBhbGsq7NDFykyYns6NGst2tiXfXDN
lBCAxfFU6qmCKa1/sMbvifREtL5iY+nwgjmNCE+FGBqwijCcmrpqHuEQRVtu4jZ3wZtskFjaOP9q
NEeWhLCLLhtncnIs+Q1NoBq9Zd5D132+PGVLx//xcAT/jspOl/MMI4Ye0nX8oS7DjWIcFOVjOpab
engsy91li4sTiPghajvkms+YurhsfCTGyNYPwYOe7wv5Okw+wrn331kRvG4EVN0OJVaKDBE8xZe+
TMl0EyrqYxJ4a5f4vBLCHfo/pH3ZsqQ4sOQXYQZIbK+QSS5nX6vPeZHVCoh9leDrx6mxeytTySRW
NW1t/VBlnYGkkBSK8HCfSevxYsN4cCApR20MjITBXeTPQRK6bdAWJ0CsZ9eZ34MCLdMOFKKluH6s
Y4RGUWYageU2K9+w8PbAJ4BlAnwWSGOpW1pWAHxU8yeAdc10tkOzqazDAP5A3fk+rKLrFo6qufwI
6D8Sa6A3Vjaa2cqyneYXQW4NYHfSQsjXvVJb7tEOcJNH9loDyxyEqBOMiUW3zFxxBfLzfNNNRiN7
QrCaAPVthe1ukaG/7i8LR8cMsZsFykGNDxbdcwtF22ZjQ1Afi7XPKrrPR+nzbCUnvWZD8UmaJbqT
17AxCdBnuZ+po90argyvj2Rhf52NRFkbkaQWiSp4QsNLdPcHWX1IyIsBLqr/Hzvgrj+fsQnsvwbI
3sGxTQe/1B8AiOh5FayDpOfFVRcfOQFk1/Gfmen/3JCJKmNNGjyrpwbAKr9vxioFuZ3hbZgBZURg
O8u43OZ97W0ZcuKHWEhxgFiodyvdCt+XQXR7M7m12E1xzEPY6H+iCUdP/CauC3BtegxigA1H2jGR
E+ia8zEF3LfDXnP2PeoXQB+VLdmmWWX6ljbJL0xM+geP2ujWS6rxU0aZw57S3iQftAdzThlryAIL
3Yl2bmbYP1iSTo9OZqIjVHOHYldVVSGA/YoEDyYJ9bBdwzpnuPWaVKtD0qZGvDOiKP7SWIP4ojU1
IeArLOOPanSNxNciBm00tzOHPcqBRSh4w72VW27pOAEgCgA/vMeB8lJuuanC5ZcbSJSyott01q5B
0FrRvaxvK7rN3efrrrS0MU6tmecrHPE+GbkJa04tUIlGg1oX+y5SGtfNLO2MUzOKI7XpBKcZYcYA
fV7+lLLnof9er5a95rlR/RWEPsDFITIFGadyGzTMij0CHsagrb9XZGPmO0If0hjiKdWNxneAD3n1
o22vPJ2XXpJoE/9jdh79SZwlOqhi4RWAvB75MYBsqMyfMyjR2MPWsgZfpw+ttu1Ai7CG575g3UM0
OdP1mjg0UXACWPPcsFtPnQY4Vh5Axe47LT+nQYYARUXDW5+2Rzsaty6eAbPUiESbTWo94QI9THF5
HImzu77CC/fS2acoc9A1boZqDD6FCsMGDbK10awKkOUuCvoyPZjlGsvPQviEgeNemoGjuqNSJDCb
FQnNRR5kpf1SZpChcas0sHJ232vlL1QV9u3YvlTU/XF9oEuY8FPDKkWClRup0IwBEmnldGB6hhDH
zZ2g02h3p9sDSEqqIuU3fGqd8pjGGrvRnSxBV23Vxr/YSHQt6FLbQEo9Hx51c+R7nrsQtqSgojPR
9c+6jzi15PsQoRrvcxrXx1gM1nHU9exR57iGi6hcQZUuuTBiUZR5AN+yIIGpeBKPpraLBwlckzYM
AQOWXXdbC6cC/YA2S7ptmvQVeZhHK9tNdUp8Q65JbyycRECQAHM3I46A7FCOCKAZJ40keo4wIP9C
SLzzWufdNtaQagsnEcRT55QPcgwIhNXjVXBpWzVWbxSTb6OSgY63Pt7lAFVc95OLpv15c6KEYZhA
4egzdOx8c7aGQB3MHfOgNj8knpUUbOqbxtjk03HQ30CIB07ION6TWvoZehh08pAlhzja6yQw8WfX
v+Zyduc0Nd7sIODC3WIrAZCe8UmD/8xo9RwYtn0/FkEm//qUBxWxBYkjYMXhTSqxTR8PDpGAFUBh
BBneZCOtT9N8l2s9o5ch6bkZ5ahBqELqtoSZHGwHgt6PXroyW5eH2WwBMbYNgh7QGishqZWNiZFb
sFCSfjvqb8W0AZp/l01gpTpcX5ilwZBZL5yCSQJC6ErMaNsTw8qAoxRidt1jVyQo8XZ5vjKgBWdE
HZQAhwYjQLupUkdOZDlQ+YIZe3yzIIkaG/m7Jwo0pWQvXgvUPRp0Mm2AqHUDvpFZATPyOyt56cwX
2vM7ZrxKpwo0stoLenllz01RNoo3kPgB67xy8KDGR2ij13kQFR4kWQkY6RJnekC61gfty7aaQPIz
fpNDHmYtYFDWy/XpX6hwnttXnIlHmjXYXZOjFOGFQz349ahBR9aI7yf2q2mTcNQo2rIQ1Mu1RNqS
l6GIhNtrVoTEvjk/IMoSYJSpaLEmeLcmw52Zb+ZYhcmbKV2r8lweexjmH1sqUCQR6AOOE9giUwfY
LOhT5A1Jbtw1TNfimNDkhorFTEeuJgdBvYcEs40wAC1MvqGX6IgJ+/E+6z4LbbeydIuuc2Jr3lon
YZccaNunDmzhBYkQ+aduIETe26wMqPNtQpY5oWEJ7JF8vW54YYx4DwFHhvMBZCNqDcP03KR1aFkA
pfYrKjTfLHBRomuQH51V6ZVFW3jrwz2QN8Q/52PURJMXvK8giWy2KJrtTHOnV6B2b3u/+/uqJtDN
QHLCigXsqBpNVt1Ym9FYw1a7s427CSrUrTT8qV+Zv4Ui0LkhZc9VZGzsTMJQn9+k8d1U7ST5Ybpb
iUyl0/tDcYPCh26+l+XBbbd9+nR9/S4jR5inKKjhdgatoZqwKSwvixAbFgGzBGBQaICHwrSYi5LO
S9FWASi+07VmjYX9d2ZTuX8Jjnkzp7A50Sz0eGjkbO+Qo9WtlbXWBqccKlBFs3gl0XNGoLwJQkcM
avT79LthsU1HhyDRw8T9uD6hl0/WswmlSj4CMccIMREMrnCQ+Dp27Wain1NL8eYOJG8Of28NFxlU
0xDGoHt73jIn236U+oAWFwPv8DLZEjTups2thnRbWsuw7gVwFf3K7bm0CU8tKotnWX0CoWTofWpG
tWvlVy1HW7Jrh0mc+9pqFLVozcSDEjWPmYhN2fLAuvE4bTC+TpabsXBAUgOQ/1huzAgtNmtv5ou1
A/kDsVwCXBGCYQSH57PJhCmGvjc01DwDqIDNXGOxbQZcv3P5Ex5Q19fuItqZrUEQDCgbhKEX10Oc
WEWbMVjTvK9tjnYl+nndwIX7wwCgy2ASgagjwirzfDhD2TpQVQJvfwHwKbKWQ3fflu98hJgaFAvy
dl+JNTaGNZPKDGa5wPPMxBpF42eGeh/IpEvwEWZAXH4dXCvw1rrJL2J5ZYzKvWf2UzcUyGD6Ut67
ZkjMEsH27vo8XpxXig0lLGNTNOVODBsxzkUWhZ4AsZjc1HRlMy85BF5iyF4g+QeXUDYzsK1gm05g
p6leM5IHTbXiEMuT9ceAsnfttBunvJwNyBe80g3jaZWRbG0Ms4OcHEidNRKedjDhxlEItQ9/oms+
tmJC7UcoDY5MxzxNbWz7NHrXvZV1WJ4mYKjN+Q2ClsLzMTBp2gO0jzEG3vpgZm6aZ9N+vu5Tl6CA
2alclO6AC0f3oLrYtAN3IVBIs4JVuolqENs0m8m7GfqAU8e3nYdYa/y6B51eu9HrFY9enEK0bgGx
BQoGsLidj9CIUjsF47rmO+yuzh/cdqXEsLhjTn5fcbRoGAYOdXccbSNaL8mwHV1fn+6ytf7LtXEo
3lbbJLLGefeXTebnxp7pa2XjyzcR1mmGQjpz1yUwwcrmR1epnITEOklQu9oWOr/8iN83JCDjobI2
nN3Xf13SmE2iWEcBPcJhQBT/s9u6qwcdo0rRzab7o/FKAQiqrf11F1yavFMzihPkCej2ExNmdPPD
AUeKPfy8bmDBC4CiRl0E4up4IagK66asYoiAoJ+lbt8M5CTrzUgP0nu/bmVht8IKvHguBIL/QgkR
CJ+hzc2k+RndFkgSxk2K4kwcXLeyMFl4Ddjg/kYeBDVWxdPAy+eQvoDgHPfePOdJj1cofy5GgZQH
uPCBCLfAc4ts3PmOjGdiXUDB4oBq96m4Se0tYX+73jCB+Zk5ftDO7v3Wrjo5mocIWPRGFHGAngc9
e6Zk5fdnfzkrOMy/j9QFlIMs20EB83wI2qBHSS7KOOjIL6N5Ed1RxGEhNnGyYujCrxRDylxFHoPP
QZo9MMsJ/abHxPmk2VZv/nbJIU8AViRAboCEQeip7A+SFzqE4AX6us1fXbLph7Vy8sI4zgy45xOW
d9ywR2DXA8t5mFiI9psK8KG1ctPCsiCLjOW2kFcD+F/x3JTlBrO62Up9lzFID5v7bigDqDrIteN4
wYlPTdnq20d6JTEkTIG3ipa7vj0O7srNsjQaRM0ED9a5gVQ9jrMypqLvCBaFfqeV7xY3rEWvAZJ1
6YqXXex4LP+ppXn1TrZLYdoTisGwVEJbjBcoPqzRfSxMF57dWBTgJFC4UlPEnRBDSlsrDnI8N9I3
am95s1LLWHAxmACUGeyIMzGQ4sMAOTO3Y+AmyMhPl/pRBaJ1/lxCZvT68bhoB22vcwkOt5aj7H3X
FV7pVF4caNqGk4BHG9t9mNYaExaWBPlnoHUgMGgSINzPl6RPiJnYU58EEEMytNckf7s+irXfV5Z8
MPsizg38fpWGbf7YVb+u//7lLM162Uhx/n6PXZzASSw80jYRIATc7PYe6+5dOrWHrgQqopbxWlVw
0dxcNQc4Bs3d6uLjqJaTx0FEUI9buy1BVRcm2PWRtnJQXu5J5NPRjIOhYUOaaijbZhMkvXqWoln2
wYhbFJxDUT32ZhtW4uv1GZwPq/M7BqYgGGSjOgZcgJq6T2sLNUAKU5Ad857SQpdPImtvpjFt9uXQ
JoE5im+kHeVNmsjv121fegeU3EHVgv54B/TfKrxKRERqjYvpBOlMwJxi266h9ecDXx0dxd2FUAAQ
KtQozv074rWdFfZMrGD1W0ezfM/pbtIq+dI5YzAgWe1A6PEfBoW3JtLTOCAwtHOTnPRJjJ51YNDr
R+5WfrdWC19aMdyesyI4Ort11cDgmDn/DX62agincOgGbKT3iGq8zqHjJHy2hhm5PFWRw5mBADiF
0MBHlXhwyHnjuTWghKx4nFCrqp/6tRfo5eNtzubjrENTLwUjgvp+qsyyr9wxAvtf8sVhgQ6O0mEv
Iyi3RqALfRzQUlqDoN6GFl67u75gl5v63LQSNFSdNCCbC9OmIw/SQMeljZbm5+mvYZ/nQ3SU5JGR
dUJ2RgwGTzfz7fRLXFRht1a2uHSOs8Go10bDEsFbgcFMBpCJgGeAa+C59aQPrZP3yIDUXSP8Vngr
B9ali8DsHBKBdQlAPvUeqUSb6hPF2FiGFnu+a8p39tdJ7nn+kD3AnQtCm0tsYh0N2jDbqD172AvL
+4nO0odOG6s94o7wulMsDuiPMZUGfvBIilgFxmLy09K3E46JiK443uVL+HxEag3fiS08kQmMUO2W
0c1g33LwAhc5CRvz2Brbqfpuav9dH9iit58MTPHCmE/eaDDY9BKz2DQZv7OGkeJhXGpbdPCtdQ+s
zaNyAOc6K6RTQtpDJ08xe6wH4HVW+iHWTMy3zElYGXs8npwowVK53xCRoejpO9FK6HpJgD4v1Uwi
DaTFDEycP+LECLqXLCosjMPy7jSo/tV3JfW73pdkz7KDlbw6UNOLdB8a0LX1QDO0Yvhmt/KkvcTR
KF8xL+7JV3gFqdCDjq+Q0FQjvhlL3wRbbvo1lg85VFwF29hQvBvWjudFpzkZvRL0xg1EXaoWdkf+
YtqQzNiDYXqDZv/rvrm4IWAGYu2o1aNtSpnldurBbsBgR6PI01GMw7BBWsVQnWAA7sYz3EU3NlA0
P4IC8brxy5gLkHygMYBicV1cQ8qrDk191miYsJ3W7hG9apsMqS8hyaddOoeoX3Oo+dI8j0xOzVEV
ZSsdty5HEzI/GeI752cljU3EfNo+V2gmbIpmE5dhXoiDiDfXx7m0ln/Gidk+9yE70dvRjGC4gJpR
TexDlDShYwIzCXrE66YWb3UKaQm8LhFfXtzqWd/Kvkhgy0U5xh/I5Lv9BLb8bDNC8M2q5Hb+86Yl
96mR7fGtgPOucAgt7pnTb1Cud9TsuiIT+AbN4ewVKVpxk9sFHlVTOQSFDuIKoUXTDhxU47FKzOYh
l82uw/trhbjv/zEZwKH/3yKV+jg1oCqExAg+RLcBw+g2Q7/nznetC1MrjCBZj7ZlgUlCsk2uHV+X
gTacjSDjCka9GaejrHlNeAK+oxJHZDTeE60G5HlNNXzRrQAWt/CepDPt4rlbmaPn5WCKxjQnn+Cy
S8kPb24+/4c4A30Q0PUAFB4lTOU64ZokWlk1c5xhHXu73Mc9mjLGbyt+uzRfaLbAIeSggH+hG+Bk
VWK4fA4JBxyxkrnvhQOFcKsDCwzrM/ONgdKHdzkDllF8k1X5X9s6TzVlIH3JyRvrKFk5nRaPRpAf
ogMEeTNkH5QjeMg0XEwNSsNpm28ZYc/AMe27qYYcGmSaWPJE+3xryXwbZSsRw++0nHpU4ZGGhPAs
TQPomrK0KXjGCaijgrR6bGy5Sxr6LRtTP++eJ6PbGFH8E2IOcx53QB1vqD46jltINOahtVIEaqZv
ex/XV2jetOonYV1c5HVt/KvC2EenretuhEMnEsIqw1NOxh2YDnzG5H2JNleWrpFVLPn3qUUlbqqg
5TCOEyxWfKohCUY3rZ59JMibWKtV83lCr41O8XJD6yZpCthKEU17IvGd6r0SKzfQ0n13OqB5D5zE
Eo2lxa3hwciII5jz2k8icEYdWYzHz/b6ai09Sk5NKQ5UZl0fg9kwDVrg79piCy0xJ/lkabQxISU1
Rr1f9SvH/rJJMMkDJYvTiCi3ORdVkkIAG4ctq2GJB01qHkZP93vbu2c26Lnyh1SbVhi9l86NWZ8e
7ZegaABx3fmcanljjbGBQ5BQQG4d9z6J1mKkpWWbx4MWhDkHpSIqykpPwGXc4fq2nbF6zMdBANiH
A8PaJFkFsoiogyJnC2Gglct8ySkhCwPidWTw8VJXDqCmynGT6gOUAMaHlIQd1H/Ev1wi4PTCFeJR
itKQsmp6J0WRWALah/1XbbqP4rfEe7Pd8Lo7Lo4EbDMmqoIurkXlNpwcOWa4SeAbbvLS98M7b9CV
IqYVr1+88IFEccD6glz0BUQb7Ucs0uWIEM+7s+Ktnd6IIhybXdM/6ta2NLYEbwT71hhe/2F8J3aV
oyqWRh+LeJqPjyL0Un4g9XOZayuzuHQEn45O8XUeJVOUz6JEsUOroCHOz9no3ktoEZhV4YRJ1Rub
uihWIBfLdgHyQXEPRBLqzrZEUZMWtX5w9+RBkrs3g2Nvxkl7YFrhF4YW2vav6/O5tKuxmf/HogpA
Y12eDASNZQEpo8Dl916/ho1cvN1PTSguiccNre0IJlyXoQEZO2sbR4+R+FLZAcpLJoTLWLeyoZeO
yN9gegPlZDSnK5uNWZXVTtyCmwwoJVsfIAoMZCo2BKimpJHHjua3uhgP1ydzxao6mUBpyBRdTBip
fJgqEPQ/mvF7oz22dN/UQb2G2Fra6yeDVHOXHvH6FLhyIOo42nhuYoI+w/gfdsKpDWW/QbqvtCMT
NmjaQh/Rt2jsm8hoN+Nm7CA7t2JubUjKxhtzNx1rHeac+GsGbHcht6taHr+vESUEseHwc/V/xuuo
ZQGSRl3d4g4NetABJ6FhDtEHBP7s7wmAu6FXGsWLLN303pFdMwVjE2kPqO6iLCbSSNzGdZbddJYL
mubr3rMw9pnm1oSmHzhNkS0+v2DdAn2ZHV6vSMAcWHRsHem7w2rb91xVVQc/v87xYMVN7qnQeehN
NiUZkCMTorZuNbc2H6PcusmkwJOt8XbjYIoNwpc7CbZkP+bltDLMhRNnJqZAIxgazNH7qhwHdomn
D3iQMUyCni2QTuGyuD6RSycOTEC2DM3lFsBxynUeTTXrrAgxWWnfeN1etlu3DDLng8Y6unh2UuAx
vFJpXlo81BjBNjiTB1+w5mU2yTtazhGndpvZOw1xJ5pQr49r4XixT23Y5w7SGDoQS12Bs7regJBC
Rpspv2PJG8go0arf/0MoASp3lCDRWjJHmsostu0Y2T3BezQxjjQ+VvLTTVZiysVZA6oVTz94PtrK
zkeU1zSJ4wkmXAMu/13kd2O38rgEDdOCx89x8kx9jDqwSn7RcdmMKRjI0aWT1G+zDOQ3S0+Hd4jF
VCAAZOZn1hbegSVcu3cK3h15buRbjqaQPSv1+BDxpvugkulfa16yvW5EU8g1K8Krwi7JrhwiFoJt
uz/q9jRQf3KK6SMdwWtmRzJL/EFSvQK9qNts8pH3d12S6ZuxtasgaXvzrh0d7aGpmeygiTNOu9qo
o68mN7I7O++rJ1a18pbypHvMtKbHazOuwG+X5h5IiPo22kS6+c2dUlBUF7RlJtTgqu6175NkS7sh
ubecxmo3iZWAhqlChRQt/LEDRsAJ0jXvnQ0KH0yceB6qKToYVm1sPYZAx+97l+7jSpYVUs51c5sQ
Mn8Z44cB6h0bs+4LKAbTGBSpXinC2raaUC+El+/6qO73yDKKg83yJAr0KSZvUTa5R2G3EswOsiDJ
ltFsrHya6/TWrHS2j4QH/qiq1dvW7zGJoYAk18YCTgv9f3au7Yc+S9Cqaw1eyO0h2eWTZ/+Xd3F+
RPZRe+VpPnxOzGUPbSXoVjNi0gOvT0nmJ6iG0g1kWClwhXpqfCGT6aGsLe2bLO+Nr33WmD9pmeiP
wsn4tmyMBAEzWg6yjVaU2Zc8tUUNFucy+1EwSx456OzfuTEMh7IwpqARY36H/72/i10XwPPMIXdM
Gw0UVkh8cKXJ78zEqjdNOSWVXyPd+8WrTftJFJHHIXzckAoNOG4mQpZHUbZDI7l5KM22e0o5qUN0
pXldwAkZjwB8iU9niHXUehski11oG+8EmuMan4LH9tFFa8Z9xmpegfN9PsOhZPESpXnxXBaTXW54
FVeHvqzrj4jasefXRiO+0oEDOJoZ42QdzTjr/uPAR4Z8yqoj63XyWvQVYQeIvibgAzSnJ2gcFWGe
jlagMc15spyaHTqjtfTdQBmJtnVfM8O3C+RdA8rTcdhlbSufsmoYB19mHrsVlpaj00jr9yypNMN3
ZF1+Q6NO/EowL7Ffg5v2JTKsttgUzpC9lpzKFxOEap9eBe7YKPP0zucVL14LMtRfrQwZBfQR2WgH
idO4/lKKzHtiXtTaflERAqZzmt+4QkbbqUePd1a24tWsR7PxI60pf8lByK2BguKraSdoaMlcFIv8
3CzB/ZwnXvxCUgbJr8SKhR8hOH81R1MLS9aT2NdLPQPmn0nxTppIHFiWN55fCNu+EZXJ7iPSYQOX
uiWxiwBmjPNquBEi1T9GIJ98M60pPt1yWQ4O3tK5zxs8sEGYY8lDzRINR4fdpCN0/KbmSBstfRz5
1Jc+JGbqQ+3aaVhYHfJl1hQ3yD5YEr0cPP0BXJd4qxyvP+Ru5qGwjSTgQ4E3WoEOpXhTNWXzNXJZ
fI/TsN9oTT5+c3KzDicK7iYyFDL2W6cCDcc0jtFNMiQIXb3RZrua8vxF4rgOdd6agw9D0aH0qjoE
0CO9o1XJnzU2xns7Jha2QwpOBNeOu21EwKOfjdMQggku/ci9VvPpGPdbcFY4e1BOgD/Ojqxh0zSj
g6SfYQITAtrUKKSjAyFIWottwgu6LYfUErvKthsvcHNqTT7aiFvPF2Cb6zZm3GYxHmUNqsNWBWJW
fwCV2BYN/h0JnMhJt7aRZq8uxOKBa2ulBqF4ajVjgH6bqQo8vU1/gRwevZSyrLv3uvTYdiRN9eFQ
1u2HOEtD8DC0HyTSun0NheSg0fpu2zhNtSHzpMeFNn2hRq//EjR1fcdJyycAA5zbqPPaG4hjTAcD
jggGcS1ek7ZYKgWAGfDPLadEj3GijZDvYhxMCs9TEuqoRRjOh+l90VFPnuxAq/x0DOmaoMhiNDfD
BWcqASSTFbMNMFClMdeStXZXgwM+a9aAlYtRz4mF+QtOcnlRX5kRqClQ1O3Hz8r4MVPrezpkLggS
Qsl3L8seabfW9L0YQlIdjdgecuUAkM0v9ROrdevwXmoIGtIZ+pgcrCHs88SHGlES72XyhdEfvF55
iy8FKsjqOUAqIqeCkOvcZtLGICyey9clu08SX9hhV+1Ee8fWHnVLYdepIWVKoeM0esNcVdaa1775
j0SHfk1kcMkvTk3Mn3Ayf7xmTZzMqzY5B5lb4Dkmf18at5HgwksOGK+Z7PjcQgkgGzXn+psnbsS4
c7ytZ63UpOeAWn0rgRkfTaQgPbAvYNxGm7e6Mcwl28m9FW527JIUWpMJ1GPNzfXYfmlJTkypmIzG
cdoqzzAa5r649BE6icYatPeykx28oac2lJcXQZRXeDFsgIcwAO8cQkQQZU76xmENWFa0WxPIwniw
oVeB1kDiBYiqfL0w/JTL/QhNPokXW6d/OgAJXB/9ykSr8CHXSWvWzkiKJtp65F30yCwcozUw1JJP
QlgA7XqAAhsX+t/2kLUgesDL02x+pc1r3Lz9wyjmzCtIAkA8r6pfIQpq2djiNZN727r2O3SZgOTR
LdYQlIu+giMC6H8XDceqLI4wOZIXKZ63hB1N7Wc9gLFppcSwZkI5IXSITEOUHSZ698UbErRIbPQ1
kcQ1G/PfnxwRZdoMLnXxZHbLX3W6TcsHWT3/y4r8mamLFzNIfCqBYVQI12rri1t+sjwQzVr9YNGz
TlZEeSonhhlHtgU7BTRfyBsfVvLCa1Ol3EZajQcSo5iqOt/WEBhsrXfjryn559PhZAzKecpTE0xy
FcbQtUfef2m8l5Q9XV+OlWn6femerLjHCqDBG5gw6X9xBrmN5h/uhFnqAchU5OsQgp271Kj36ajn
qFHlxjGBeCBubP2vRVrmeULYhjY8sLh6apledzWz9jrs8jEHmEU8utpTb91FALDbK6fiUjxwaknZ
hDXi5rhAg1Iw6jsa76PG9an9BOLf8u9RsPOYbCj2zUyuSPmcz5tpVKwuOCwNxsal9xMNB/Eva4+e
KODwkXsFzvzcRCMhV2QwFNq76s7ySr/L/2Wv/zFgKWPIiq603Xg+3Ye3QoR2fFOynb3WtrS4E4Gg
QoM0sNeYrvNhOHpS1G0/5+CcnYhCrU59vnZRL92G4BlFHwbKQODWVeLAsprQDitQW4vRUp5HYWqP
Pli6DL69vh2Xinj2qSHFwSDM3NC8mw21XXWLpFJ6LJDU2Dpd2z6i45MFzQDC2MG2P6VutBt7ssLM
TkgAduG1iHvJ2XEv//ZDVI9NJTjJOjKVk4mt66Shbkq00z9H+k0HITFprGQdl46hU1NKTaOozBp5
FZiaAb0JeRKQ5Lg+s8sWQF41d4Ohw005h0gGenI+p067dleV92RY2UyLHoIM/v/8vnIfeAVYuhqJ
36+LH7znm6hAtsRztiRZo5L+TW+jxsB42qHpCKEjMP+KM8IRUdMCh1ngDjbk6Sw8frTQisCsiJxV
NzmAejm+GUGNJi1vAVi+H5H7m9oembHB5yAAJuAhSoS37437nnlIfK3MxdL78PQDFSdGd1o/9fNc
9NoX136M7WMeb+MSuqDHutqTNfDF4tSfzIdyACDnaHmgA0JlEQWxNul8uxrRWriPkCC67kRLR83p
wJTgpfA4WkdGDIwDMEneOu1e11dOgEU/ncnWgUtA3UL1U6EVFhghALjg5m2cGgi/16q/i9v6jwW1
/T4pMq8EpgM4ASgVZO1r64RF9l/W3mr5Ghx7ZTCesq2ZZzeiNjGYOKn2JU9uoaK1/5cl+d/5Ul/o
LTFHyRlG49n9riQCebXCz5xsZVnWJk1x6XpIG2owrPyIFmKQYjgFyLXSDR1eBM82/39DUvx5rMCj
CBovXJsd3djlW26jt9tdmbflPfpn3pTzkOlG4ngt5i3iex0g0Ka9G8VdbSOAgmqPsfNIeH1Uy1eb
h2ZykJ6DfUFFW1d8TAWlPa6T5DbJj0w+ZMAem8YXiIj2IPKhPjUCVIJ9vBT/Zd/OyCzk3gna95QZ
LeSUIj8N03F7LPo40JHoj9cUVOYfuTiWT4woMzrQYtTseed67o47uyZvAclfKZ0tbqgTG8otUxfJ
ZE0WbEjwzRQzqUG/4nxrFpSgMBJVlWgaLGAufaaVwbAGql30PBT+0N7l/BZdOI/XSujC2GUO1FXh
8leOI9XPc6i1gcnVDhxQIIHpZnxG5eQr0F+Hf/DBWUsS3bQQbUc/7bntOhUtdzuJAqoVPeUuQXPP
q2hr5LKr26F1gkLqT438NnXvwMVvqfbXhJ14qYBaF4Hq3DXsXOQJNCgHNQbGnnMjBYe0M+p7OmgW
tOmr9NZ1S+Pt+oiXnBJTDelcNDjowGOfD1gmwpipUOGUsW+kYJMvHqZoXNleS4fjqRHlWoRtmVQU
RmLyPXFQ0NlnVoWn5Gvbv18fzvxL6h47taTsMSnrMRp6hMeVBPMfKB/RYBSYKBKR7uO6pbWJU3Ya
bhI7QyEG8aL3NYr2TvriONvrJpY2wtwBD65IcITgBXO+NqZZ120iAC0r2FcngWIO6s8VKpK6L7yv
RAvr6Nt1g8tj+l+DKhjKzXqgiVsYNEuytSXwChDizVEEvW5meZH+mDHPx1WVltGYxbxIaWgXW0o3
RfZC6D8cVCezpz76LcjAg6sdVkjzX853Q7WSaV46CE9/f/77k8yIg0Z1CekiPEkkJNEg98rXbqXF
9Z9vQ3BToOVVfR4PvM1ACWcAp+y8NN0YcPne6BTFRNRBD8mIMtFas/DiRgXeFS0NaMFHh+35mKKu
dJCzgkXPuE0Y+lF4WETCF72BuDm87gWL83diS/ECExTaltVg/mK0gGo2MPMrZ8El8+J8mJ5YUN5B
hTsWtJGwUAORyY9V81JGzw0NinrXo0CM2JkfjSgEvzX6uoKiWHlRLgY0jvWbKh0YlouAhoncNnoG
D9RiQ3A/d4bxjSYaCs4Nd0s0R7MCpT9ZP2eOnT/YaIIqgxmDcGegvw/MtDRqVuZ8cYOjXQOdCiC6
uSC+dsxI1C0j+KLhhZvbVhw7b+XQWjMxb/6TbUFyb6yTjALNzJ37tAefWsHvi2aN43dxb5yMRDno
cfoObjLBTDtk3Y3liBLBiHHkMrE3rcWPrpdBOJxHN7Qu1155i7vkxLZyLouuT6yhmm2TEtxKYZO+
lPEOvDhof/mHPfLHkkpky3k7uFEDS3Fn+Q3V/W5Nk31ludQd75DScZoSFjKKcLQKTQB+aL5Smljc
6ifDULa6J40K8BW43WC8Oy5svFyfpsUFcQlYm9AfBfTgPMgTnys4h+hNjVpUguyQboEqe8OzO409
ogh23dLv4rgaYCCyxTsBBwvaDpShpJnBMzI3coAewGfkZhh+Zez/cHZdu3XrSvSLBEgk1V4l7Rb3
ljh5EZzkWL13ff1dDHBPtGliE8eA3wzs0ZDD4XDKWoBAvNVAB9VXu4ke7eL7Et7U5j1Kcpely/RE
bIjJJwYyHIxbnOsZWlqZggYX65h2b22M3vL5B5rL7mbzmWad4iDLThimTzHThNkE9oHXrarwTHJ4
ox9hOvB+ror050wdz6z8uLwas6Dr/7msnVQgoF8w0AF8TlNE/tFA/0nqsEeaxqmulu57B7QKZ76N
nQnE9dHzWiwB6KEVSyqzf1yiDsjUOe+0WJK28eyzSwNjJBkDgh2oG8arRYkDJRUC6C+0W6CHGbDD
5/vmOvOA1CLe0i3r9l24nppYP3SRpdgxaUMJwJNBgoShPOQxheu7nQiH/eOvhyS/Wdq7FXixcdvd
AlVth17XfdzE96AufVzSznfzt8vbJzvkGFcG/hSGgRwkhc+VtNy1tBoXQX4D/kNtvh6r35cFSFcR
CLgoRqASjDzquYCMsGbWKa5TO1wPvHJXa/o+ihyFRfAL6sMJ34gRLjCdgnnU5nEJuHe9gaBLt9gP
6RP7xOAzZyD/Vx3hMBuVASxa9IH6IWK6BH04WfHWGJjfU9WkpOdqI0h4qSROaA01AHT8igBe3n1j
aOPMn3p2N9hBWSXHzvlESc9BG5cF54GyugilV0+Dq7cNkvVR9mVZX3XraLSfqK6CixglewRYJhGv
LY0CSSfVkLBx09S3Z4BU4IpUJUJlFr0VIvh6K1uBRVRCSGE597o1PLjl42WTVkkQHAOlZVGBQg5n
BtQ5xnxn5oqtkMagqN2BmxMY4PA9QqyS6UsSTS1OZed80yvMCl0t5EkbXtL4AaDL8Y12g2Ta+pkX
3kaq+HKJEXvmJn/wT9mK9pivfWt7tRMoUfG56YpndStHcHhRq08zIKIy32is8pCQ5WGcv7Wre2+t
vwrM83l29vPyjsmc0FaiaBNlRquswmHKTAwmcIqB4TH7z9SFeLhshQhmUZCORG0ItUb3ABRZD2S8
wCClKkhKmafbiuHWuQmbKrub6GxDTI0XWD4vXmH97KdjrSsGLaSdeVtBgudmi5HbhM/mgaLVj5a3
NcSG3YT1I+j2QNgEEHqTIKD6REkPY74A4ENSGZPiYgbATaO0I/w6zEf9S1/at6MS3J9vt2CAEOFy
wE1AUX3gTgnNaprRfw8RdnPb8GdyvXpJPHhFSjEp0yBZ88WmZTCZr3P0SmoVkoJkC1FRtBwLEywY
URVBHKxxMIqE4BLRgQg0VYcUXRr6D1MFkC2x+jMxwp2I4d+IZTbE9D2awPv5rmfNe1/qweXDJTnO
Z2KEK7Ef1mZM+Cxl3qU3YGLBWLaXPcy2e9NWoYdeFMVVL7kZbbyDUUXD5O3HWlpqaHqTdrjqU6v5
yki1i4f3OMTc+fQEk0JP8U83mQ6f0HEjU7iNNaZNZtMT7rKCdn1qswfPo2DdTntFyVy6Z3gnIK61
gEooggPWXVtECRc0LUDqdOL9uBZfmjVS4IioxAj60LmN7EmHmLk/NNZ92u3z+Hh5yfi2fzhk4LfD
0wdUj4iYzv1UHzbgGEPzvD9O6NVPdm6LLA6GdAqv/0SNBvRV6BEBLDNHohQuFBBc40hxUXM8BYN1
pCDNzlX5A+mSoVEEvwZ6X0A4nevTFRRjEqaDLAxG6YDesaBH04wUN7/sLBk6Wm0RimPZxNHEKJqJ
Fg0apkBT4xDGSIWnDKB1bAnc0cXQy4xEYlIpdkqmmYERQYAnIvT7MFKXTlaMmRngX8Y9KJbctmgC
2x2nfUJXhXoyx7eVJHikdbUtDCZAvdhlmFBm1+XoniJgD+KmOV02P5lSBPV2NG4CbeTDQxhQJ2Hu
ZkiK1jNIYXWgyaXWbmldRT5ZZuXEwjuU81bhFSdYeWMPbl4lyMS4WQkGjAP4I2PnyrK9Jd1fVki2
dltJwr0PyrkVE95QqNT2QPbwLPvn6O5G+nRZjCS4BWboX4X4um7CC0MjeoT/Qoy53tmTe6iqWuHA
5ZpwsE5OZv4BYz8vctB/USSWivJ9wYi4+80edpOKtktqAICL+r8UwcUlmUGbmGdNh/q+Gk4LIElm
xa0gEwEkGyR2MN3MYc7P1yopCneY+PB7v9zO5lcNELV6p1gslQzB7bTz1OKugwyH7Vn0OhlAMFNx
ycm8DmqnLgD1wbGFOf5zPeacZIASw22A6cWfdRFfjxSsRzTd50AgNRvHc4Af6122M9ktzucJeF4M
zeBiDGRWbTr1EfRKxhpDtrcpHHZTVB6AeH2r3mECE/y3l0XKzupWpLBdY03yqNZxVpvCvkXfh0+m
4tdYG7vCdfajXSjcqkpDYedYi8600MKqLlVd+T2b38Ja60752L1Wo/5dd6NqFybubYF+MMXiyjf0
7+IKtg+yvmzOayzuahsz2LiQuAIkyxiA++FtrsLvemXcgARA0cYgO9fIOQLWGHlA3JTCNQw6FrLU
GveF0xWeDXTOvDXx2/D98jbKEmboowKFDsZSMAgu9n0wDDLOmG6H/yDWjZ5Z/pJbARg1D42WXhXZ
994pTibmEM1oOUbm8OuyeKkV8UQWMqiANBDRgK1xHFtAISN4r371WQHDSfYkGnGlvRVaqthI6ZJu
hAlOn5p6EgIVDEkZYOvV1tdszU5uBwoX7TNRNX7uX7UEH2BiEi+1Wqi1xBio1p0ru7QRF4Ljeq7u
0l4P2rj3nFXZGqvSkP9/c9+U+CTA5EFunNZHkrd+ag6eiakOYGXdzMvio13uPhoBB5Pqx3Don4ra
urOTqQcNdH5ossEzlEiV0i22dIAH8Sl2QDGdfxOmafN2GvjxQeY6j/cucNNZAKgDTwUSJz2oG0mC
9pPdAgUjhvZs/sGoV+THHMUQIw3CqATzh8J0pXfJRprgkaoFCASU65UAwURfXkPkSQ2QEF4+ICop
gvOJp8zUzJxbkol+1B0mPz1EYwohUue6UYX/f2M2tDeH2Fj4Fg39K3X763iwgjH8imm4HbOSXRK/
lejVvayZrDbN2Ub+bxgik0I6xmlTc6mzme9pkpyAWOkbY7kb7f6I6BnllTQAKMbjONJ9rNU7J3rT
teg+j0+Xv0SxxiJFcN9oVohpP56GJgGLCbAxk0OtqWh2ZMEgWB3wMABgIBCTBY9u511tuhnePJFt
gkneOmJg/fAZTf6KIOcbiY7nBND38HDdGH1J7RjNpPHXcF0VYqRuZqMJPRdT0b5y+gWasCU6tV19
Y4yPRumgDcRSWKas2IgeONBvMoxgoAtIWDTm9p1GYxdRITDpwOi2mqBa90z61Wav87ofwjtz8ko2
Avxh16kmTpXShfWMEap2rIWiBLmlij1Y8ZfY8af6Chi/+fATE9k4j4BhHwnarKbd5c2UurON6sIq
d/bUDC1/I1cJEMpSf7UOUTIEUfFSuiAP9y9Lk2Uoz1ZauB2jKK7jAq88P15vzXFXo83VHA9r0iKu
eqTaY06COVVUxaWGxDsc+YGgH2YbNTefdLeCzDqMT2U7AoS925WOdhig4mX9pNcQB/TCgD9DtlIw
pHExiyUkeC2bMUgxEadqAzvkeGGs7BXXlsKlyBTj/eku6HWA5yOWIZcqYqbGKgT81O68Nst/9407
+iSyEm8l5stl3WQlDtQ8dYxWgMudgFbh/EBGlet0uglx6FRjhy6rr/uuqQKzj+YTAJGsw2DRX33S
dN7sDFVAZ2D41+H6VFi1ChNe5kzh1NEewPA1H/BgSdHTGVFW7qe5+4UNjc8a+yZXvrIk5orKF3+O
gpqA82kLd1afRiNx6IgkYvLolG/1+FABrXcBSY6F6vyu00DJZSts6OOuQiZSY2iPpaBoEcuvmkPi
pAohMy18o3tKnBYYwadqUsFdqeTw/2/uY5sMKVglkVJfbL8fnpZyD4bsln27bDUqKfzEbKTU6QQ4
fQfamPnoxQ6GtownpqMy/nxZzkeL4KsG80STq+7aonE2SQymg55rkz9N40Op3zUq3P6Ph/tchOC7
YrNeXZeLmO2fkX0y2iCq0M7wvqqqAB/vcMyc6ARcb3+YzMT2kx6AJdrCe4Xn+iFq3UfdGRQ5a6kE
MMww5Nk4P4pg19RI4zAJkZAfWr9PvzH6n10uR/MEHSLw8TgZirDrQ1wv3fwn+W6/dHRPw8rLwrsS
I0GXd11mXVs5QuBK5hI9eBNSX1YRRHnuRTYAlVAMYgp9ZOuF0hOKP0gcATVN8OtDj8CttpCZat07
Uv2TT0R1MUqMy4RfRThvI7Nii/TfLSYhyqVEeDiYNQiyn3UwfsZ2wcFfvLa6cd13ZqUPPR32Wfqg
j90RBY7ngdBAN1qgaVXwEY3qWSD9JgtAqRQ+n5OEnZ/ddgDLGUb5EbJa+VW4DldtYhxoY+4X2P6y
qqqXMnHgEoHpIwcIs+FHfOMqqgoYD5ONzWy7tf6+2CGAYooV5KJ+lecgY08XgwHXZAB/Ywmy5Mhj
bLS9dbanLxFIQnbusOaOh4nQqgRFg8MRtdKxewmRRLo3q5GpSNpk34s6iQWSWYbWCLEbLlzHEHlk
LM+C94QXZnqgrfMXJ6muZ63/XSaDykb4mO55fYaCeg4MxITBFFFwPV+gBdS5c+TwQFFrQZPQ6cFE
h2vMdgX2ugRt4yKNU2DudjqglVG1O/zHPwiHLTBgfnCEQkE4Jnc6bVgR2syjG7STftR0d2/r6KQ1
zb020Jc1mRDyoJ2WPI91pEhUSQ4gZ48HWRln9ERb0rnqJXzNWoSI4czo5xQ7HgGG1X92JWjk+lN4
AAwGhkTPJeRjNDd0DJG1DXcsPjXG1QyApPL1shTJNXUmRThScxkbgF/EKo72qZ0xYtvcuc7usgzJ
g4JCCIfKwTlCuktYrK5dk7XtUB0qzXmfYdjAiyLX8O3eWA69m2VgYpiyIK8AxD2n/XyLTjMkb4zJ
/NIVw8PYr4vii2QnBaZrAheQJ6zFGhlNwomhARDQqOQdlQSvcG5DXbsf3Am1ijlQqC+zVJgocDzx
oiMwmfOdpGOHsjZ/0tRGCLKUort2AfS1i5uq+T4mVrpHpHDXR6t9C8Drm9TRbJBCZAqD/bPI4nnB
BoDm1MB5RY/W+VeEphPPYwhAirm2ph4jwgXV/cgq2LPmAiKnz4YWIO9zVsZX6OGC0SVphjKlgSHz
k22n7fNMMwBV9ZrN3pwxogHwbNcBV1uRfdGbpYx32Ypf8rre6p4rNzGCOqw52lnZL7totYoXYvUm
x7ExnvWeae9N2TUHN9XIVzMMm2PeL0WQxmy9jhNWoBIShrEXARftfojaWdWo9PGZib1HYIZwHXGN
JdIYZDMe3mQsc98hmPci9n1p/upRRsiMFuicdD+rmhglKWdIBEAAv0x4XV5Y/3S02DTYeK0My851
HmgUlMO30n6OxzcQ3iXIwVg3TEnfKDvfuAxQmQVEO+AyhaM35WQxQSOR+1MMcFWDM7tkd1bLFM0A
krgHdw7osJDPxkEXu2mnHHh5yYxO6HxwAeV2SuofqfNq2fvLR0l2btHsAl5ri3sUMWc1VS0dMNuT
+8yZdmTOT5abBXHHvJx+j2amuN+ka7eRRs5PzDqSMU1bSOtXAIgTssvt+2ZWrJxcCGDx0YzM+1GE
DSJxNke2C+7BuZh+TbM13zv2+FKlfaUoM8sNENQZKM+hOovRonN1UrTwtBN/nVfhhJ7Tn92Czpqr
1fWiGZXBHbG/jJhMrVUw0Tx0F/0OcykOG7iMMMEphPYO6+3QKrCKVv+yDk9z/SVKAT7gZdqL3h4N
1VtFkhXAJADa9Dn1AYZvxDn5AQR+BbroYCP9C+bWZ+rrWRAmuz7z7PSV5n4EqdatUx8u26YsItjK
FUL/lABScHKgp9P1h8Sej9OimguTmT9/I2ExUbf6kEtt+6knOYBO+Wh23Z2a6bg0Be8brqxVEX3I
zHIrSrD9rIrQ9YYI2HcisE9F1tExc08v8k8c6K0Y4WqM0qVZ2xhiQgwV1/P9nL26ReWHy+8Y6JmX
N0jm8tFLBNIeFz6fiX3qPNvflVOPk4ZRDffRTV3PNR/a8GkAwbSlSvQTmT1YcPZgO6KAMRP9vdFo
Y9NSHvSgj7M3PLd+Iit2bqc1D134FbPgGrsZorel8gvnSLP3rr6N7RqVm4MzXunsd6s1XlE/5eux
tIKkVGHwyIxp+32CvVpNRzMzQjwAyOhU98Zl39oPtPvZJ4rI409PtugBcOMBvQavVdxCguOhrdMZ
sYmVaEmMNq5DvqCawcFjvT57aKwliA3qZX25yytcvvmPmgIOyM+bXyb9ks1fSweQo7OvWw9zpPDw
0sh0+2mCmQ+kpijzYhGa4gpoVFj8HVJDbRpQ9zkt9lYajNmxAgdbVATlfx/Bopi3hHj0SwFrSXxD
NA2SHshEgTQYWOfInXoh8ycVZZ7M/W6F8Jt784jNutotMWCIAMD43vee2R/sYk/j58k8FuEdUTVI
yAKBrThudRtxTbOYUbJAnGWmvmN5jN7OGJZzVa8jmfXiqa+DGQCZX1R4z+UMi2ZaRgVvS7MRE4en
dn2MAUzHjLdchboh8Ru4Lv/0EaO7DTm9c1EYjE2LhEFUkj5ZUYtxTuARV3cRsBapj4Gwy15Ksl9n
0oT9mlIS5doMaeBLWRtgPmI+P4mZZxGvYD+As4uWF4VjlPj6M5HCnqUYRC7NESJJS3d6PwRTdaOr
DEOyYWdCBHezTmkatjyYiqbCa/IvKDhiWT0grY+NIqQi0h3DecLMLFJ9KLKc71hRpixnC1/D/CmZ
T1Ny25cUQ3qBGe1Y+ZykzI/H3135O7Guw/Vo0zaYmOVRfe8Aijw59dG+DfPAGHaYrPLnfADS5h4R
RQZ2vPhucv/7JYhqyd/PFZYG/nEoSYLfb9Gj4KJ5yWgPdvNz0pyd/fuydUlwRTnTwl9ZQjTWOpjR
WXmUEjY/KzPotG8J0qFu72XxSV92bbKv6bVr7Eh13wOdaSn9hjy65mtexIdadQXJ3O/ma0Aifb5R
YC4LJ13H17hYZhRWI5DA+mame914AjC5F06vQzsfTPO+LIJp/kTFAeIxNmdRvMww934uHuDVtJt5
aBo297P7TFa0iFRf5lhxAUrP118x4jCvtoaa2yUQU3avSTsFUX0sm/Izh3gjRHCIJtPiGW1NWErt
Rwdc7CHZWSqgYJlv4n1ZfK7CBgKVcK6MYZ7yjJelY+tnHp7WHESRp9YG2Gx2VVXf5q+XjVW2bpjr
Bd0fkkZoZRa2R+919PdGC87dstOco+k8rZ+4gvno8P9FiFtTkwl07TVEtM1NHn1vrJ1WKk63XAuw
lmO+FckmMdcE+Pi1p9qE62M9Luybnl63qmkyqQhUTiwdaUJMmgr7Eo/EaFcbWozzE7qgl+waVdfL
eyGrPAKH768MwUktJrguQDMC+2pf1x8MOffO18x/SPJjGB9yXIvmUChkytXCOwczUXhBimnDpu4H
VqGRyjfbUxS9J0ge0bfLasluCpSb/hUh3LahoTsFUvFAaQ13k3ZEEG4GaXm7ujvSKd7fKm2ETXKX
KI/ZAFEuaNcj4zglP9AefVkd/htCpI1N+quOsEnZsEydoUNGkyxeknvM/ro4hecaV1RVIOIrc0mU
cDgNu2lDo4aoqfplaF/y7r2e8VA8XFZI9ppHvswgvD8aQbL4aFvTCUwo4H7yF0R36JkEZYvhhcN4
ZTeWH5IWL7n61nboYTHDm9iOHuJGMXEqc3rbLxBMpEYXLMAY8AXUOY3LP9b4TChK1F8AwlM5+0RX
acwdtbCwmCwzCUDJMM4N9NLzS2l013ieDBN5whY0KrGXJy92tcvDLzNbvdn9RpFC7vF2/O/3B+YP
0DWPGXww/IiDtVnbNyFgRP+4KccJiv4wzrvLmylZSQzWcB4pMFq5AFE416wu7HpuEhCSWU3i987e
0g8x9VB988wkQKCVqlJeEhvdCvzj0zaPEYuAX6KeQ2wdS708rdFLfFqH65QqalGSo30mR7h7Rx3D
6KxwkSwB+bpjI4E9e90nLvgzIcJT1a4HsywRlvoxhqHc0Kfut0mFySzxH4APQBqSt5fAEvj/NwuW
Wdpa0MzKfZRFr7tqAHtVetVPya7i85tjqlg3ifc9Eye4KyDigJ9Dh83l5HfWJF5CDC/XduA9d7CW
qqlQlTTB/FpzQCRQQhqxgjZ9Qyemx9rjnAUmeciG98u2/tEkGIp3cDwILfEIsQTVdD20ysEGJ4Xd
NchegMRw9Mpqf1nIR/uGENTBQUKNmjiwH863y1wLVEDnCPVXVKPZEDRagtfpo62dLsv5eHAhh6KN
DMVehEvieypdo0qvE8gxjPcMyLUgM2u+EVD+jUBvsic/NhUR80c7PBcobFWuT5UBOmAoFu7a8ji6
X7r+O8islDRtkrBmKwlI4edLiH6Reip7SFqZRRE1h2Gyt/swujFomu4TF3QYddFWv1lsRY+x4cQH
a3Cz58vrK1UXPLqcugIZDbFIE7ZuSws9Qbtnc9Oh5TgnD479fTaDplWcOOlObiRxi9oc8MJM9ba0
ISmb6sBFBNdYoPma0eV5jKdvI3tgvSLskdroRqLgUhwWYgqcQiJAuKtptxIbDa13Yf2JKit2EvU1
1DbxmsPFea4am+MSfLoQpNt+Yvmm0XnjCHQ23WuH95A96snz7N6iL/4ze/evWCYYEJh108gquX4G
sIeA8KXdW+6udHf6pEhrSF3KXwXFhgcjagE7UEGSxnZmfjOt98byelkZ+XHYyBAuGUPTanuIY7RS
c1yKalegItSvHajmEvTFvoyppy2nUYUToNJMCHn0xNbHxYBmI1kDDY2F8/wjXFUYdyopPGG/sf3Q
LQuz5gaS0Ks4fRrAZ56peEGl1g43CZAmB3lJJlh73RZVuLqQ0Zheuaaeg5ZTgAPEyHZd3impy9gI
Eu6XzC370OAHeUZOnWm/oubGpbu19RoVa5TEZVgGoFaoTQw0topNV1o45O5qRwgMp51Z3o1J0NtP
Y3WLvoWsCuziv1s52HvQQmuiYoCCgbCCaUyj0ckSJEvSa9u4z83X4r9HOSjHbEQIa5cAczOdFiT9
s/K+J/ft+NJU/rrckeG/X2Oo+8Ah4YZG2Voc7mwG1D3sEW0mTnif609p4zuOz3DNpMvxsjnIDu6Z
KGHZ0Hjm2LWFZXPy9157tUCC7Vf14nXDjdF8NdKbKBwULwaJrZ+JFJYx1xgDUC+0Q4Z6Ml5X/dC6
16WqfMx/5fw5xGtnf9dQcOvjknXr4kAx1/i9jG/gvQvdxyZ+zJNjSBS2J9UI0Gc8VcPLMqIfGqYu
BucfSsfIPY7oxUg6kBhe00GxWxJPBKKBv3IET5RNI6FZDznRekfMIKyfR1XPFf8JcdmwaDhDqIOg
+Uiwh7J34oqEaEgPCVox9XeqypzJBQDYDLhtyM+Jjznq4F1srxjuBVsYKOXJ02pWilF/qQgkzHix
Gy2NYnthFhvmBKX5Of1d1Y8WZmEunxrZfvOM3P8FCLdd3BtkXssCCabiQYenJtmdnT/GKi5g2XZv
xQhm1abNiHsbesTdaS2/2o2XhgqLklwHnGHqX00Ei4qjLornDJo41Vct+e6CSB1Um9mSebkKi1C6
K6DjdhzKqT9ERm4nY5PR6SjZm8k162u/KxrFtqgkCMpkCN2qijeqgN2IIgNSq7jipBuyUYH/fxMJ
tH2NsoCL5i8tfknYM10A5DspdkQqAz09fIQLdQQxcRWFa9lkMxqvqvlO0wKnuqbF+2Xzld3MKB3/
K4Kb90aNvI26jNUQUS+3oFQd3IChbbK+aTRQJTegZFVNE8l8MXHQa4tyKPLiYkIWPW3gCqKoMcTL
vrG6gIBzOF8CzbqGf26AdHtZP6lRb8QJ+vUg7wDCDMQ57fVkHBP7q02DpT3Wql5i+V791UtwltPo
AH5ohaBh/mGlhwaZWaZ4Bkl1Qa2fD2Lx5hPhGnMat8CoCGp8tH6e6pckPrEIHa9PafqJmIP8FSSS
EzbDNBRFA8evL8exeEYMn9f+iA5MSzGCIF20jSAh+RARB/27aG31rfibllcepjDBB6gwAamHdpH+
BwYLZk9Ei9PRKp8C3QEmTj2GqlbrBPqACV1FNC31OBsxgqUZfZoacQQxRH/QtNdGCy5bsjQ8Q+Mz
tpijnyO0PT+qVWqlZch7j5oVrHBafOWkWUATcjTi6UqfbueyRHsaKRuvdDtFUUC2hhRBAEcg5X+C
7B7IzHQtYXqzc1dluWemx0lD3+vpso4ye0CjE7+DkB10RMDBuB/p2jmwh8o4kPCfcblbbFUOVNLD
iDTMXyEiviBw9wcgb0DIUPvoUQuIcxPa35l9cE3fQMNE+Zi6h07FsCgzj61U0dQXiq4ILrUrrxLw
cNb/fSgNatkwC1g6AOXE3EVLxrVea5hHP2vW4DM77Q4Ug5uN39iZBWjQQXcLhU1K9+uvTDFxgQaJ
LnO4zKZ6K2yQVH8fhv1lk5Cb/UaGsHDNNALCa4UMwzrFneFNrYnmqvu8v1+RsezCoNJ2Otldliq7
File3wD+wxQGOoXPz9pMVwP1BwgNezCveGgVTkfA82kN+GV652BOhAR1Vyc3Wh8isbgUxuHyB8h8
PWdv4JA+eEqIveV5rjl0yPEBDIFFTncNDl3o5p6WfyWlIsyQHm5eKUKaGalmne/yJgbQCzqMrjvg
dd4mwZqWOxBeNx7IiRE1mapJUKnJbIQJbnKtyjycG9T89Pp+YUE/vWSOwmSka+dy3kE0DHM8sXN9
tCi28zKfYDFNCWgOzbOdNzwz0eSKib3YVFwvUlP5K01kvGqspkeTGRRaEvYUO9/X9jVy14ei1K/0
0sHNidEUpurilXqTjVByrmIeNRqJDKhYoDOUh1DjJ3KSmJLDUDRGWxCriZnCoqjBmx5DLZa+01Xz
1smjpueWL6ZqjEK+XX8lCbqgfDPHHbeIQcesTudZrk+Th3FEfe/7Jw4VBthR6DBxiYrvTVC5RbS3
ZuQB0B5k97dguh+dZ3SQj6GKIVZm5n/6x1FKNzgi2/kGWZmzJLTABq1ABMjqadcMeBuSr5cVkp1c
wP9w/mGMZSC9di6l0s0S8JoL3lH2W0rfZ/QBN+FdZyke0bIdwpgaBgww6ARQQMEFD90wRW2MdYu0
6yE66eQ2n65I9TBYijq59G7eShJsQUcjxRD3fIeM+rC27lXao6+MlhTASvUQGCPGNKrmQDCyMXfd
79p8/cSCQkN02SAr8YHSeWidde1dvqBAtXU1FkTNrofniN4vy5Gax0YOfyVtXK6jaTnqyTpW1LlK
zSuW7rVOcTfL/BL7K4IKRYVstkCCnECVefy2uEjqzscUML0RfV9QnyLLra7iSpVaI1psTPQPWSjz
CWZiOwuZjBBKFah1scW3jPcYsPskUUTaUnNEYtdBYya6HExBTrEkA0lNGEm2HlGErZNnbdp19Z2p
yhtKFeKPVOiDoEr0gfkQdVWUElhjrp2s9t1xx19uDnS9tlGcMJUkwe7bPEyWsIWkiTwABY4V3ygn
DIuy3WW7+9PvJub0wPn7r0pCYIOXMDpeQwMqNc7NOlYetVp/LNOXumOPbTZcJ3oN/NJnUn8tk/ge
82+elqy7yfnO8D5b6na3WolvN+mJjSo0IdUi8EtvcyiG3Gws1uDbgG7bubua3ehx0GqPl5dAloBA
OhhUfYjscBMI1hM17kSMEb0xzvwjH97H0V/Tk958WWp/+n1ZlOyWBkAcYOARWpmOWPZgS2pMDiDw
/Gy+q4w7QCB4lwVIV2wjQFixjGr1kjUQ0Fh5kNLrpQ/yhu7Hz2Qft4oIt5lNqrGwBsgxkx9JsXqm
8WBkPy/rIj3VG124rpvdx+g/2jS5jGUovDR7nevIz4wYs/GPjqqELV03DDMysGo4IMEW7s0pGvEC
XCCrrQFj+Tp3ng6aElVJUmppGymCkwd5xoSkNzxwjKNjpbs+9NCFNej3TrhnzvPl5ZO6+40w/v/N
8ulRPlGDN7kl+k2Ipu8Ofed713iOI79rj02iCKUUKyg+oktbQ1P08ueifB2qw1yjDes5UmF6S69J
xGu8ae8PLM65UkZdgQSqWvFo1pzDagCC2Opvwt4+XV476TndiBFcgpmgDhECU8yPwX6dgISbfLss
QPqIBYz8v4oI/r2htMgYoBz8lbyzQfea9ji5Xxl7JM23GB1LYJ9yKpWvl56ojVDB18/xCE77DELN
Gr4deSHEh0GWxB6C44Dav8FEtY/Lx8FChOp+n5PY14ZvlV4+jxiVbtIKoM/Ty+WFkJrN5pMEh6UN
emTWET5pTCc8y57qGjMRj612uCxGtqGYmEP/GUc/ALLEud0UdV+MVW8hF0KCBMhGxboqYhCZIhsJ
prChbpRZbZE4kDB+m/Vgth8M+xWAapf1UEkRdjBMsVi0seET839mAEREmdfPP3r3/bIY2TFDbczk
Qx0Y7hUTy9ZUdencQJkC+Q2UYky2X0FBcFkIX3Mx8tgIEZPKDqn1mLQQ0mBkp4ie3CZw0wcAQXXp
VVelQT2qMItl/ncrUTjWOolczK5DotUAs9gfCE4A8ZbyevqdlaqSlmINbcEgHHcYyTJBmFY9Z0Mw
jy9U4XINqTW4vL0LBQ30cQrW0Pcaa5cBOSGz7Z5tDF8e54Xs7WZ9BXpn5mWTMx3mrl2CBAhfXxwr
f52qBum/dOcmv4AtcW0W057Oa69oCJP5Gc4hAS4JzpVhC+vskoHFOm+Ad0YNuY4EiBAhElVvqeX1
KlpT2TJvZQnL3KKLUCtA2+fXzeSh5u+v7S+m6pKSLfRWiLDQuLYjZ+Ft9uWCtoTICKp8vC004Ah/
qgSObDRBIQyPa4AfnHsqhCZO3EUzLgYjMIFUHJdvl4+ddHM2Ariu27ggdSLXLiAgMjAIiLZzOiRe
OH6t2M4oVcSKMr8LgBIb7AfAeKMizNvgsEVPZsYLlj/q6Vcz7S8rI9v97e8LyjTxwOwopHi9rLEf
0S6I7ed+Vs2MyJZsK4X/f7NkJYowYYHxP79KT6N5CHWMhI5+7uA19PQJfQDngaED3FVI259Lyqei
Ai0z7qmFpX7T7ekQ7omt8BvSTfkr5E9sslXHDEfS6RASYmDMsQ/xqJrLlJ0XGz2nlMCU0f8vqFGC
SamaU1xTtDmuYIcrvXJ+TD/TLbKR4ggJjdI2kfEk0INE+8J4nwHtcnk3JLi6eORwCjoH70N0lQt6
DIMJ/7JAgoXKQslOeIdaw10yHwCD5YSnuv2GE5r1hzoCXw7OK15Cl79AvpD/fsAHYF9NS1u0UPP0
V+y3jhdaL1X3Oo+ny2Kkx+ivniIESqQnIJDroKdhxJ6DuyF/clWhi/QQuRyGnWN5goDl3LTDhXaA
PsFjvgQ2T/tkJie9PFXdLlV1KclueaCv/ytI9AmkWqI0RuoEGScy3UzTy6IdWf/aFkemqpRIj9JG
lvCim6q0zBcbslKUYlaATNSJ4i5VaCNuTUVm1i0Olo0UsddlKF9cO8N10wcs+5Fbijq/TBhIF0G3
glwnskLCPbdGLssH7hnmrNonhPiDbZ6GtT12hgtIh9nr21pRSJaeMc62igYQPpIljjLSPkySMEec
VCV+SHUP5RFKE0BC3YXNyfwfaee5IzeybOsnIkBv/rJceyu1WvpDyIzovefT3y91cI6qWEQRrTsz
e2OAARQVyczIyIgVa9lu6P1H4uZG5UOs3lnxtllTy1h8ix3/AvGRj+KhZFedEnb8Aj9/UIft5G+N
fl8k94F/X5UHP3rxeJtcPnDLNik0iOo5WgHzShAolKYJ0WjZpAwj9Dptm6eweJKq28CsYSJkmj2P
Xaa2V8yKDzjPuf+whwJ+EDQRs5ssse0szUzMOpkm/SriqaYGjCxCO0jpdVYLMCn4u0PJUNXGiiKN
7Fjtp9+yPcn8MhqdXdv/C1AGxj3KYZDQMNYyC7IlNYrMmcQEl5y7WfNe2r+LVZbHpYN6ZGR+5w3U
vfXeYdDJrluEU2W6WCtruxTfREMEbn7mnJz5E9OIIdjxmzDlaRa4uf+zhWkldn5lxdPqwMVSuD4y
Na+1KPpo92Hop5vBT7Zoo9yFQ7BVh36lBr1mZpbGt9GUx5WKGa96qbUvSaVxGNcIdJZuuGNfZvm7
mk1jk3pButGlnR3cmPYjSVXUr3ycxc//9+PM4SrJOFmdJOMKrxHXKjXXWgNLrvkxCyKerKRypmDB
iJ/7lPoXNnTHDf6lDetA+Qc5tYiY85QktuW8LCpYkyW/eoss56lSJCR5h1smWg+12lxdjhiLC/fX
3DwBidMwMiaPXd0Z7WFQhueJG+GyicVtJpgShBobLEqzbWYqntH5KSbq4qfGCGoc7Hr/64dtWELW
EN0DcJO8R05DfGvWvlFKRYoO0ujp7ujJ8hODFpG11bMsCXeXrS0MGIMtM4SuNgU+weh5ag7VX0/r
dGi09DRyI4lYatx5NOZbi9bvpphi126DKyV50qpmj4jJyu2ycI2fmJ+dKblTI6SbK1ZU30uUlqFi
67YOoF1NfpSllQRl6So7sSbunKPrs2Z+KI5DrGnaS8NTbGp28HK6VvDWatwzFCfuvOYfDvSJ0dlx
M0YodhuVFQ6Kx8Lvyb3WUm9VrNLsrjwxIfbtkV++ZueplOCXJD17xr62d1rgb3X53vDeY2kXZpJb
/dJSaR8FuyD8EkStgETy4t1Y4OHC2978Kftfx/KT3XlrG0w8bc5+m2mgAvNHK3ROzsDoW1pCjZgC
WXtLIRjovhvTvi/sQ1p90qctmw9w8No03MJB5a0B3hDGdgqD87KOPOpeqQiVWm9wI+3NzO+jZn/5
5Cxcon+G8oECU/6w5nPqiSRrg2ZB+lCr2sEafqrJfvTrzZAdhjVxxoWAfWJqtoNK4Ey2mWMqULaJ
BAL0yskO4xq55EL8PLEy20TMpjdOWWPFjg+D+ljDDX95xRY/Crn6/66YcPNolyLzlqtFiIFIhSH7
c9jtg3AFZrwEwgBDSMcbsKl6PvcRBBVUzB2zBlYo7xieQXdtl8Y/Ym8bKncaM0HxPgkRRpPXSsRL
seXE8ixuS1oCl5omphzKZxRc83QrRz8oJMAEHRZbuGVXn8KLJplNg+mRbjCFmFmKrDiRl2gdRdWm
dRNIZ5nabSGWbNxmbN0obRlWJIvYfvgrgnr+a3Tup2xHYyxwk9n0lJtPsvLbHH5eNvFnzn4WM45t
zOvtddcYvSJjQyv6T0Zb3kTe6EYA7GtGuuJG2zba7yp5N5VX8vDSvEuHYKfYtHdtV46ZOjSC67Az
92OKJID5WfVkdM5+hozegltxOyN7GnrjMWJa/PLvXjinJz97fpeGXaAYNT+74xWo5vteeXPCrZSt
hNSFO5O7GviiTA5CRX12UH098Ip6BI47mpP+FjpO+s1nd8DMpmvBLaeC5KHJzCpnMQIYiS87eR4m
4MWHfpYEBWb4M9KoPilTBsZDgAHJay7fZsmKd+dR4n9494UJg1G0mXdpV4SVF/Hn1/RanNLfRHK8
d+T3y14sgEkwA1aKUhmldmydBiPR0TQQwIN7IXypoPiM97J2GFAp832AuY/GtC0713Lumk35ydDd
ZrNBq7bYT2sRa8lddGrBjKOJBfPEbM80QaFEo4q7Zf5fHpt3zSgdxlZdAaf9Gd07PVFQE6MxDRMD
6CNaMKfuTrLcSoVMdOpNcwpcCXTJbyVIzdsxV7vYlZMGSGFTTqjk5FqNqkrCCOCUKpW2VcIwf1J4
Vj/SqK9Dxiqd2txqvafu+rrqBtTT2zRzJaQhc7cp4+CTZ7X1p37KWUFNju0r1YvWLivxec78AeQG
HwO1GGse+so2TUw9qmhZ6T7PlwL508RJ4FSXbNst1fRurBLyuYRJs0j6B+wKq0muDJsqEFMwY6er
KSmDg0AEJzBPfvvmrRceOu+LkR4u79HFrXFkZbY1ULjoIkNMmNj1SxxvlQqSC+XzZRvnWQyAKqbY
dBMVUQHZPvWkrYHaF1onwLjFk9oa94GjHUxv4vrIXVvyVi6PpeAhxktRtEaZ2Z63AetSk3ylxaUK
TLNTqa4afL/s0KIFSlVkAEII4ix8eDlMo4G4nixz7+geHBIrgz+LS3ZkYZbGjCWd0iLGwpA/dxBI
969ydOvEteusCQmfB3o+jiOITeDFVvi/2cfxOtQkVYC40fQABFIur7xgl/WuYSPpuLu8bgtchCfG
zrDgledXmYBlV+U2Ve/78ZCWOzveKf6Vqe8HbZvXj2m4zb0rW1tTz13a6UeOOuJ9c5QZoj0CVEA4
Kpd3FaVw58pfU3VbChjHJmZPvyJwPE+ZMNEm23a4hjWAEI8OQOTsJXtTrwmCL9SKxXJys/CY5+vN
39VDFsd6Bjhn4xf7unmSp3c1urLrxzFA9+E/W7tO9G+F1NPSR+pN/l4bKxWxpXNAdOIKBb5HdiiW
/GhJvdL0o1bD3xSaE2Z33E5dCU+LFiwBb1IhxQHMempBnooiVk2BPNJqV0nv5XCNk2uhOEGoYBUh
5BL86fMDUJWSXKLjwq1l0E+6TccXxbmS4nu/2eXm1ndit6xBSPDPSql/6eQdGZ4fhtjq/KbrMAwq
3ZEOivYjah6U8XNd3CgfByieODnXqItGzn4hnCz8fF+P34tJvZGCcHv5fK95ND9iZZaYo0BtBxCo
mdNjkt2S/3rmD7m5Aj+2Ym3pQB+v3+y0teA96lgWPtG0t77VzU3Uf73s0FIYZlRMFnPYFhC7WXAs
CgM63YbJH9vT6XVW4X9hp0pun6OWEgz+tIMuZo11ZGkRqZMJxnYwfbY92/KDFGihIxAcafzaNPCW
byT5c664o3PTr5EiLSyhInja/4x+MnA88w+qRCWXTGw1DlUxVTc/FY057RMLasPLK7kQGhX4BSht
CzFBRphPD7IvI8vbw2ewCdG7VMbwwc+fQEw/SEpxU2gPgaztbYN08LLVBSpeEqe/Zs9aA0NLimAQ
P8LBuWK0CvEVa+uHb9qoXkmSeVMXnyo/uO2Cess9DpGD7mxGtC6iCTkp67MeBVd6q290ZeX1qS18
ZX4Y24oZfzKIORKk8qMutzI2r50z2SC1fnwTGLmsbhInjN54TU5fbSdxrkOt7a8ifYy3Vdv0vVuo
DTKvzeS55RQHX7KqkJ8yT428rdw3RnLl1XELg3I/NDfZoA1oi46mtrXUoPjVRp3fb1UpHX4lsDf/
F3gwEdf6MA5uH5rqD6urjOusH+Pb0bfbYcNdPb20TqWwKeT4q1eX4TVjLvUegFqd3klZ69zHcpev
NF3PH7h8MobSwEnwZEIY7XSnJFGj6EFBj1+pb3gqSNqvMb9PvLWpqj/aALPsnklx+mti2IlB6lnm
y8O3a8pAp/fXVZm8CYKgu2dN+99hK9VXst5CVmHGxfDDzvT2IRt6WhhyFxe7eIjrm94aqpckzqns
NhD6fa5CPX4qE6n9UTjStLIkS5sFXiADpLzgBJ5vFr+VdWRD6ENboxQeJHNSd2bpXBdFVV1rGlWg
0bY9d8z17uMXPOJY4FHF/Ygs7+xb8Hilmv+nP1o/Q1PoWubu8gFd+tjHBmYxvNH9xpbY6BsITiib
5FLheqG8iT5eUGLwl2RdkC7yL/NALpVd2YaiHWWb5a5t44dMa922q1au9IV0BYIGohyvRUHgMHvp
ZGlXRn3cU4e2+20ocWiHzeUFW7iReBBCEchEm47U1Ox26APk8LoKR9RxU0EhjqZ1q0KE2bmVoq3Y
Wvg4dKENE6iPULSZdwk7WS+SzqMTHeRul32rhscm30VrolkLa4YVKhMsmlDome2x2HBC1R6Fleyr
ad9Ha42LtT9/9pQKxm7qEtEdtofMlaWdP2Qr67RmYfbVIzkym1TFg0yNr80uusqLq8tffflL/F0j
ESCOEu2yCJJyGvGhzPy9o0EIM3wxKcF+fKAL8RabspsQMxZcN6d2jE4pgi7FTqo8T8bg+vb3Rntw
omBlxRbyjhM7YkWP/EFRqh6BcKUMTD6N3X3df5Har5eXbKFKf+rL7KTEpqfWQ4eNyX+JPIDh6S6z
Itfvr5rpXq2ew+xadr6P/xDRTlybbTcTGlEptMV21pH1rDdtKW+K/FZb+1RrSzjfdEE+Nk6Le579
ahSPlT+4Wry9vIZrNmbbbswnL1UbbFT+y2Rf5f0GJPNairZ4eigWMq3IIxaundO90Npq6Os1C1Y6
YNCNrQPp2OiKypolfx7hFgjfquS19lDbBKHbJp+YOr3s5kKPg60icm5U4CnozDnJ8roEMp2z7dty
r1nPXboHurAfyo2XOq4M9E8e7pKPE8saSGqK7JsDR6l9lhFbZjyNlWKRmqZXjPLBt2LX26rbXfZt
IXU4tjIHLFROakPBhRWjes+KrT7d213hxjURZO+l75eNLe0XgbwXY2OCwna2J6dCiXNbBlWUVNuq
QnrIolb68g82IGFQuJl08Wo/3S49WY5TOmyXMPud+XcNRCtrt/iiGxoXHsKVZOdzuG7eV1EfDmwH
AVcIBPqPcv0a2f/Stnf+GpmjdQc7sKJpwkhTfPLonYf/UvAyji3MV4oUZYxSTq9UFi6dSbO98db4
npfSEaAFAJthkBetmtOvkY4WZ7oHftMod/KwbbuvnbXX4uuxf/uHz67zCKcUBKTsjxLY0Y0BpW0K
Jy2f3ZSvJm/rV9ee+vmyiaUbQ3CJgLr8o/k9P5Ft3nRyM4G8UZKvhXTD+2ebd7vRfPGsve0cYvW3
Je9za6XUu3C3YxWVKlZRQQN+toRG0HomLV0COYISKmrZoXdV8hDL14Ap4nvPHjwYYiIc3jWaa/OT
oyRtUqtpDJjAbHe5VrqezTQbMzAD8C9lBywDRK0EaqpHV3uKf1xe3YX9fmJ9luZ1cSxLNjgNcK2D
m9kPSrni3+I6MmDDLAdtE3Pe5Eqsrm6omuMeATuWfg/DixTcB2uXxUJwwMBfMzM/mkBrwsrBjObf
IbLYBVeGt/+HpToyMcvCJlWySz9OwTNC1dvXYID9T5ctrDkhPtbRaZIqeI41sVaUINzc+R10qJYV
K/3ApWo/gzs8uHhyUSaeP1thqoolyMXAYqC7VoQ87QLGBjQ3yx54cGMP9m14j4v889B+9tZQXwsV
pxPrYr8c+YhybhdJMhsu7aJD7VivclfeCrosXzNBZDEPPqRsxPpweWkXIuKJ2dkdGCaRz2MKpyft
pfbuEuN+UL5q1TdtbcLy/BvyDrTgUNERBqe3Nssf0rqHHlC2IpqpcuDGbfmQmpKbyMFKfDpfR9Fc
gFIPsQLegGdvgqYtm2w0Y7p3tau398Xw2pfjpteuZfQrEPX9OM5WIE2whXIwp2BekB+K1EyKwoo3
dJIl5XMcvEj118sfaWntjkzMS+9Ga2aOl2OiAMZZ6e9aa27rcXvZyHnE+4OY4bKyuYaR/DjdgCM0
330/IEldWv3OjOptv5ZDnIc8LNiMFPJ2ps85L5WlumRmcoh8udW5hXRtqLtOg4are7vsyIIZ5NdF
2YSxALG5Tx1hl6Wd0wIfSNvPhnOrDUjAf2qVlTfhkhUw73Db0ciiviG+2dF5NaTRVGLPx0riMTxS
ei+J3D70k1RfK7InXV326fyY2rw4/loTv+bIWmwZ0SRpaLJnYRm7evF9yJJPqv/VntSrsfl92djC
doPFFSIFzhGs29osoEdREXhlyXZ2ch8ahe8D0CmzeL1sZGG72eITMWQKqhe6qFOPACM3uSVYygZw
F4ZLKmM9c1Pavy6bWQgHf3i2bSGyDSxxFnbGwEmVUuDBLG8fT+8BPEBRyOjXNlf2gH8pFK0NTdKE
46efZi42u5yKF8ASFbryWSYbTFLqBD5cslph15Mr697IoIjsPQGO5OtZAU9uN2CKf2PZXbt1+qB3
S8Umq+aNzNyBRHWm3ui91EM3PdX9dd9L+lvq1aQiodwVV1GhxdO204imcmo2waHtE7QGOiLrXV31
7R0V5OqhVEa/vS2sUH8yJ5PzNo3TXm3G4NZUU/mbOub27RDa9XXL9goZHksJzPqkKzQP41iCYsh3
zN+pnA/7SbfHH6E0Gs957aWvAZ2sL0Vst7e6Ew97AxvPhQ3qo8gyNdimg9Pd6IlpvndlALtTPAaK
O7R9M24VX8oe8hBA8yQntb8ZK7n7Lhg96z0EaPl1a06E7aq30qc+q5rpli5r7z05IEsfGXWxu00P
VWLjDlmQX1tGML4VbRXsrbCDCTRX4AegoGkeglBDK8CzoTvf+u3IANCkBtJjombye1xO3nPe1CH9
E8sor9NOirYIvqGc0+lZvaFuFWS3WRHnN3xGzd9pTjz+p5ZqnsKaFqefoCsqeGdDGL7P6jr8XTdl
ou4lq8p4E1tWG/Mu99t3Ve+br/nkoynTBXb0A7EGbVf5rY60RpZod3pQU35rTE9yL2/58zc0NTFZ
MOVZwCQAfJyerJCLKpBKuJLVdNrocD+oUnOYIvkQQs3sdel/kbTWuFo6zJQkhNa1AyHbvChieL6l
ZymnTIv3JuCjdvg4xA6njizMgnqRJVbeCLZUH+lYKRndPru+vGxrPohlPQqxzai0+vgnUrC/6vBh
UJ8vG1hIMKEo0rgt0LuiRTGPRQ141TxrRoobuSp9szrL+poFfl9tSjujPOpAgLlPPcfnFKZmN7lN
4IXqtonV9FflaxHfL6xvi7Dvyu3lX7bkOmSj5GfQ21GqnwX8xPeG3tcBRvTtZ0npXDNYaTQsXJZ4
/teA+AFHa2tXTZyrf4iNevUtVqFxBIFhjMVNpq5YWnNltvmN0E4jS0grVrQzQF8Uq5pRS7ejxZuU
hzcU3nQBTn0JnZD4LLAJRKqtar05cBwGxsoXWTRCY5F8Elv0u0+N6FYSFj366hvJfu7qfdJuDW3F
xNI3gYf1/0zMXoYOkFXTi+jS1cO32DC3UQskO+vpYK6xW645M9tect7mRS/hTD1eKdVNTUa+hkJY
yI9sKjpkSOAeQPjM1ivsRrUj7gkUQraHdXCfHszXAGJl3fs4lSt0CEemZus25HIajxIlSq8IrxA7
zRJ/bzTbRr4Pgo9nfSemZgs3KJbfxR6jrfngbRsz3MKwmuRvugyTu2RuLgeBpWsDFk1IjRGqAc0+
M1b6edfWDkvYF5uwDt0iQCPvChkq10AvOVrbFIvb78jcLCTUSqyPmYS5MfXcsNuO8m+vc7vk7bJX
S3uPPJMCi6qr551UWM5aIzGAjASIHwBIsAFtKNMaN9OKlblm7Jj5shmOJLMRbFN28GTqL+Yac/LS
gh15Mh+0S6dqKuM/0qeFYR56La4o+yv3E5R4NIu86PXywq2Zm23zcETevE5YOE37mVg/mbPbFEwO
BdGXy3YWuhkw95Ez0LOnPwyE/zTUVRynymsZke+4d1Nj4xgvrfqqjFQ+wm2Q75txvXG4tNcFZAOc
Owp2MKGe2nQCONb9HDCFlmdiok+7zdv2te2LdKdUDx09HMlZAUUsRSgHFn5clB2LJvWpSfLHXrN6
uAakXm93kvZkxK0HW0MmXxd2+Q4Px1qratHiHy4AeMGEoPWpRbNt9LqMCbv5mFi02xTUhuM+VL6p
sScFm1IvveSQDm26UkhbuIIBTWmmZVMMgXN49uTiE2ex2dNWyQLjOm/vLa88XN4zC8ftf0gYTZBZ
dKRmnkkJOuh6S+VbjuN0Z0zwSppVPYDFsP77B0u8g5lFcMQo6MyXqXBMCsFEqSinIKI+t9ahUMvd
ZSNLC8bkueCMYSblrKSuTHZQxZUgdjNHd2AMS1tTHlnYCs6xhdnmsyakYGRtJCuiJx89RfJe0a7S
9C4f/yFPF8he+qNAIyC1Ep/uKNOLsyEb7VFgKhWGSFtnUwQ/L6/WQmCi/0grCtA68KI5ijjuI6vQ
Cg2CEOVG7W8yfTfav3Nj7Rm/MHAl2qtgb2CNt/h79umNJG3HUKQUTRTme6f1u6usc6rJtTLD9LeW
E9j3oZwGD74TtPm2ytPyoe+T5DWctPAmSdU0P3iMd0duWbb6TjW95FWUyu/UaIC4V0WZHRS5AQVn
3fe150Y501c7MwxHlcJBaLwmDvQxG5og5nVU12XFs0eRspUsUHhxWqvAP/DQcCRT9LbnvWRvjH2v
okHAy82Qd2OfeRu9rqXrvhEGy2bcqWqvH4yx7Q9VV9qbyx/z/CRjnpkVmI1pkp7JiKIU2odxQVsR
upJy31ix/26PAEYyr/q46DqmBJoT8A4A9Hk4HJxIibKI/mLSdqNrKVl4HRSm7TKus8YPsuQVX06w
fTmayov49BBQnpHyPmHUNhiL+ja3zeJZjRr7h11olHAur+D5cRBTUgRVwwZ+C0H+qS1yG8esOyZI
i+Kx1GgloWvcjQe9kFY+1aIhCzQXen+mps6JPnzVLK0s7mgzA24cQ4X3aviAGs+u1suXyz6dB0R8
+mtqPkvkFXouTw2mRhOOvzp7HNvi62UTi58I7hYambbmnAX2Uk85cwUm+s7fpp72FKPBF8Tjyk21
8ObHFSDZ9PnAzeLV6edpQ4cqXjLSX+n37fQSJrdS9Oar1wYj3iHSmeXthEZ69FAkwDE/XfZxaRlh
MRDK2lwtFFlPbcuSZHVhbNAgRqo5bbNNGu4vW1haRVsAv0mhACue1X1aI/dMYu8mLN7QepvU5385
SyLK2xAbCTLCeT9n9OO8mirGN/v4Sk4RLpiuQrKoy34srBRpIA0cvpLOlaKdrpRt5GVY2Ar0H6Oy
aeMd8yMrFhZODxh5qgUCYSDzz6mFtGRsMPCCbJNl917wEJb3lvO7V1cejAt+iAkvRAKYAGSGcxYM
EMnMmjiLs02PwKP+bq6p3ix8bwInAtPc7jQ95jE0q9tmZIYn2xQw6/bxVs0etXZFcXHhRjIBF/Ap
RDWKvXu6Umri6SYlrmxTKgcl/dTbh9z6opvXsvHiGSimMNR7+eMvOgVKQwgEAHJXxWPhKGVRYpDq
fo/BLrozjLfA+hozUPb/Z2Pm1BjLfpvb2JiyR699pGQdha+XTSx++79uzAUCqmGqgXZjQp/GvaIk
VyNTAh83wUgEJ4T/Mcs1CyhWr2clLBLZRmJ4NTQtavTxP3hxbGIWL+vQCijvYCKZKtdh3LlbeZ2c
P/1IsSkFsMcc0rp5yDKNDuqusso2Zh66evYpeqexSolja9KpGX5cXrClvUyyCkmYgIChJna6tdhy
TtJWTYYA1uPYIZ/MNLVMT82Ef/AweuZBXpMtW9rMOIjUEDMCUNTPIlkbBblT5B1xxgzx5yaNvrdr
RLxLsezYhtiJRwem0iqJVxk2pMwNf3f1F9nfRsHKRlhYOovqp9A/pxpFP//USNCr3lBJPZeWcSuZ
kZsGryZzkIHjKuYtmlHltBJ3xM6aZcJAOskE4GaiRa3OjmhfqwhMjiPfynmdpFsd/QBzozWALsY1
srGFj8S8Bk9kR+c6OBPjsfUuIxeXs03VjlCI87rUP5XDWlPmzIogDTCZlRVcilyds6Mky0zlkKMB
PWxiZpi2hZK5Vni4vMPXjMyCZ1koTuMNGDE8AN7wi2nZP4itCV4CwUDLhgY+Ms9xZaUfzGGAmCBS
qbVr294vNpfdONvSfyxgg56tGP2eXZxNWxSMytHyHkpnm5Vb23lREmcjr8SDhdUiwWDUG5luUdcX
//3o5Hh5VZBGF1TCywYZViaZxi/+h5MyBvGR+aVCwlcn/Zv5ItV5YFRCwSoLtGet7bZGhvyevxJH
l1w5tqKeujImvddGnrACftKU5YMSto+atYZPWjSjsV48+XVeibNT2Q28Gc2JQbwuMe6aQbu3AI+o
afvxbYwqMhmaQA6JCbyZN5OkmpUhWhTUuy2AZqXm0kC6vMnOrh4+DLw05DSUrBTyp1Mjal5mPDhN
QKGGse+dcMdc5qH3wfIk0csg9dsgWKPgOYuiM5OzGBDZRWkNDc2KNNSZqd6FxXffa7Yxk3Z6ster
A0xXl50Uf+JJGCUv4H0tSn+gOmCCOHXSmnKzMBoatbZdk7NbcNQUO3gbDuZkv3ReenXZ3DkKVtgT
fQQFtmIKT7PdHniQLLdCmaunzNgmu8KkbX/Io01ufY7jN0V5DoJ3x7+5bHbJS0YhdVSESCFADJ56
SY7ch2lF0VqrbvyA/oxoGd/Wg+Pm3Qp/00JoovhEo5EGBpNUznzXZHEylTmmTFW+TjXvrk1iaIzK
363TPF/2asmUaJLIoLO4MuaPVT3L697o2C2G2clurRTtvR2MzV1Rl5Lb+OM/RCqGJh1qT3ScRGXm
dBV71a4VT1BAV6q5o98KnTXVsg+Dvtkh4KQFNp6U9ewF6QDfYPdQ4oJV39rGlm+5U5I9h0rC5GmW
78cse7+8jku7A4y08E3c7vNnUmlVXVIJAQa7M/5LxuGgosI8+VXtRna8r801FrE1e7NcqR5qsFQB
9oo0/C0HDaKkw81ABb6Wymez+nD68mdB/7o3O+JjlltlErOgdgbTrvQJmd59vsbCuBD4LYDLJPt0
TciTZ4lslo8OHHj4MMTqdak9N52xA3H38Xv/xMps5fy0reJI1PeHQN3LlffeNuW9Nv30w2ql/7Pk
D7VAARckmaE0eLrXtWmMoikaicTdS9I7jJJJbrAWfBduGIpzlN35i4Lu/OrXmbyuPFiHIIhStoH8
RQ6/eHXkZl79XIZIuq7Ei0VzFpscqBtI/ble4TgEoAvE7HM9FTdWfJdov6q+3Jn/FfTFuzXqF/Et
5jcLvAYkASQ2rOIs5sJK38p1R8YRO85PKYHQMQtXwMNLAZD0TOPxRJoGD9bpR+IQod1eE2upEl3L
bbZt+/EbLxGmqoyVe3JpP5A/WTzSREV6/jQMFeB5mUWjJLKuwBKChL6q1WSl7HBOucJRPbYyuzxM
PUwzR2iwNYme/pImw7zxBq16guFq/KxIk8XkuFkcaKok1Cat+jYqqIa4WRU5j6rTd69mulP7NcL6
857v7GfNDoMTjoYXmDgvwd+T9AcmPMxp4xsBulrbvNQ2enCo1+6Bpd1K04irBrYvXf2TSRwl3wqU
u9YEHeGmqJrr0NSup7C985LhauQoelV7E+vVxzM+0af6P5OzJLnLzdHLfEzCy+E2uukO9s/G2wK4
2tFJzMKV87h0QgRqlyK9DlPAfDanTYopSwRHgOJ4TxqM5EP5+fLNtnhAGHtGn1S8XecgEdU3Mmes
hAVwyOFNJ6dKdBg0pQzcqDC8703QFf+yhpSboP3g5Uel+fRMduPY6b5ADzVZeGgt+T2Ti5u8oORg
qffNCJlguqZKs+ilqHPCxwVz5jzSBOU0GBFTERuLpoA+ybAmZrd67jB/YaxUHRbzVz6WCGoYPMPe
qVYUI5LK3e01CSOxvatz51n+Pop/DpYraQ+l92qpe91aCQ2L8YdjwEHQBWZztqwBfe0p1kUbtbZc
pGOewOjtPcRkLm+YpdSEeuH/mpkjY2p79NVWHDq58nd+8ybRLCjzfTBOaByvhNSlz0b5lu9F2Qjm
lplLviEpqHuKRG8ASlR79i+n7K2N1AwBdDTx4bJni0GMQTidRw5tA94epxvTdzqbJh9fy2y1h7B6
yW0LQeq8PySGv1en5OswGchWPEbm2ozLoqNHlmdhxWtQtKkN9kyYpO+9/GWKteeC4uyGhtb+spdL
24RaIg0PEmfqY7M0zCq7zPMjTMWlEbuFof92mvSGxtqa4NZS7KJlSkixqMErc/bCsNFQBhyYmKTt
/jUvncDVVul8F9cNgggeUVy5fLvTLxa1Q9pnDTYyCwAxguh5BIJeV6FrXHkfLm4O3vqUeIhYYgr0
1BQ0OePUT3SbzaaxlZvG0fzknmSzGFwdKQMg6l1U267Zq/GD3hjBixqo7a0NmP3jdRoqjVDl8Spn
yHl+KIywaG1H4ofEVfOZfJqxNjXaZrDIrsTpRZeBU4kKmmg6zrsDkaEEiV0SNUmDbzQ78t0YuWWv
Dr55Xf9rctS3INU2ap49KTyHLm/T8y/Lo5VQzXpTKDqjnDG03ugLcp0N3bddb0IRn299OC6z7OWy
ofN4hiHwanQ9xWtyniFqXW+0mkN/wqvvMvPbkPpukl3xIKczsuLT+dE7NSV8PspXoPcqtEHHlDKi
qufsnJxkce1CXzMyy8Q6w6hLRbR0UDLx6x+O1LnxhyUCQBnT++CaoSrErNwshjDtUcmDTyk/Zu7G
TLqr1Er2mrRWClpwBbwRKQIzWQSseeNwVEgqC4WqelZb3+nKHyyPgOwX/so1s2JnzsSMSG+OOOvE
XktHNyikfS0NO89YwxkvmoHtSdzO5CFzCLjkdKNUlyarNnrdRrZz23XMHJ6v1vt4sFLosjBlTQkJ
EoH5O84vKyJVAtl/aBZuau9saxNH93Yebu3qm1kEe5uZoOnDcyoiKIHAoPaigHqzZ1vPDOsg8kKs
2knyCW6oN7Ug7ZElFNqYATIYdkt9Z3f5+C7ECTFyZgoWSuiV5nuk0/woaacwZ/RH3nfaj2TsDxMZ
+Yhm0GVL55VXNuJfS/Nd4oW5Xw8Dlhr7M4Mt5CQ7yTN20/DNUMn1duVab37N4CwdSZrcA8qFwaAu
XasnY3yIembcvoSWvauld2sNML64lnCeMZ8nMCDzm6W19NYY6jjfKMAWx+B5UMet7LmdtZIin7/b
WMn/s0Mr4TQOVnkhF56JY5GiUbn+ojvTxos2kvGeOl9saU3S5jwRUXAJUiE2JX5ps3W0pqAP/Iow
Upq36li4GuzXl7fGwsmGQkpQ2NIFEGnVqUNDmVBoYKZ3U9iq7I5yH+3iBuoWdJvWeNGXnKF2bAI5
Fuds/iKko5ZIiWrRTvcL1zCeVlOqPwn8aVUGYT0x90wEAUE4T3TaCgxu5XGKB6PO3MIzbq3UaPbS
GD0GsvSY1rpx46n9nSJJN7ZdXUtq/rksp/tC9X144DmFdfBED0knbe5uciRwPImMzJe1buVEnlOn
cl0D+hb9f/IU1uR03fuqA8IUBzmzQea+UNIrORCE8fK26NBHG4BER95GHn76k7GNFF8w7a2UGxe+
POQCTFhTK6NgNm8b1IVHB3KUBB7gxu8s169eILY6fHh7YYShWaRyANDMz2WapGVajD6BgDzMq+WD
CfX+qnbeQrpH24PHMU87C9jMPJluozJTtBgz+RDvsvaz9f9Iu7Idu3Ud+0UGPA+vtvdY85zUi5Gq
JJ5ny5b99b2U7k55q4QtpA5wL85DgOImTVEUubg4M2zsQPdLy+h0SDhj8ZTWYO2h1ctyTaEd8axk
0pFT8COOSANbI7Ug28zAiUWHgDbaRZHIIAGC08MQ5n/FsAi4zsCqDixMBGLSGv2dwr4eEtnidUHU
Zi1BE4hK5K7gOzkV4bZYJ1QqCG52d29G12P1DcQ6A713+2+muSeRJHcRlBuwRGkljwXblUrDPLjR
nGZ1sLRh3V3ns5+i+K2F03I0lVfP8IfpSRn3/+6RKOIbeIYAYoV05lQoZnHrsgGQD/0J9WY26iON
rZtU+fbvUtC7wvCXCt/X+aoNKCYBtiywxdEq5k03zIe260PAfCXXkcgpDOwUBdQKGLtPZegpc5MW
+RCcAiMqRv8Luf+/62EiQOg68EHoxHHpsp5hIGC0ezi3+qhZRwM7BQqJDqLzA4gdG/UCRAjOd/pB
Ikxk12icwuuwDqTqbEYy4kvvBpFvo2cPpCDAp7jtuJs0tt3aQz0ElrIvCEZNQGKiTXd5ElbRr24K
y1qSxzI34q4i4EPY7BrYH1AzZ1qvfLsYuw7z6BhyNsDJ6RDq69PdUN+mbuoXWeq3st1ZAiti4JA1
ZVVA1pBAn8pT5tFq8bKpg7xi07ru+xjjcjF0GXhQ4HGsbwnUCLvIUas7lVMZWhMlqcpSyU45LpMO
muXRklF1iqSgCYsaJOyHK5Kznpu3sF4x11gyckGxUFo2oinwBgwA44kBulzAx/lymU4csK0l+PtK
t2lUlFJzdEMftf4SvP16vJtlKDWhPNakRH4KJge+4QZ8ijUNKqzm1PRIPLpDJd63vd+G84acBex8
zg59438dP0aEs7HYD0xsnor7nTPiNFbtlCPFwcU07J14wppxGaPTn7/BuznU0hhzFIq3fBJhEiOp
QXVbBzGKDyCGKNJDql4NyIixG3N80mffXW6x2CdOfxRkNy43iSyei1xl/Qv0U4fMLTrStjLrQI8W
5YiNX/qN2Vrv/xwGGaXyXzW5GNUZuQZDQs0sVzcK/osVSAcHhGPnxQheMX9acADnA7SCAaxTXWZP
nUG2zQ4X0oihcQONYq9IetPWMgZFUbhgzb7/k/QnoVqFJ6tb0jQptToojGVfmuAj8bLNMtn3/64Q
ZtXQdkLHBHVOzm5FrrUZQf0riFF7drz4jXbplYqMF2xJsmxCYDw0SkGrwvjm4fec8YBtLAsjhiw9
ay4IiW+X2d45XYl1HO42z4e9atxqgNcWrQ4q82tde7Dt7jLuLb813ro8l6guym7Wv4c38dDi2d0T
/J7Fil7qUduYnXa0muqY5cltj8pGARykg3wV3aYEJCISlxVcQOAUxOoi8KsA4cWHnGnU53waAE6s
es8vtQPVAqwVLPQ0KBVkdd/Pf2iBP7mI1wwAB4AQRmhPPXex424uwVOGrWNY7Wzt5uLHMkrimUwG
d9KtqM4LL0qaoEsrf4l21RyHrXRoUOhGK004l43bhqpaD03MfOcO3xXMFRVhkm3O20smhUW11flL
Gg8TsQS62FgBFwOscMCzT3cfz0sRW8xmRBpYigwC/lMprrZkDtywCQosY9cwQF+kaD5tzwsRq/JX
CL8nIAGZjrp07NMrV5V5Uzr7bA4okaAhhO6MugEGlzCd92kPV1s5UUYdGEzpDaQdw6Ex2ksClm2M
6evBpEU7fZIVe0TmY4UXjJgg1wEQ+9R8RebkIIHFULbrZqh8epdqWe28QXs6b0DBDQYWFlQAEfIh
iEcNtnmbaXPTwhds/QrrhXd19HZeAnu4cbc0iPPYYjEwUzMWqFNFkqknemcgOXTctASXGogB8mTC
fHlfvU5zRhAX41IS/z7LBEEv5nxBgo8leAZfaF9KxRo8EynWkIaj9900NhE5TuYrUYN/VQ6CQA3N
ZnQQ8Pi4n0aaQfoaaU5DvlH7e9QdYvLc6cdFNrT5+TudCOIDel+DmqqYcGdq3TcnR8iWrY9nx/H0
M2Hlt412Md5yYITlC2S9OS71MNjIMujFMtza1U5JXrp4304XjX4R9xIwp+gLrcWxg72KQXVcZaQj
EFc0czCrB3Aq76L0VaH7IZOBf4SyMPkHFCKgTOhVncoaF+yQx0nDZag+D262N63lrja6jdIRH50l
SS7w+eCyCXYG1ANrHP7L+bulDFlcs5timkrfcbaT+xQ1m/Nu9znsMRkgngWbAZaz8cwCdTa6cz1h
BzOpf1nzfZtdJjNgIJLHscjngNDGnCsSQzRFOLtpGrY5Gg6Tot3ZUYqKyN15NT7HVSwAR1DF8+BP
ZOBMRdS2qZo2a4K6Cu0GuzjfY/PGyA4ldrPmMrCmyAvWwtiPWXlc2dYJIWATCtzF9NP8YDl3ltX4
jnroZS8ukQsATQlMG/B5QHhxVx/obKfKSmC4Frs3im7HFsBZiYxhQCiFrZPAncT4AznrJV1toWxc
NFhCdTd7YDfz7hVHxsYq8jRc4X+FcFZz20lBpIWQBYezPvTp+6IdVU225E34cdBjQL6IWgy2855+
nKppeidPIcbNrYsSA7t7PE1BWxrTV4fYV3oclZIjJJSI5c9ok6KTAuz1qcTESipLjXC/RuVPdsX2
TtAqB2VqwqHenXdzoQ3/igIk4FQUyPSGPqtruMO8B9VdOzW+ZyGtk4gR+sNKDHdc7chqCZkgJio2
9vidJPdN+nxeE6HRbKwvQXkR21F5CBoWSpgdoDZNoOt3Y7YdrKPqRQCPBLYMwSdUBsFHBeQZ0YEv
wiSYrZ+MEspMfbptZiPIgPChWEp+XiHhp1mJYf++CgpFObk2tlk2QU5K1MYCmm5mzfaH+guhlE27
/L86zLArORgRLXSQ7OP5gPXDBnGfqyX+yudfieBOKmpjMZbjQMQY31vpTerdLFRSVxR//g8tuDPT
mx5pLebIIK3aJvEFyXctKCsSE3tmpE9q5q58QrIyGZ/ag4pj6lsTwkiVYC51YjMDy06xXm3ihoNT
bsbFDFubZKCkGff54v03e/JZg+1gqAtcYH/CK9EfR3MX9bKCpsTL+R06egFaAreBjKLzQie5UQfP
d2TwGYmP81DV1q4nLJODEC0OvWEzultLPzqyoo7QNzCABNwTqiBYvXvq4YY6J4lGIWVq3rHzo503
Y3FXRHHg5LJ8Tmg1wIlB8oExNaR1p6IS0+lB3Nwg0KmPRrspyl+OLJYKM5OVCJYarc5rFheD4UbQ
xq6e3eqNaj9yLxjdB3fSfQBqzgchsek+9OGCkDMqRT2ZeIN1CiiPUhImlGIi1p+st9p6Pi9LphgX
Jfo4HtW2hu2SztqjdzPSFwvQD834rjdXo/6FXBiDCn+/FBcw0CnPu9iENL0y3wpnTn10LLdYn3I4
r5Wg3oVM8kMQP/MPeHKD3jtMOMSbLnq0qtBB+3DJ9pSEtb2vU0T3ZB+pMvAwU+BTkFrJ5e7cRaOg
L8YgaxB1+fPoZQePPloRk4nJNC8LNFSj2+4rafNKKFeLqqOlT+IcQsnUbUv9rmknbHLd6f33CYuZ
y+n9vHElx41vwwEd3eYqO24VAXwYM6Hd0NwXiiPRSmZK7siBm9daxhJi1PrdyoJmODrghZu9fTIF
s+f3ssxWphb799URj4smUagBedF85QzXdf2otw/nLSd6QK29kjvYY1s0rcdELNMDnd+MWXIfC6AH
p27PBV3qRrGdjRDg0uF5mZV7zcv8RkvuwLSDBSjWRVrdNAUmBEpbduJY0nrO87lA0rl6q2YpRNtm
/WyU5DIr4gvHmY+FmR47Tw2WpgIRtb2xqCqJl+IYhvwTO1EwcPUnGKy+XIUxV2IMCM6ZYgaF+q5m
yS4pl62GBTNll11h8lZSrRD6Cq424F3xnPuEcDcwIECLjJ04CysB2mlTaSZoX2TgXeFFsBLDHWys
ruy8bIZNh3Tclq4bdFN6M4L6uDR+JZ5solxoRsyCojQLxAVakacHwO4GY8SMJPKCgRFn5oFHdgP4
29TF1+uXfPTPHwaxch/iuFvbBHF/Dzp3nLf6WQEWxn3p63Dpt4bsXSzTiwskqP1FMe0hiOQPaoVB
quNALwbzRlGPpvnrvynFBRGMiyl1yTrtM/nhmLsK7HX0UkuvvCw8L0imFBdKGC6VmDUEDWDpcq+z
6MmLQJd1X1eXVP9KWEH/hmFgkUhZJvsxqwPmqZFZ5pjRD5LUPdTJi2pYQVbOge0kYDpCg4W+q3Hx
EHmyli7Tgg8qrA6NkUPwg4I75VSwZfcWWSYITlP1QBXvAuHzLuvsqzFJZIdNdN+sZXFKgkGwqtUK
UYTq+S6Jw6m+I8seFZuNp/hxYoJvzf3CEViLZD9pZVezjJu2SKFeX/wu3QuF/KYD9qRE4OSVkVqL
/IU9nEFACQwQ+mKnojoyDrQAmUew5FsnwoDtq+5eRnO91fXQjWUs3cKLaC2OiyVl7RgN6SGuRU7p
mIci0X0wdrsxmmXepVtvmvIXsW3JoRC6y0pJPqQkxeA0BvuEypVLd2ONsiEQDbaMTUwU/tfacRHF
qDGbNqBGFdTTa64GanKbz5JMmf2JT56P2jv2KKJZBlax0++F1giJ7RY3TO3W12MT3SPjklzZMhFc
CKmwpNethw4JVhNd4vRv2l72CBQaig2EYOkDG1jnHBwFozbFaiYAjzAjpSXfe5X6mYxBTnhw/wr5
BINGkQu7OihCoTPPr8vwmHrJIUUxl771ykOWancueN/OR1+h6YASQyuTsTPz2N4KQAIXe7RRJppf
O+/WlI12Ch159fe5T0PVah4VlmKntr13vfQmydEnj2tlE81fqWuAQdBFZx4wKsPgvpGdjCm4j6EL
+p2FHztK6adkOLaJrDcmdoa/gkyu7EkcWui5BUFqg0dZ8/K/YzuSkCq23IcQLs6pyDydtIAQq8Ck
Y+G7GPInT2kiOZ7CcGqhDo5lQA6mVLn4Vin9MLsGxMwMxxsXSZCUWIxm0TRYPOo3ebGf8OQ773WC
jAnsRZgTAqMpAJafACyVlSXAs9eYC9mAGN4cQdXhd3WoeM/nBYmez4xZDJNjYNvC6C0XfXIwf9il
7QGtZZGNOZc7pVi2EdZnFt2yH8xf6EZfW6hPZbN9mVmy9rpIT+B0gFRkE6v472nssxd1qqYMYBWT
tCQ0sJxmo02555O8HrBIRq9CNQFF1HmdBUcaAHTAS9H6xvQBD1DTK1LNkYbeUxGRAhSub9OMUcvz
MgSsAzpgq6zo+4drl69ij4vV2yVBI8iezdtyBB4I0oYLFzuOjsqMbVIKVW5RbHIuNKQAgb5kPzC4
C+SQPeZ+GoPLOft3wh72k4B5xdQ6xgT5Pm8z62pJDeg9Wu9W+5DHeQjeYVh99iPbk8RNQQg4EcbF
NYIuq9rYEEZjCsyMYs2BDnopX0nmt/OmFlwKkIRGJZ5neEHxZ6VqUXHxeqRW3TxiA10Sj36Rpkqo
zcqhnVNr2xWe5oMg5tdA68fzsgUx6EQ2c7VVWoctewS8R2heKYsdYF7G0cNmMDambLmC6JysdeRO
6ZyhPtg36L7Ec3/tINlpq53RdFiNAlLYen9eKZFBsYMAsywgUQOQghOWDEunFxRKkR47dFtDB1GW
atNnLO6xUAKtfqYFSILrbsye1I6Ukge3yKSAnrmgjMTgEZgIOZNSELgSqgC7tzSdny3dcGsNfRum
FhZTLQslEnki02IsyGJ0DgbjCT6Vh8m3MTZzaNtilHEkz15/JNFei6/SQXIkRKky5kX+iuLn4Za6
NK3UREwwqRX5mjUGc518swY7yPXoJSfdARjF97nRD7P6hafxiWzutqx6C+VfVL7wmstuR6zlji3t
Rqm7IB8Lv1kcxx8t5fa8I4k+JWP+BIOEhgoK/xJxs9ZtJtamJvifrQZK9KSleTjHkggguKIBb/6Q
o59+QnQ/+zEzIMeNpvCqCusKg0vtrZJvXX1zXiWhKMNguFJQnwGaeyrKUUhODAvBpgaDYZyWOzBp
tdh802l7y7xwZUMKQnGMGgM2RIjjQUaR1ZTWn9YKUeN03y62BroYoGTmsp6vvdLTwiKNrpoCW/LO
68lOGfcoAWUVKkNgzQafBI8wMFodc5Qzsp6mvGHUPODSVWUrLITKrWSwf18FzyyvjEidIINmztsw
5hdRmgbIth+QGR2cpPMNxQnPqyUS6YCKli2uwv52Hh02llPrLgz/OGmPihJ48XdnOfTTY4nmjvQh
Loqja2Hc5VATPcLGcMBOHCBakvGnmYHCFYhI1fhRKIkfTRep9c9YVSytxAsMXXqU2zDIcGrSJklH
NWMiFW3ZUm04LkO6JZO9PW9GwRgh5Ohs3kOFIcEZeipnIe3ct+x21yfsxTQe4hQtMjCaAGAd6vE7
GjB49StuaJWyEQ2RUcHmygB3OA4Wz5eXqRnA5Q3OuopOGdZTb8r0SXWeiX2MnfvKSAFJ+MId/4dK
BQMhjIaduyAw/BZnvQKbaon+QDC1SEp9k2D2pMO2SoldBaV1HHW8nv9XFt/5dmkCyEgOu5r5zwQ8
vGUUVQFQVE9dnG7Sqj7oA219tfFuXDV+Pi9cdBEyxkNAy8DL+am3ihbP2BMVt5NXjIik9x7ufYCM
fE+Jg6qRoCJkwrizsSwY3sk0CBuNdy/e6UMRFtlL224otpyf14v9KT6UrfXiEopu6TGdy7Bso/as
Fz/Ax/GFv49GJxCUqKZj2uD0LMTqELuNh7/fe+WDloxveqmEXxHhAX6BXQZgU+RENGpneDVaSiAT
DQtQJ6pYTHZegijeMywk21rjYI6ZP9DRME4ZCl2Bow6BVflzDw5g2cyMKPquhXD3NBghDbdjNV7D
e2qdQ1mE+uJiWMwISnpTvp/XSPjZVxoZp58F/Edza1UQplPF18AbYmqSDy+0mYPpYlDbAOPM47RR
RU4dvUPpZo4BHMLgdBrExZOW9V+Sg1lInEoQ8/HfBls6cFoYvMd1k2mnIg/e5MBSh5rWy+oOwi/k
gboWkQ5ZG58MK2qWF72F+OOp3Wawj1kaWsMvq8l9tXo0ovt//0SMOAE4beABPk1pewvIfisHr5pm
fhlQwVFk5QXRF/oQgMmmUx+Y28UtCxcC7OmHAyVa55jIYrZMBndyEjRB+yqDjNneetmdYV0j0z1v
J1EevVaDOzeNSlSU2CFiGi+TDGxlh4aEZi+JkzJFuANjgY9dJwakdEa/Ldt8i03Mfjl0Em8WRX6Q
MCCHBt4Tz0z2M1ZZn6Po3jCxIMCWHbl+4j3lQEXm9nvl/T5vNqFCK0nMrCtJmUdm5LaQ1ICX3Qan
bmnvil6ScQkLPWt9mL4rKS3mneZmgtnGdLmzXMWfWtybiRbaZv40akOYeAM+3IzGlh2ayzD6VZ1u
iyK77loq+zGi/GH9Y7iLYjatXp8zqExd73nC8Fu61NsC1EZOnRypafoIITtMz4ZJ+QXcFCPX+P/v
6nJnLcFTj5gMaxanV5S+teDAmjYglJix51p7+E9flp+qrpLIHTBnjNKvkxyqGBSWFaBTREaDInEg
lzt3tlbNS+3Amhhk7fTSN0nsY1XxeV1EIXdtNy4Tqka7tVMGdrTmW00P9PFu6O/1/LKc96XsxpLJ
4s5eMbbaQnv2jeh0WRHb7zIsWR/7zZglt9noYbHfKFFPWPRgzEagRMMbFlH+9Hx07VDPLcPTYVYn
OhSzUW5hx29OGR8yrEP2sR3ECnIre6g976i2c7P9Z/viuYf3HpIadLX5J/ToRolRA7cUxHWCcPY+
1S6OY2BNO3M8ZrLbQKQuxJk2mtioLqOsfqpu0U6ZZ2OPcOAmyrWpIZO3BpSS0mDAppAcJHBzYm9m
tffVudif11TgrieiuXhXmN3QdwU0LbWrrNkU7XMVSUQIgjdEAH1p/Nm1xle1K7uJUsqQHFl7l5FQ
MTeZt43Gi8GQABGEumBdF6YoUATEztdTM45zrlmpAzOO9l6fj0n9nE2P580l1GUlgjt4hWLHeZRC
RJVuMnLVgpAPJGYL3Xsyrl9meO4FghGuD2U4n1i6yaN5gw8DetEyPc7NK40Bon87r48g4UV9H80i
tsEFEAruoDl51SWLA4/zLKy/QwdnkK3QFH2UDwmf2q+5nnpUI5CgKrcjvXT7QxmF/64EeEvAKIFD
xDgYTr87uFP0cWHdtrhUKcBrYDJF/ltKUh3RB1lJ4QuxTkMMtZmQuRPz22AGpX5RZS/DsjuviyDa
Yj/nX1348qcZlURJUuiSeSBIBNE+vSiyrZK9eMZ1tdydFyb6NmziHfVlRvzKz2e4BCPnoK8AcGfu
dFSb7N6flibZOBiBk1hP5GiI5ej0QxKAeFzGqxA8dRDWWWtnCvtluJhVWadaZDo0dPCidsD9B58+
dQPLTcZSB1FnkIAIGzuXsb+33ukoJmW1d2cmb65RHs7bTxQNQEfGIOwYuQV95qnEAanvhP1kaANQ
8AuOra8r91YR+9as+KklmSqWCeMSi9YAkqHQWA5cbbB1OZjpsV+y7ayBElty/TFL8bFnrRcXSBny
w83ZsNNIr1VQuWHFkx9lm7IM+2gAFPxWQRJ+3pQiV1yL5AJrN+XjPA7IiAGzOuaV923AgLFhJrIe
q8hJ4COoi4MJH1hQzknGBY+TWMEppkAx6vlz6zx7wGY6By3dR4kktRbb8a8wnsS5Hsq5dnQIa+Jk
PxUVxi7JHnufDqlZ+Yqz/NJtSnxXUWWDIqJYtdKSH9NO1GyyMwb5ri3XJ+0TjXV/Sa9ASSz5bJrE
njrnlSTC/O3IVJz05keimZ2v9lZQ5/Ol09BNqRphpiY31P2u2lFYu0+K2uyyXvcHe7rRm8eYmujy
YOMa1i19waEYlSTIs1CZ+ITBMZTCaBycTWrH+75HwE6H3+3SSeK18FSi9PmHRJctjzoNAVoPSKyh
IITa6mMfPQzGTVftlp/x/PIFdXSQ2mmMMvLTcO3ktaPSLoifeWYGMx6EnoMhRFlbXKgNsgCsbWbE
hHwrAJvry6Q1IUW18zv8liDHhqUIxC5lUR8HTXYpiIAkQLB9yOO8Z6mXBaEM6RSetbrfqT+X5LWm
2E9OzC0aMVeLNj9G6pPTd4FdyJizhYdkJZyLcjlVxiKPRwRUtbhwrYdSjR7yZNk6sOwXPt5KEhfc
GkNbsDgIZq3zPeAac/ZKZOMQQmU8NmQJWgYD8+mnftjQaTT7Csqkyc/OCN1qm/YYyZex/gjD9IcY
Pj1p8rS0uhxi1B7zMk0dUDZL8pWjuxLCeYU3eKOedizJnh7aaV/091l8+MIXWYngvr1SFzHWCEMP
zYIC2GWkJ4ArS4KjyFjgS8abDrEYa8K5bxKXOYmMGkLq9hK7Frr2MpFtXBA+HdH4QQBiFH7g1zv9
7mmjFrlDVSQ97juZH+PE8bGDATOW1wRxgma+nj245RfaI2Bn/5DK4siqfoWHy+xh5wsuNiwNGNTA
Bgb6/AcS+DMUwtMfIFCsY+TxJC0a6TibiKsm1Z9yA6+T1IjfCLWA7hhkNRtB2AOmy9RQldeQe/N5
3DTbiz30OJ+K9hOTzKE95welmkPX6n0jez+vmcArToRx3u3QWNOTCcLK4khoh9zDnyZJp0xovZVC
nHtjn8liaCOe3AswMYv+pBf3OaZRE+XneV0ECc6JLlxgm3pF7Rv8D2vo6ROGfbfOgAqU14ad613N
xHgCe/nGzmTuJzMh+/eV+9mL7o1Tyb4X2o02oA1lDXpMSYhgv51Lgk90406W65IYLKzQLQaRQeli
b/MggxHJ9OCOEUEJjxYx9MiocQEEPmYIPCgi29ItyNFONGH/vjJXgtUzNbYZwhucnT1cusOWdjo7
T741lEEt8Qmx3UBZCP5KPIv4m2gotdLyekTvZq5Do79oU9lCIlHaAIX+iuBvIavvXIaxRtUi8cnk
e9oltQIQtjggUqa5T7QA7UFbJlYcJT6kcgc38UZl0GpILVrL7427svze0MsxoX5MJedXYkOHO78G
TfO+ZZUsG8Ty07xzFdlFLj65H8qwX7DyiVoZ66b3mAS87dzJp/FmynZlzoj/QeK8m6r9+VAhsx53
ZlO00uhSQiAIdDF4tyy36ZQHJA0n4/W8JPGp+lCNO7hT5ZVdqUISKJxngoqT5leaBOAtundPXJA7
uq1Z9QNJWSI0A8cZ2ulLV70OGPMb1dcqC2fdH2WUSzKn4I4x5qCATzahl6E9k+hVWkaT2Y1LV7R2
BEs5xd8fvOSHMk97UIi9DI21Pf95ZKbjmz4DFiOMC3PuJjYx9bMFxVIfg9wR3KbJlV2FlX60ZHxY
wgsRDKpguLUAD/1c58TlH+kIge4Uh2mpHgyUaBzl3QE0/7x6wq/0V9KnemenpWpJCCTNHUaLutpv
+q/490oC9+SsHYcQlYXzDlSwzviOrUmxjJJIeGWsZPCxzm37rDPwjaziu4293vE12tS0GDAnD8yp
xGTC0MAIyR3gosE0z4UGTZmcFlOyOEv6naEVvuaGtL8k6U2j7M5/HKGLryRxoUH1MkJyk53a/l61
QkvdeI0sMogd4EMbLjIYsZ7WywRtJgU5w7hRjGFT6RutGfxWC+puwqYQ8EYD+/acl9/rMZiI5ITJ
fgEXKMDPh/RygJZ9/dM23tHmPG9F4d2xsiIXKJbCW6KSMg2r53i69zSsybiNyCO1wrLHToZGBoKW
OIjHtYmtpYrMChvyghhsbI4aREswxSD/SoJR1q6QieIOlz11+kI05osomSnse31L529jfrRkNKQy
SdwRMzCtMjk9kzQpQK1epEoSaL1v03fqSg6YMPqBERjgVRBEovR5etm3ywyGV4x3Bqr7ogxYEmG/
DdZtL8PmCk/XSgx/uvS06GNWo1qcH5gNGadLO5JUVIWuvRLBHa7BHTXisMfT5D4kw+/ZPJx3bZkK
3NGxstYGLy8spVeZr+ZxqJKdEf3+b0K48zObrTuNzE76aGOjWIn5/Z0Rf/tPQvhbtuy6bMBTGU8z
3EOZvlkUy3dSGRGbxF78y7kbjczsWQFPc54S8zWNd8UXWKTwwf86r8vlwq0LJKbL0h4MeAfW+JyO
bdDVl3l6qWGU7rzRhJFtJYu53yorVlI9yZ0WsuLmR4S1PEtbPKuZgXW26mbwvLBty61ll9/PSxVe
tiup3LkZBs0uFvZiiqdXs3lSQHM9dva20DR0lWzXr/Jctl5SEhF41sk6GaPJZff70IDfP/G9aANu
KV+RITlk/sGdJ8euOo0y1fT54NKwnF6kvO4yEdxpGrrFVHHdwT+8rUPvq+JNCrGWiOCL/G3lKjOJ
/1jrsSC3Xn9vppLAJhYBqDhrJiJP5QNbYUytyg7SvBA/yfZ59ATw0Hk/E944xocM7mMQW4+o5kJG
WsxPaTn4KTW3OY38pqm/V6YMgCx0a/TjwboFxmCUA04PU9tZwD8ZuOAczC+AVsz3yHbs0rBtjkl2
UGVVY6FLo7tsAhWKYQ+Tu0+7aMm92YG4VP1uzke3PSR1ULqH8zYUfqeVFC5CWHmBAnw14+AYl8DL
qPQlUSQimMN+KjxhjgbbWKEHELWndpu6QrfLGMXVAlNl6l7LNz3YBnUa9vHOdKi/5C9f0GklkIs/
HdGV3FCgU+HO+qWNvCSIiIU+hTrLWF2E5luJ4tx8cZs8o8sCEIWX3y1VEqSxc1FQyXie0BVWUjhH
1+HTfUwgxS52rgEm59tSvbZkyHTBQgkGEPv4UHzkscHyTj2ImZY4xKBhoXa+nVy3zYbWzyPmsNML
DJqk0cXY388ZSA623pceNA6bSgIDCmPZ5HzFBMXmZLNCPCrkBr205ldbFjaE/riSwVnTQKfctFAL
ZY+mxAjL8s0ZfgzLRot+tuamlU2SCj/eShxn1V6JB7WLoJJpfrPmd01/tL0LaRVCmEg6YDAHBSZK
/zz/oDsXVl2xb9fPNBjbtySS+KDQ01cCOKtNZmKmjQMB3bDLyyMomUBucv7cigIs3uhgT2QxHY3h
04+PoVElcWNEPGOuq/smGY6eBTjIQjLrOGCw5DpWsRhAN3vZxlDRJwJszAV2CNjdT8tcdVpRy6so
AoZ97zh3QCdR/SKXPWNFFjTAMm5g8lzHfBHnCFjXozRtYrDjpYcRGH5ia8HmO2N33ooCT2Ab/sCZ
gDleF62mUyv24BhWUhd70lXMg4KsJVJ98LDJqIrYQeSC+okU7t4YvdahxIYUDLXfNg1YUNtiC4r7
hx51axuF6/NKCWyHHTcG2CcYRwyIpU+VSoaiMF3KNrGTZFN3/bsx0MBWVEmdWijGQNURe66xjJNP
/x3QJYMeAFuux6z5Vo3AsWvdrSdj0xDB5VHbZLTicDb4HPsZq7TcSe3SMhPsn47cytq4bZ7dq3by
bcnjbJMa5LKMmus8s19qgAD9cbGvorg0fHVYWp9GrXfIe0vGKiP6njoWJzPgF1aI8AQC46hjfrjF
emgGnJy8evGrwdZ8B/lugAVKiZ/ZMgI2oUjG94MRe9ib57FLqBNjdWBZBpRuPXKMrA7/f52xFrWR
4fJFNVqsu/uQxSVTZmqPmW1C1gxK1jLZV2Pm92mgLtfDEhrG3Qw6gU7ZnHdaXRBXTqRyXmtjY3rd
0wL0BGXO+Fmok13pWt2/RpE7X7lDatxokW39iibqNtt4INicWdhqdIhVbbyb5qJCX0HXWjQ6qXrw
tLEbg77r0btrDKJhmafiae9JH9ubKY0RWAbgrqlf6Eazj/I0fkoqcy7CVhmSbRqNlqRuKwjXmMXC
iQRUEGO2PIDU0OpJURgB8mJhqZrxQLwDCAkTczc5V9UoQQuKTuZaGJd8TzE8VyEQholYXfcnpVN/
aRhkvidKWnw//91ksrjPNqdKXrc5ZBnx/WAeGm0X5cFXRDCcKpDKpsP7vt4YGIcgOG6F9ZtWt1j5
Ll1oJdQC6Rzbw44JbH56nXh1lk4dgoxqzbt8Un20ElDLlKGORGPQAFZhpze2mQKextcz9ILkOvlj
rbT259l8i6v3khSXOgbzyFz87DQn0MwssMp8v2BnTJynt+eNqbEPwl9GBttxipvBsi0+nuaFOmid
wT4Ydg9ssDnmRfWUaWt5mHFoiwybpC3zQe3cwlfV9IJaqfLdyYr7UiP2BgwpiuTjigLb+uewsLAK
76XVaOnCYuloJP6ExQf5cm0NgZYfS+/xvOqiCAO9NcyR4XLCKoJTURXG3JM+z8oAg0cYeCBxFEQV
3jvanEd49fTKIGu0CiWCpAjbUAETxHV8KlF1qyk3mMTM+DVomwld93bZ27IeikwMF7AjrJWdtAZi
8vo6ysImuiIZ3EvGFSD2Xqx8QyvQxi3ksW+5+lZkKvK0b/MyiHMn245N7WdedpnN86NHXpKquOoK
ErRq+kJsZVsVy8HSv53/hEJvAXKXsWk4DOx2+gvGuC9H08LVNJjYxPAMX/ZpvevSn6UMRSMM2CtJ
XM6GhZTYrcUuwW6wQi//liTEz6nqJ3jzpGQ6NNEkqQKJclF4J/bpgPofNwSnmxLPY2ewCxAJMfXL
nM5hR0wZkEEU6UyWtgAuBu6jTy45pyYWPFawYBtm+RPFFK26hOe/kjCDME2VTf5gs6jK42+BVXXM
VkGiq8ZgGzrS+Zm42265dMHxhw0QmhM6stFgERgZ620+ZP4PZ9/WI6fORPuLkLgZ8Cv0dWZ67pNM
8oJyxQbMxQYM/PqzyDnn290MapQo0n7YkVJtUy6Xq1atNQskCY+hcUJh04bkUQk5QkSy6lvn3Dvx
rrY3o/fA6mhAoDPeazvKQUNRmptGHL3ySMu1FHxB4RvDqmhHYSh6omGaHxVaqOnRjl+jy9uEhsT9
FfdPVRoacajtFy8Ox2RrQclGPpDs1ik3MQZb65u23Vb6S863Zbq7/kmWnAuo3v8rmwKRvdl7yoqF
IR1Liajt+i40pwS1qUq1MoS1FIhcIB4hBQ/fArfW5fGkfYkkPW9FRMxfo3qvPB8keAEG6f8BXYnL
GqSz1EVtEUW/S0NtplRPXC2AvD5SfO+RPwZrQ9RLJwXBDrBAiIaCumcWvBUPyhbDOCIqBnLwSX3y
S+tgWGolWZt2fn4fg3UVryUQo0wULJdL0VleJjkFFkurgvJw1Jb50IHj7kaatdg4sjGfutZub8TQ
mF40CFZ8vu4ai+t0pq+F9qCDP5c/ALpNfPRa/ACjPibdFzPei7XPtRRMMZn3PxPT359dHHXlDHjZ
wUQtGI7A3eht+bhJOhPgtwA0hdt/WBFoSfCsx67iz6U5p84cFcjJXGdHrqAn1pPtwMfn62YWV3Vm
ZnbttjWAC00NbwcVH/ipfSnDwvjsqVdqHKtVsO/0r33wkzNrMz+xE26ProY1POyb/H0EjxQTb7h7
WfW5CbZlaYbBL7M+gn8xvL7OP9nvNdOzu9AcVSzLAftZsb1t3nRyy+ipMCJR75N8E9T5Xpo3XiVD
5f6Igy1zvzB5jNtHvsbDvxRf8O6e2Nx9gtnc2YclNZCtJMAeGOmE3j5U5YYnn+i48lhbOhFI2EAX
CXF5vDtmJ4LqvB4s6EBA6dvay97aBYpth9hZcdPFaxLyb5gytqEshS7JpZ8mxOuUltMlMYBCZys0
I7+NTrZZOMR2Gu8ob+MtuGSb5xwpqx91BXqleBMI1qzc2EsrhnobOPInggXU9i5/iZU2rR9nHVxZ
76jztRChaawBrZeOy7mNmQNnQOXVbJwuh2Qz+mFmH+wcpJXlDmwD3j8AeDFQjeoXNNWmjzjb2hYU
obgMsSA54npo7TRM2/QfAue5jXnGIYweyShsxAFGi6D9aB1txb77Qv1L9efc0swh0WrwjaTAdZe/
qvLeax768WSmD/zl+kFf/EJnmzYL0yLQNRDd+EJx9pIoN8yhH+1uILA2untk3SthZdHn8KLHgwz5
/Ac9TEkar8mtaeCH3AbpPrefvDWqhKV4ATbV/2/izwE8u3fswZG1rqd9059H/dNWG0tGYm0MbCm3
Orcyi0o2tzOn1VhIA0Vsu1UhGCyuf5ilrQLCE0POUF81QSZ4eTxJVqHkSCykIs4dwbipAOh0rRS+
lIf8qYSbiK4oUs2OJ+0xfabQfERTBHXF/YhxTIE3j10lYV/tmyLbpHp7fVmLAfDc5uxi8YrM8hAF
Ec+TMXSLuyaRGKW9NcVOD5FK7sGdAcjcdaPTXs0us2ASyTWJY0LOb36HGE2SSqDi8U4A+Lmb6MrE
r3RAZ1V+d9bYD/6UFC6NEXDnTvU+dHMxJzgLQyTJ28LvMIvZEvSmMQXpBV04ZNvO96CI9zMAwZ8m
75U1hDRhyJN32SDCjP520vEkUCJq1cHt76j/0phHL3hO2gJKpPnGB9/OGurz475MP5VCHRvfn0AI
/dLHTE6HahT4qbnacv1siS94vHUm3ij9r+tf4MN5AfHupEiKuGyC9mL+BFUU3LeKeTkUSaEXX49u
E2b5uKZ7+uHMTFYomUquiDAfvjMG3iuv4GhPYM59vFGleuupDVG4wnv7++VAitIGk72DDtK8ptc5
TZzREdmCyZJvAuWy0U6i6yY+BGasZeLxQt0fXSprDhApGsPJUfVAQbf6MjgvzQiq6z60kiQs+Cfi
ba9bW9o5VFTxjMMUh+3PmQGcohqykUi0qbj8RKzkLmDyE03WGP0W3AAJ+jSda2L2is67sBaUxbhI
SmQ/pvPZH9STQmZ7fSVLJmxiYQ5vCpofnolmr9ue4khFrGq9CBylDSLNGg3Wh4ODAT8XRxvvUZDk
fyhPS45BY3AEiMjKkYLrV6doooQ8G64Tjc5KY/nDhQZbBK4AbhB3kj+dHVIei44OuYs9C1BE+G1Y
GzE+tv2n69u2ZMUD+w3IMwhKl3RykLNrcyAaxa+STOWb/il1vmNS6VQVARQUx5Vg/LEajQWBWRz1
qOmIojxxaap2E08UPkxJMDb37U3noBtzoOXBcG8tEvXj1kOxJNVfUv8WoKW/Xyce9mjhETRlQBpz
aZy24CmtOlGAiLuMmL/3gyPekyFaGiuGlvwQ6klwQCCnMbs8yxACB3K1dIAhALwi6Jjf94n7dH0t
yyaQ7qIfaYPldLYWuzQlc0FfCOHY5FgpjZnJrvpx3caSX0woYry98E7ABO3lfiUMahoQWy3QxPoe
oJzlf5EQLTb/WkQOPoFPYsLz4Ol47M3MtGmmqSexW+5tWdOTcP0NZu1XvslClLuwMkt20e7QjsVh
RVYY2ucSYgXuT1GIlX7L4p7hHTLx+qMWOh8+aThJadnBTOK9c6hD5nFYq83q8P7Hsbhp0/5nB5fR
5aZVXlOSVMNOXqiNUe/H/qtT3ozMDpkHSVR6X6I6UUf5GlXRwtV0YXfm2nZN86SLJ7tus8WoWlR0
NEzzYNv1bug6zybqBH/thSARtggwDiD3QdXscqVFH/Omb6DbgtgFXrIy5I0OY+dTvDaIt/DpLgxN
R+4sDHoA5VvOAEPKycWLzx37iPZueTvI6msGuumVdS3sJEVbClAK4mNwfI4qaA2MjFsOgoSqsk/g
Nds0SduGmMMKU7M4OSjKxa69YnNpiRBFwvsYuUXwoaCS+RYYkdO2iJzeA8lZF3ZsQwvIO9QrleGF
04YI/4f7ebpW5lVO3mlZBz5CB2r0N4EoWOhZ6AU4/hrHy9KKkLz6EL2HWh1qt5cfjQ5m1ekMKxrw
7ufQ4qVPDiRRpLOyc4sLOrMzcw5mGq7X8Q6xMPb33Eoi2xebTI27686+dEHS8/XM7uI+ZqhUCawn
HotNlo0gSdwpf+sNUeXdQFu9B7NvbWwUhjfb8ZY7fwvymd5KGHaEhyCRJvO+QQEW4WmavIgoxggs
I9vag7u17PL5+jIXcqhzM/OBhdhtrdzIYSZheAbFX7VTv7hmuWls61BWa864aG26iKcSIpqIs2YI
7+ve0MGIRcEtzKq8Nd3vnP9KOrVheP1cX9rCxQyWZ3SB0A8irjt3SMtQJtBCWJrDi0dDOHd+/e26
hUVXPLMwc8XaHGQiKCz4aRcVSReOVvMMhYoVV1xcCCHgSID6DhL32a41vBhEB/mdSAXJk+n3Lw5f
G5+bDufFc/nPyxwKTR5eoBQyAZeHt+T436IkcPY+fo4nXFX56qPY4VZh8FIUW3Bd+u7J/2WCkL8Q
zf76Pi6FDijwgFZ4SnHsOUd94ao6JgNI1NPgIUUtqtA/eLuNzXEldCwFemdSbsMyA9Diz460JEJb
NgckKXX8E1DRm770wnjIQkrzfRdYIRdrV5m1uDYUICg+IPUhM3S5szmUEgvtugXYJZ3PbtIfPajI
ffVz57ZqyKlolReNLnv1pP/Mda9DkjHrKF1t3sSiPhJXOruqqUWYWM7b9V3/2F3ARwcaBWnx1IEC
XfnlT0P/C3VHSGREda1CwpxQe27odeim6D492mW8IxrUUkbdhiTNIguIGVKcMkx8dICtd7UOa/Kb
1GsDbR/qYfhZuM7x/CU4tPa8dAP/j3XKkFAXjb9BrxRL/51Val9ab8UYGeWpEpvrO7F0jn0C3CYu
fwpt9Jn3V77RoHOeF5FVi/RQm7kbZQ7rT6WTe/9iCgtE9kTBmzg/y27AVVxQLK6U44kOaEr35qvn
65frK/oI3oQNH1aA5EWH4wPYCA1PT5hTVjpCCtTP2FvX8JPqfg3xT0frY8AaFpLWjNDLfbF4vyWg
R98YtgltmdZaSfiXPigYyrGv6IMTMkdMy4pYmg8xnpraCh0VgfAwqXeQnYgByRvoa8tWAubSmQMD
O1RRcXWCjH3+jgFPLfdkAg+ykzBuv/v+rqjGiK/h4xYXdmZn9pIJap8ZQWmgbN+9Nf1jVxxNgnEr
tMfoyap2lf6HXA5EjmDumsI0+iuXB5YjShqxZjiwAbjFUV03DB0qaa2EyaXjcG5m2t6z9NttmlRZ
UAUFwdCj9suwwaBFsIYJW4rFCD34TFNgtOfNb5wDIWjLceb6+5idhATjtX+g5q4ptmxNg3txRWfG
Zh+KmbJUIk9xvblmWNe3Nt8rUFZeP3NLyc35imaRPlOJApINKxrkzvDbqMAgISvvGv5md//i4P+t
Z67a2GH4TucJTCXWlyo49NmTtF/rNS3SxWN0ZmV2P3hUZ70isEKDI60+D9UDsOadXrn8Fw8RShrw
A7zBMHo187Yk71Iu8NhLnGRD21+mzVFt/ewrkDgYfGc5ZhQMa4nokkNMVFoUwjR4Fs0jPk9LW0gf
DoEsfkvzOkxlsg3W6OH+jMjP06pzM7MEsbHAl2NQmDFQLn9rM9IB86x4k2474g8vLiYD4x3IqQsS
AiLSik1l0e4brmS9GaiVYIgv6HIjQkpglc+BbTSf+tbiE5hJUR+QaQlXGxiQTlSW/ncxjPS582Re
oeBgBS9pnNKn3gMrTydi9aXGv4JuLJAb73kNJd6GlUm2Swy3a9BsAn9GyBr0u56kRkFtg7tJgcQ1
rUHCbTtmttOsd4qt1tpVO1/lHkhrR2ejpF89VnE9QqA0zWUetlXjR35Pql0N3IJIGsy5Krcs8rBn
bUXDAX3Beyobaww9ry9+GpAGfR/MrOEh9wFhDMFPgldV745IqVWdtJGbVrZ3k3W+s7H9xHzRdden
p9YdvEeLCdpvQbqgk63f2/kDiI/bDXDLiRcyF3Nobg4ME2ZtzfgTq2jvn5jAczFKteM/WFLII0uk
v+vTDkE7DhKkPLUKhInVp/6bTuukCdu2y/eWbMqdcIOq2KW0Ueg2clffAhXZf4tNlraR7o0KUkN2
la8kDEuH8NyFZjFfjnqEfB+Oh0DXTMX3bfzso7YUZK/Xo9fHliAyBjShJlJilAkgTXV5DlVqusya
6phD/1CUB5DmpeZuqN9AShtW6W3sHx3jcN3m4ik8Mzm7aPqgU35hoPAiAUOu7JqhClI9JdX45bqd
xT1E3xH9aMDWcOYvl0ZVPXZFDjtNLw8a2P+yTt9Sx3uuWr3yuZa38T9b8853PxQQ7p0qzqN3sILv
5vDUuDwagm9utR3Hrcoglb6mBbPwyJhg1egbeainY35kFqmB8EgkAMKoBdJTUj+W+iT7Hwn7NpRR
SnYDDix/xTkPMdVqV01Y2huevTf59+vb/DGSX/4K+3KbMYUUxA3Dr+gyIB3jFzlkm8Lso5htdPWZ
8YirlXfrRweCRYdMqOSJWHi+7oJgrpWzpoAqAYmq2ti5PDjqeM3MQo0XdvAgQTfZQ1dz3piLdedV
+VjiJtTei0uh8dsxeWgYvfEcNIuFnemIOXjkNVweeQlxLHByB3/vWtOv8CYGZTzWMIJ4ub+xBYyy
lSGnF/UnTn9lbAgdiV01vhjiWzfcY4x4GNdaNYtbfGbUvTRqijhPpIuP2pPxkFree8PaXSndlSxg
4dxgcVPXAeV0zJzNKxAmeoRxCTJVULCDWVDcS/oqcPOLhwC6F3Ir1EnEa2Dhj3FhsonO4bSluAdn
xwbKOS1tJdxHiV9SZaAsv4/jAVjCX9cPxuIentmZHYyY0nLIfaxNqpsy/96IraWfrpuYPsNlpnG5
lJlvSEjoAKaCpTTyaTTLsAeB+HULa5s1c4TAVj5hBRaRAU2NqH3MePDkg8MXczUrphYDydl+Tft5
9gARVZCiq4LFFMGD4f80lBeOPcjD4jC27rQVhwp0On+/OpyoCZ0PKRDoMlyapE7d9jpAtdduXEju
PAz8vuj4zlnjVVlyhTM783E0zZQzmAx2mFXcQrZm23j5ZsyTlVixZmbu2X3eua0JMy3IRSjGjZiQ
m0qswc4/DqZAYASRyPegGTsR7s7sAOJVcTNABbTiekTfRMfuzgZF3xD2WeOIE4auUL8KauOem7zb
OnIovgZadLe2mhQgtQT+5/qHXFz52S+yLz+k70gXiTR+URB3L2Vs/VS+u/HLl+tWljz0fN2z42YV
aqyGGPvr68+0qaBahwHU+gmwA2aOSM7e0T+/bnFxXQFeyiiJTenFzGJS8axiNorAnAfxLq1NclM6
XYYmY75GEL4USzA1NWFqgJ1EOni5hdB3a5JyMtW2zp2My0deeNH11SyGe7SlJu+ByCukzi9tsDhL
m9FEJ6AGF38iMUx/sM1D0+3A22bRR9tjYdOuzPksRTBsH8DwqHsiSZrZNAwKWYUe5V/SJ6FvNVE+
DkfhuluvaFa+1sfqBghYUMieoG6wNsd0+Rmt5cjtAq09EY7GZuyS0PK+SPtU6JtCvl3fzcWFnVmb
lTd8oZtRCFhjqHcF0Bs3G1QeVFiu8eUsnnfck8g1UaLFqZ+FSWOUuSqmdQ3EBFFzs3Oo2HAgLxtl
RKlvbfTwGSjuaKj7U5z7uzgdVjxnaa34Aah/AZY1ec+l4whRVpDEwjXE8A6NxY82YBsB9L1J+co3
/FjPQaBG/RTtTAjofsDljUFGKz412LlSJ5TI2T4WQbtpBtDC0nFAk50w+/X6l1w65QABWriHYBFZ
7eXqqo5WlJuA/yYeBLekyFWU1DretpX167qlpQg2wfPAVDAJYs7Z6YwCSgTUECX6i073bg6jltA5
tnzIXSk3+FZ6g3ogPNEAbqE9iecg8tKVDV5Mq30PG2yCSWXSzr5cLeGdl/SZj2J4EYeOo9HOfalp
2BdfyfDAs4fKffC8/Vg3u+trX9xlD1UfCMGifjTHqFuB37qJ9pAsGd8MF5JCeMUXycrbZKEEbyGT
AHQYtW8fQ5uzcOPJWNgEWNLIt1koh31ZPvbpkydQ+9kz72CqO9vejdyNNPIM6wuqDtdXufSFA6AL
XPgTIHLzcIfZoqAAKnICJj10gd5NiNvmkQR3TnrUPQ99X67cvUtRD901sEG5ODpY9+X3DPA1LZVj
xX3wbbTwMHkUALMrEFH5/SZRa6SvCwcUgQDPvikgoTs6CwV2XVaYzaon6HdQ39aDG0AlTjLQKrsp
3zooMu2bJlDxyioXkAG4+tG7AXINrLbAY10us0ztNhcCdoth17sPmoQdbTFf3OHhC02VEyVRG/wO
0EdDg2Jjkb8mYp/Gq4ARxbwqJgtxfC/tx2BjMXQDqiNh32j+w62fWPLzuu8sBfozG84c1TT4JCae
hA1F3SfbbkMBZYPe/JGS7A6IhAN66l+bZPiC+mZot9axytboRxec6eIXzIIDyjhIjQP8ghKKwBR8
aUrdg23n1mv6DQHKbuDpWjyaTuTsEYVm2R/xCAwEfgA41bmTtaPllpFRJaO3N4iW7+2YxJMEoG6e
Gcq3T7VpELGzCWRew5j4SXJnJW528Kuyc3Zt7po3KQ302pjQQkoGll4HTVEC/Daex5ef3Ou7si+n
AgNJyd4Yg13F11BQiyZwljCAALqMD9I9nSeywR8QjMGrdaxtVH2ByrjuVQt3t4VB60lgcnoxfHjj
t0NNx5bgtSDEwa4TqPjdSW6HlMUrn3LJEip9EycdYsMHgKlXpnlmJ4jwPNWo9iabkt6Q8imx/8UO
cjxQVzjW1HK9/C5BHrgKdwC+izBvLfOHWdcH1SPSpmSNp2XxSLroiaPhCDpBVEkubdmGU7nMzyZ6
vftYv6EeE5rsYOUZpFQejPLNa29bciO6N+atgJ+XjuK55Vl+2RW25EwiKzGHk1+frOJoW0ZEnHuf
vVnj4bqTLGUFANpPKCEfT50PokupyxIxmGUZVdS9c0v7eeheaVdtk6TcVWkTNo4+mWZ2FxjBjbLi
L9fNL60VKF5IKPhTufjPVzirPfC2IS2E5aZbm34aCAvt0oFadAABNvMdznrbJGssVcsrRibiTXV3
TBvNTrfRDw6LE6y4z8hrj0FPY7A2vdVkUeYld56lMbkCxdXKiUj8U7hrYwdLmQpkp/CsRK8cCJz5
heLEzPK7BqelVHdBhVz+GGiFJvMA/PchoNuA7mm8y8FCl6IMuMvWyOeWXoOWByXWia0Die98NEhS
HqsWcumRTo8WGlENgAGu8ZshNnjGIR+ObnyC5tHff2kAd0HH8AeYMIf0A3mc1Gy6YDCDnt5ljRQQ
8WmqExWgXm/5vZ/G37qMNitN/KXQhOkYcBRgdAFV+/m95sgi53ZTRm7tQKe4CH0PyS6QPyYGPq6v
cCFBAhMEWqvg8QUOej7mGleuNP0Ss3Ed+QFxkD047TYN3oW0kUcfJPnXrS19RbwnAGyBKZRw/3Qp
zo5Om8fgead4UiD1efkjYW1D6MTMtlZQ77V67KgZdW28S9CGvG56YU8vLM9Co1FC7UZPjxkVP+o4
jZoCsKU82Tn+Gt/pUhSGKVxek9ol3HWW4xrDiLEXgfjQjM6Ni14sbv47ZiQbp5LbTLihqNiuDJ5H
j92O2tsrc606urhY30Z4QrESh3YWLYqR1zYrsNjR+AoImTJUWDXPCl3m65u6EAkxGoJeA1gAHbSf
ZyttAzSNcSaR5lrtjQy6LUJ15NXWD6NoDoboj3m8JraxAEmbpKBwoaKXhcfT/M3iVr4P2l/YzPiR
gO+F3FjJXuYHvD2L4MDGjfA/E+OuoDs7fYNYVAjlXOI/tH/Noou8Gg8KkKjg9nahbHp517YO7Zkx
4HekqC5ke9d59ckpkDFa8bc0XxPnWPyi/1kjsxGCrh9qjkY7dhrCBI35GbWGTd+7YbUW8pYCAooZ
2F9U3CYOyctlxbk96LYd8eg3mwjoCjRb2ufCqm6Zkz33VD5d96DFw4LgY2MUDHN0aLRc2lNmb3K8
FcvIogNgfBVkOXZZa4ZudQIRDph8Y/4cF594AJI7/nrd+EI+i0rVf7btS9sQ8LZMiaY5cIsJsOLp
ncXWcKvTCZi9FwCbBGYQtQ+wmc7rF5D6qlgQg0oyN4JtABQAMQdkgfx4fSVL9zPQXhOWD6OsE2bl
cimkxbC726CZqyQt9zxhbji6InkSQUI3HenzPWvLU+p7MA4QjRrcNGTJgMQwIW+gV2+OXSmGlWT+
z0U1Xz1wo3/EXTDnNwcMiAFJQ9ri40pU8rvcCjWUrGvyE3OZt645zbIjALvfKPfCisi928oI3OoH
Lh5l4B0y0oQxeqepx2/jwNsz2wCkfq3Dt7x1xPHB34EKlTufWelUmyYDhRcUHcTk05s2e0/jEFAS
cBW/pW51dPm7pZzQ9vSrLfJdmspQmmvTHkuOAvcASzaeI0huZ6EUH8TiGdpyEXcwqMNdqz8AjAxk
upIrqfqyJbx7gj/jin9SzbM7GPW7Om+nJ2zq2ofAYgfV5Vsv9/fXXXIpYqFTi847QSUYY+uXHtmb
jpFiUBXKPsCiVOrAs58cI8XuGlXBYgSZwNN4DoA76UOZshgwxtWkGI4u6zi2tww6PztiygaJhNG9
dcHgf7ZayzoI5ld3ylfWXeBJ69YtKpDqWTRZi2hTKJ47PZ3KLwCyYhJ0XqCFSLPtkEmqQsmw43dx
+bM1ftvN1gdtsr2vi32+ds6Wtvrc4iy3GVglFZ1EM9PiS21GuY268PCgnbVG/9LdcG5n9siLRWyW
qoUdw853Rg3UGe0jo1dHSG1DKYWthI+l7OLc3MyDtMN4zzU2Mm/eRwkWgOpF82fT2JRxGZZ0d91f
UfBc+nBoGqDPPzFXzTOLMRWpXzi4Y1ECAThTyL6XewW0l9riyHg3srFrZ5sAVL0boFb9yayk/WgQ
Ojg3jS869Corq995mQNhjxaFkmTnjsPwZA+l6UfO6Dj5I6JPva904foHHmf9t8zCfEFEhsTZsjFB
GEyCJLtVNW30xsbQqAQ/f1eybU8MeZObpbHlk9s6hR2D4qc1rZ+0MdXBVjobNqagBt90LC38SPVx
cE+MOgVs0AqqRydxzdfatvJ3YgrQcRlWMCLLV2ZiRi63Yowilk16bIV2kLcOFBxtmKLDbwja+86P
HRLmppF8sySvNqh6yhendnS1Gdpab9u0Mb9idgFn3TW5h8kgkTBvR1ht3yQassFhU+kmj4TShO2V
ADAAIMaJVcLK3WkuyzzQ2gaxZ5O39hjSqge+I+2LGqEJTPc3OmMU3IVJGvwsocgRDa1Pf2dJZR2F
Q/keVYJhQ3MMY90AVA+upwZkfWFdYpPDRKVDuoFiXxsBPwjlQfRjEBm0sL3sxOMWJBrQYyG/BY2b
bxZvhiDKEiV/tMoqXkroRcUhqYdg0wQG/Z0TbOqzX/rJPcQzzDRKhrzESIQ73rmgNN52MoN8goXL
vtA02HdFbPeYbm+OomnTm1Hr4ojyln00GxS/677SPLQLBpFbqeBXhgR48oaQAT3xgpTB1jY6nmxA
21iAhK6LT6ZdGfIwFJafbDLbNE6ihceGQ2mX77YcAH2JgRJ0IzmMdb3REFsrn6o+ZbeeHBw3qqux
xtBOX9eTOFmpyLbPWLJLmVb3BhmtF1f2fAT0GVLsoe2UtvVYka6otq222uRkNNK567Wttg5S3+8Y
da/3oNUALLWCP4iVh8ViUJ/mO9BdQxx15nPGUjbwGQEd4xTEarG9Z/XJ1l8yfu9kYZEenPK3HDeD
c+cFq2PvU9Y3i994y6Cyg2HPib19Fk3LrqG1ypAPYD74DtNh9yT5mUHzA0wvexvmBt3t0Pu+rQUP
VQ7su1uuhKKFwAeuLCD4gSMDh/e8e1AY5iiY15aAZlihHe3JXatdnEUTrA9rAnwLMR0JMLqY+A8S
8HnQyyvlisFHNlBmCjwMKFTH4JTIMNBI7Rz1V1862S1mCtJqJbovGcasE2YXMbZGPlBzWEZOlNUY
qGi1gPneV8JDF/UwxK+xw1e8aWk/UUsBJ6EN1Q7E9stUpBo0onQNrHSsXFTPare8scy+zUOw24I6
CUGr3YyJlRXh2Hp6jdRmId9C/zIA/AUVHXCyz6w3zqD4qGHdhf6zMltcX/Ex52vKlwtJAAgCMZvv
4iEACMPcDAqQQcUqJAFWs5XkAAEK3NOv/toDcSmpB0ACWSp2Eu/+uXcOXl85VcIx5Ye9eq/RnUUJ
bsAQUdQAiQ5ZVC/Br2BpNgC/rd3YCwdcbV/jru3qME+S7K5ILP+WqY4eWOKxbRxXyS3j2thabt6h
VKG8LN5kjUY3NPdAEm7Ljq0N5iyVorBbAPfbE+AXqN9Lp6AdL4jZQsi68lAjYGPI8mKbj1+ZU4QW
+4rRGTvfCNdacfslbzg3O/tMmSqELVOYbYneVuLVGYZ9viYEOP32WQgDq4rrAW41AWjmKWiTO2ro
TKTEHarTicMesqR9vJ4urZmY3PH8FVFKHOwEJoTI8IVj9mQ3/O9fKlNnGq0gsJZOdedLG7I2/S5X
UJAKzOq5UMa3JM530BRYydinPPLDbp2ZmZUBWp5LrwlgBqLpVf5QYiiB8VNKw5xune6z8PbXt24h
8mFZWBJmWT2w/M5cQNSoGQqiQHM/sE1ZNg/p6G+b3r2xm3jji2HlNlk0B3qLaaR16qnNzKWjV3ut
haw9Ro3VGvMtqT0MQIDNy2Gnak0kaSHWuug8/8/azC8weNEb6QBr0ngYtQpt+6fKTg3ZMfRlirVg
tPTpMJ6BwUGcYPA7zTzEzUC8yfQk5uL9cv0t9fe9/p2nr1THm7r92btrjfWlzQQFBGBNFPg3FKYu
XdJ1elTLk6wGxg4TkWVchWPu9mGbpdHA/CFqvfb7dW9ZCBioCSBzxUj8lA/NPp9gfUnLiZ2hLAEQ
672HJCF7GzlxeN3O0sqQHjp4rYP9+AOxUDAMPsdZA6JWbbvxFrSiIQZnmERyuDbtuWwKHTREX1BB
zJG0TgxOgzEHbMqX76VpAoT2NgDNV8WHYa1Ku+QgHkbH/p+pOZjW4xnyKAvYdAxv2fJee/XGHr3I
x+nLg29CbZo10pWl1BUf7D+TMxfhbQH+mh4mfQjr1dUbRd5m9mLrGtkjsKdhOQ3Wosc1CVyY+5zS
SMf2CrJoIRmYwFJg06dIOtBIunRTNCg7mY7Y4RwiqRyk1dSQp8YwjwGA0tf9Zs3UFBDOLoLc6GzH
mBiB6r4+BDXZGEhcmz7DsN7KlbMUWgDEx4gF9NfwRWcnwekHKoMBoNO0K7Yx1Ak2tlG+GL3epr7Y
Brmx7fty5QpauubObc7CmZ+kHutS2MyhZ19IB3XBl+v7t3S+fTANuKg+AlMxPwwx0HyuGoBWrEgM
nsUcTPaA2QUrtLmLe/eflfk5KDCA1o0aaOSxpShRGJ94Ru8n0K7hQ+4ocfddsiaBtnT0zhY2r+yX
TWV5YwaYtcc+e/ljEP+2+yNX2zF/ZOLF635d38dFPzxb4ewWTxtum3wyx+JT0IOmbDvKT6sU/Yv+
cGbFufR2TtBDdKZ9lD76FTpFGT1jzsrpXYqP5zs3/YizI1Wi22NpCiOYsw7t/mC1P6X7RPgPj2z/
YdMmxjpA5ALE/dly2rRtfKvEpnVoBaRms3H4AWpJNP503c6i+53Zma0oVbRFCxorciZ3a7MfQWVG
2kp3WU6/kNi9qbLsX6LFmclZtPALTdJxhEnRoBwabxh7VgNYM9E4JD9Yt9baXnQ/DChjwA7wDPSy
Lr/ZkKggt/0pOCVGmHf3FfBnHX8i2VqjYNE5AICYBvlAWTY/VmPcDbYpYEjln4k4GfkOU8pRQbc1
6kn/8NXOTM2OVIFCnN87MDUYd2Zmh7Zot3l+k6A2kmV3ZK2bvHi2zszNnNHhDjOpnLbQrHcZi28T
vaYi/lGJAvwSKDj8b/dmjig4Fdxtp90bvhbe8wAhcdaHwXDTgNR/3GFID5SGeXVo0gME4SKPv2n6
7DWPA4jalPF6fX8XU4XzXzPzUaBEQQ3v4tdAD6uVt+jhhT5wop1Kwsq7pUjB/g9p77EkNde07R6R
IuTNVKVy7Q10N0wU0IC89zr6/xJ7fy9VakUp4Bkw6giyltFauTJvI4vQja/9dLuqgPG7zzN/9gD8
wC0QFQxYi7M8RdCxhjKrAcUDU/4SIV4uF92d0JCbSNF+sDJ7TEunL7+mVgzl2l3zKlyOT1EGtQ/y
FODs519MSye0CwT4HY2kHxWlxbcsttPms6i3tpooqExC9k3cb6pevqniyumw1PUDGQuxn+79JFU3
G32mNC3YUUbfdq9dqjuuXDqDOQmgFy+uJR8p827zPmJr9FtPi96o3m5dvb4pk1VDkqWj4/SnzD4z
YLRYy9RMRGpBbfe3ovWTl5lYeIeV7TaNab7ip4FmM15DW59IWKRqBulv9KKYWAbkdpV90tsGB8d9
QfUlpFngr3WOlqotk8XJREuFk4E+5fliAyaI2sJiuj0ls5UcoMgPRXxMpG2I/UMU3vvDXfIPyMuz
mNOldHKNjipfVlMQs6CQX2zlYFBiRw+TDrhI0H+BSNE9XZ7hpWvudJRTSnQS0R+DPGklIiJXGQrX
UY4MQ2b7/UYRb8N4rVI9nQ4fl/P/5hSKxHk0VyqGUM5ZTiPNroKsOuQA2Q3r5+UxLd03f8b0EcEw
lkCWpzENfbPJ3IJsBFu84DmxGOa41spcPBIxX4O+RgHLtOawmliW9KzBBIlODbY740YUHzU1tnPj
k6l/B6kbZ4MdqG+Ze9+kK9/H8nf4v9BzjE3VC1pkDoSui37XybukaZwEW7DgH4QUJiup3wgmTp8P
3Q2j7KFJyURKshff3ZXDRvZuZbGzJeUqDh1j3IyrpsiLH/9JzNnXYIxjnEoZMXVKB5Gxi0Xqw9T6
w52gXeuIkrpbXXAC6dvl7bNEhTgb6+ybCFpTaGKJuGnSbkrrWNZ3ms7hjsnjDThOUagdqnp+tmtk
29XXvpHFNQVGDpJpsnpSZjesRP8PvCGo+DgrPzdd+Bh03abzX2JhTVFq8Ws8iTT9kpNvv+7bGE1r
ImVu7OS+7yiQg3Mh3V6ez6UBUT9m9yiATtGuPQ+TSW0PXAeGYixAejDCEDqfxzmaqurXSGpWnr+L
0cBr4gDBP3XehjOLMpEEEYKQIEPvdxVwof4mEYpHVCE3lwe2NH8wBv8XarY/lVyOkfchlC9ARI6U
mpYzJG8n17X95Ui/C6zzg/M01GwODS312zYhVJZeV/JX2XrQ87umuPHz9wgX1fGrKL1I7kFuX7Po
CfEpa83GdelMPfkBvx3KTvYKTVi9oqVM6pP9SJIr0byZjCVN+SEJ1rpPS1fSaahZntMWrlpZ4OI3
1Wj8ivyXKA3sTG+dXGDjgENt1XhlehcXkkIloEgQXx8014VQF6KqdVnIVDuCKf7c5L5TtP/A3wBf
+yfMLGtSTJ8emkoYssjrOlN3IyGCXjuA6FuxAVuYQ9jUKCDqwJ9hQ87mEGPW/3+5DKurtrGrWk4n
JvhfeMZDSFXN0coeAltblSv5xMKLCAk3yIEmHVqKitNUn+4TlPH9JPGzjZYFwpPSJMYmQe9pZcGm
7T77HGga0omd3PCQkpp9DmOhuFmi8DBGNERvHDFAIwQdoa8mFY4YGyCpXGFZy0vjQo+fyj1mlZid
zsZVZC0Vw2ICu8ElUCA+x02LRC6OdI2GFoF2wA1iG8iqHWnCUUFt0DC8rVYH+3oM7dLrqFx1jqt3
21E3PomZZJtmTCU1QnkpcvLU2kRy5Fw+NBZOQg2bNA7BSUaGisn5Ugw9xlN9DpQxrSpcPMlGQjsO
fyT14+U4S3tNg/DKPxguH8wJjTYVqGLRj+/rvYbXpOsfPXCHyOWo9cHgO/5v4WanbiaVo2iMUzjv
c2b5tmTdhe29735Ou9ZeFfVfegYgaA0YEJNbEONzWm2SF0FfiTrk5c6JcZezajuMJKeSAfjalXYc
s9tsjYy5tHKTaDegDo6kD11ET2603o87KA6lUyvxJo1/psOnTlxjxy0c6r/Fwf8vzuxAQuaX7oLE
Z6SZhxbZH93WBNWWxk2cr2Iep5fa/JPlZJ2sMxSZF8B8N3p9WaoBsQzpoVcfhB4BttZGFq+pWwTl
d9Dss3yH2BI6tntzrdS6uIwGWLWJ3jq1MaepODmXEt0I9WTof2/SWnyPiq+GtpNbRC0xjELNoNnH
/cp3sXRknIacbVS/dvu00llFvSo342g9J4qwctouLuDJqGbnoK8rQ6e1hBAK/6bQkGhEg7Qtg1st
il/bVcXJpQIIn/j/ZvG3NODJLMp6XOVmzSwaRfej9O8NPEpi37unBnaVK82z4Jk7i0Jlrb5V/wRz
Oos+u9SszKqH3GK0fnWMim0R9uAXn4Tmh+u9mP5Nlj9L5rZUPuXqSk659CI4izz7UAJBltPBJDIO
FY5QotxT+zeaHt6Xeva5yuPd0D1Bd9sLXutE4fOgvEjtmmbe6uTPaiGRog9ZlzP5UfEjdh/BMTq1
tUnC+/a3EUM68hZ7rdYcfhfPIpSLMTYBDi/Nr9ph8MQ+VYnqS05aPxvVg9vtwnRlIy/dIcja/l+U
ufZnFLpNJmhE0VTu9IbbdTdKB1n7Kld22X26fIMsZA8UBURIwRAxsb2ZfTWBMaRQ/TmKLBO6TbTX
85fBEp5LMbUhXeHcIdux5q90SFaCzp/qKjyj/4/f3mZO1n7W3OuQB6WvUS+9MbzA1tOV6386UGcH
7gTHg8yA0AeZ4OxrQVfO8gDgkSNJjznSUnJ5HNq1FvzC7jgLMvswtERP3FohyNg/1LzSYwthBnIw
beXSXxvMbO8HgimBKJjimN/9sqMW7trm31svAWAE4De9UX9zKM/viLTANxMPCzZhvFHjF/px5rgd
NORF87XFWZw36Epc7xRTPshYWDJY6kwkVO7ej+3Pons2vGet/vtXAAP6E2W6oU6O6zGioxQLRBEM
CqWxXZhb3d0WzRdPKWjhr2y4pTsWCWcJMr/OHSHOvys63V4lT+GM5L70vndKgTv1i649GuNB6rZd
g/jAyr5YuAAp0BoGlHjwNFRMzkcI6NhU4ykZjLUa81Y0bIxtBtjZvCnUYGV8S1+wwSkIwJaUDCjh
eSxcWzPZNSfcKbbDWXS0pM9+9mb2va3V76OyLTmBLx9US7uE7YFYFQkT8J3ZQTUUeuyFHRE1AItC
7W4EFWWG0XVkiEn/KdT8fU/PIdKKaAoldJuojw6C/KpAxh8zc62PsTwqnlAWzvT0BGepWOXJbt57
WrYZ6jL+kcIR/27mkvAGUjt/rgzZxV05i71roPfxTTyOxo0+yNgzSJLlH6PGyDLb7PGdR5o8kRqs
n/2idUQlaVfyt4U7CXiDLFkT1Jd202z2c63vK0gRYJppx1Jc1asHLWvtGEKYkvnIvH25vARLe3ly
3IL/Ss6vWrOz1NObvM0r4vl1YUcZWi9fetJxXXwwg38gqoCYgjWCsw1ao/PmhqCWWaNMYxuLUnrt
ZX/YykZ+WyJT6wBOu8NGITgw+BVMx9Iz2kAtY9Lj4Kn44Xv1YwVSaAiyWCt198VMxeEJKIf0PAa9
LG2UNq6/dLoSHWQ10X4VWmN9g7Pabqu2UUK7p+dzVNNKe+OL9wZbrxPzyQwjLdoLmdp1jl60vr8t
Wz161XwB0XpdqRzUc6Rf3qhQ75AkT1p72CzcTLi+UC+mH0lNYu5i1no+JvUDBtJoxN5lXnYTpwpg
GOPvDzo0RgBf0vdDGWgOeoeqaKIuHeXUwu0YjocoP1P7tqLvSrey7ReOOU5Tzm9jkqmQP5AL09TP
1GBiwRU2NNZ8wJOtuip7iqj9Psn8I+txeeMvZbaEhAgHyR72+hxQZAplmRc4OEI1/SVGe05aW2oC
O042bR/tIutLlr14ykuYrkgJLDGzTwPPMUZ93kRirRBYRVGyAFJfCU5oPWjuNzlu7aLbBe6VVewR
iQ0szIsfSuMt8L6M2V21xi1Y6u6e/ZTZ7dLX2OE0Oj9FEMqNhrhWJ9HfThxN/BYa1UYpD3Jy440O
9HAPmRKwsek/qEwiko2FJpB/UF1zIrWhuHCuFADSLvIYoXbv+7otZiun3FKWwC3KJwN5dRLYnB2r
slHLiatPSG+KZN0ulr+5yd6cNnK5C4erEtch3VgVk546i7NseBJ+xIES8hi41OkzPkmF3Jyf0kUT
Yjr7Iqu3shU7mv6Yy4+y3Dt+f1WpW4ADl/f1wgVyFnO6CE9iqgYi56oJblOAczPG8PyHb1OnQItj
iGNA+AHdXI64uItOhzm7W/uh83pDnUKWWzHbZeo+GfcTUkIyDrlU20F+tLxbqsF1gXvIY269XP4B
y0OepBXYQTyZZ4vLAyOP2xgCpCje5plT1U9mTfd83IIYSTmyL0dbepczw/8LN39URUER5a7Eqoai
v1HkQ2bdDe2xKTZCgh8wND5Xf8nFAw3nRP/Rl+pa/OVd9Sf+7KPNUFuArs5wvfGImZAavOZw7MTN
EHz2lUOPF7MXrsRcum9OhzzLErqAu0GeZliWH/32pzjeqc2vy9O6dAOchpgl1XnbxmMvMqs+nPwM
FJUo7TRAEFZywD2rnFZ25QZYSH0wIoYSDQkI/cY5QkzoJKsbFUDxo3UFd1FsTdsqvwfu3lhds6VQ
1FbRJQJkrHzwHbPKRHUHr8s3vfA1Sx1tBEsVbRXYcv24BnxbyHQhrU8a1vB20N2YbQ+11kwUpnto
Ewl9+fSG9/g2DN/b4nB5wZbOVPTFqZ9wtvE4mSchUivqLmIF3GONhu1xaqhQxdRYRaO+qjE+GyqR
G6W3xPRGF0yYuknYdLFTeH2y0ihZnN6TXzIdECdnHiq7qtgqIvbkfv9Yje9Z8FaDDBgieqPj2qW5
OL8WumGor6lI2c/m19QUr0SsAWTQiLGKawiqg/r0W2YZb0IMYOjyLC9EIy1C7wNKHmJAc0ErMUC+
xszCAiHI5NXM6/YgB2YJCzqPHlt3KI+Xwy186CDhDSiAHKbaB78n32sDs7DgbYjhaNpNEYHmkmQs
Gmt1TXNyaWQ063CW1xA/wDD0fNECPFct7ISKjaTke79Mt2nbHvvAONRNtZJyTSWH2T0MpAGyAa92
3PHm7ZSm62g6VoQyw/qQGP3eN9YE+ZYmDkoIjU8+POmDPovrC2KhK7jThjXPZOxMfuBohYHKaPy8
vEJLnx06EbidcqBAXZinMgVFtzwvuwLsC8hnsbkGULG1WveYi8ZerMu7SC5w1cx3kmv+WIk97e35
RBoIzJL4Y21M3eV8zejaNKFvjMVGdodt7Y7brI6RGWt3elHedrrPPV/ZiYC8WaLt08EPV6ohCx/6
tIgUr4CDot03u+nLJq0h1IvFJu90eCH9gGBA197R5vG3aigktmg00vbyoJdW9iTm/LpHHINN2UoF
FxOmSsZXkcdQGiMPfTnM0ucwadvKk0YH7KLZGZZA4RMMV54YU9Ze7Pr3QtIO2lgedEXaXQ619PTB
n4bLyOT8IpOZf3qlFaujRjku6+RNCpxSbVXHA90Jtd+JRKCtTeEk7UtEVtG23v4/hp8N1exBi3kF
4aumN7boUEPoCLpdl6tgSwJh2HCY3/eeMNhF6H03tPDGNcvvKz9iIYuCV6hgJgk6gsr87BiHzDgC
U9CKDZyPBx3faWor/c5yi2/SIF+FrrJvAG83vuXZHB8rSfrSYkMkmGRPwPDBrj3/jlKzHMzSMooN
76LbruqfUEl9EjzxrRitL5cHurR9T0L9Pk5O7sZhyE2wLCah6hxO9ZAm92Gr+xu9VNdqsUvHrEmb
EwAA84ri2fmo5KE2FfD9XB4URHnSfelU7f3yaH4XAuYnkAUewgCyOpn5zpYtQc9wHCI5n5zUCtUR
i+tx+NFEhzhW7LR682v9Wvc+D/nR7Z8L6Udo5ZsivhXyXTIejHSvDoAxt7m3x1WrU1Yuz4+rip03
TzpKJiaa43Pxx6rXPDVrYXxLsOdw5WoSbzPI76H1dHkSFuPgRIn3+yQ1OTdb6a1WaekJouSDE7tG
UyLsaF6hobdqLrAYiSHBJfvt+zs7730hL90uwN8P3jrmhU9o8wzufZ98uzygjxsHqtDvCvcEPED2
53zjWD3emaZLnanuYh0r6BotC9ddo7IvDYYvgWL6bynbeb5aNYJWlT4vjDbv42vSUuE2K2U4vuAc
vaGrVvogHz+8qYpLiw2S6FRdne1UyUW/ZHQpOZSGS/7U7LXG2OjZmn7U0tyhnT2pfSrwUue0ZXRT
lChOeXz3xiFxf8jx2+W1mQ7j8w+OYUAsZyywdchuz9cGw9N20BOIyomGMKPtJghB+NeImdmhelSb
n5ejLY/mT7Tp7yenlSS5gRJHRAs6bTuKSLbGhnM5xHS2fhgQ8haWpGr0VeZfaWEpgzdmvI/ERrkT
YnMrZV+s/smQX+SxQb6k4QlYrKmnXQ76AYOuxGahazUPwE44VM3O1/YD4kJ9sg90wCiUHfM1ltDC
9puMcbnb0Imm3j79opOZNHs/tNpeofZUFZgs7IRRdKJVr6mFKIC9oIfo6sRasGab3O27bPAa0t5Y
Sxw96yHzCtQlwo08hK9DqH9qsxdNiJ3IfYTh8o6z/TVkkdJSnAL1rcsLK8kfV/bsx0x/Pxly1VEV
d6cc3LIeBRzi8hql48CJuALt2nxNm+y6BcJhjcI27m77flg5xhYmgwch9WQuP5iCc6aO3CO4HGZ9
gVig+Yl3m4ecflttoipey+A+5sGySq+TNi5y2Yhyz6Y9y6UgoC1XbrIBS7wWr1Q7H8WHwvDeNb25
j4rIWEESLHyYQCxRDgDiTP9m3grQaqw0kYQq2cDjDci16zottpfXb2H60CcArA3Piu9y/rDpAi0w
Q1lG2zD7lA9Pcbof/h5XMoks8lUgWYQe6/zbHzUzKtxIKzeIETg9AibI6iKI7P29qyxx6IJPGDeU
JuezFTRx63UxcQo0xNEwd5VDERxNYXd5xhZutOkZqHO9TAKC865JmfIgheZYbjzhRk+f5OIwYpC4
xvdYWhe+bNwQRZIudHLPPysL3by+MNSSb7uB4GcemtraBZ3615UO5oytPIHloIcas4sm8tSEjiBz
loyYajwabmHD4zWpkf3DpJ3EmV0xQ4Iad+YTx02UnT95Dxj6ZyTCUjsbVuoOC6f+2ZCmmT05kIJI
U0KzIdSArICOQW2nWU5WoJMttS+l/h6XWFuvCRwt1KfPJ3LaNSdRhTpVxrYk6gjqB409S/45SAiW
cRBltqEe0cnjkVzXMkj6I0Jll6d34aAAOID1GyDPqb02O5pKqyrTMHVL+inhBpwOCOm/X0CImAb9
SO4c6YPNcUJdQ++nhlWKHcoALM74EsbPwbiSJywNhJQHPoxi8liea0O0ctTkWRpUm6CoIQJtOtK4
y1O18GGRuP2JMHsH4woxIgFIhNw6alVsCxVgt38ZBUcqR9HkayrONkOh5EqHPmq1iVsshmlzSWtm
mgt3Eef1nwiz40HoG7EvciJ01kMQb4UUVTzQyq6dKiuNpqVIMF8oUCL6DoJuWrGTja30Pdsaac3N
kFyXNfUnkogfWeDU7uHywqwFmi1M3SR+UGYEsthhnYSJJs9Z+kqgFNbanwskG1jWskEJQp3uPm0W
iwY+UsRdUeGy12Hf9lZkd7qAWuG7NjgoO9fdu6q+j9Udr3VFK20g4I25sg+XdvrJT9CnUsnJvBZJ
2YjDwE8YwZm3+qOardTnF+4pNBPo7eukDhMa+jyAIGZphEV0takl2e5IW0rXlqXSho1/eeEWDtzT
QPPWuikMVROZjEQcgHyjYX+tBlfT65iXsabuFH+lHLEWTz4fWJYJUuvpxGvCQ5o7pUoKtku0jSTY
efLLWNssSwfGyTzOr0hTAy+l1czjiLGDCOn8u1c/XJ7BtRDT30/2QlUrlYrZOkuFBnf/kkh38Rry
Ynk3TIBuqlsSb7DzEF0RRkEaMIoJa1DcNN7WV/b9mgXR4qZW6YNB1AFKNbdQoANlCGPDQPpQBDmd
2NZaI3YhAlphaFiQFYNcmaPXoqh040Ieio1OAm4D0nEQEK9WsqLp85+9VmmtQbZFz4dLb/6mUI1o
rENLLTCvKx1B35fRG22FES/EvLn31xCiS0OiqsSjwqS78AFXVMSqPpY+FTw9FsdnvS4+D75V/n1h
hDLMnyCzEw/qRYoRFcXPLihtPBOual3lwtAPl3fywsxNkAtp6shMrZLZoVOErhSmmEtvILr5u6I1
ANvgQ2inaXZflJb55KpF8SmIC20l8MKhQFEO1xseZ7zQtNknVLe+25hALjaBePTMbWM9lPpeCm+L
6GtVowjyeHmcC5fVWbjZDa96DN9QJ5rdoG8bcRsJ+TYsSrI9B7eQle24sEHw6oCMpgN/pbAwG5un
WnmTWC25ZXFsk2gTgyq5PJyF0+Eswmw4RhxreJP1DCcHQJJGmyp8UpPbrOqdy4GW5u10KNPfT046
v0MAFdNzElXxseoyO/WwlS+upQwdZth8l4OtjWq253Mde95M7MpNMwrFfeJH/bYRCu8xH61HMa3l
lbEtnOJ8YFMXCZuz6QQ8H9uAxVw+aIRrrcc0OZbBD6td2QlL0zcJ7qm0ixEhmIM52yLqk0Eey02F
q61md82hi8AaPbd/z9KAoXESaDYWV3YBdUYEMsMDpjCh+GC0jto4g//ktyuJytL2/hOLjPl83sym
DQEiEqvun4PuyvyHEgcNJ2SkuPUmdt8sXxg8v+/1RuFo8Ep6la8hHHhRWCnVLLT34Jjgq8MnSq3m
g1RaV/vFSMrOJ+Q5bu/EVeJ4ul2JL3L9Vsdbs78BhTVavy5v8aU9dxJ1nnslaJjJ1TQ2M/uRx9qr
XMpbs0rf/luU2fOyy2IrTzrGRhq5j6BIJHF2pZhreohLlwd04qnRRJuJbvv5RnCtFHEhlcEY4q8s
PnTJ05hFdlvaY8dEfr88pt+5yOySB/b6J9rszJN9FYeygGi0h/WvQxNp15ER42+RaO4IDl9RECEf
y4da8rSNllbZjQF08wgAoNqKQhxsMCmvjn6Y6E5X1ua2jvIfl3/i4uICm/xdTp78Z87nQwlite4s
nV+YPHTRXQydWHz6hxDIG+HqoVFkmodozdgzo4RJ0EbsiNsI/n2V24nrrqQfv/Oy+WxPMm5YfpIf
UJ07H0uQKemQ6AN3WCRv2/q14X3Q+LIThtauK95lw7KLttn0OdAUsb2tlUG1u2LcVc2X0XyI/fIo
SOoVxYd7TXSd3Frzfl06hE5/n3L++zrfkAs3hHebRa+1epusAbeW9vbp/z/FP7n4MjVUI1XlkJM5
hJTkONatY/hXYfjgtsDtVmpgSzvnNNrsS8KGQQhlcAxQtL4O5VQceNHWAKBLt+tpjNn3ozfm2BU5
M4bKWxh9UnjpRY48rGzQBeSNTCMUePokP0kDerYwHkr7fRIzlFF+6TwDXuaxBN6aGUe0N/TqSqUm
Wqw9yJbGdhp0tlqVpRSmq7Fbu/ZzHH3SYl5Lt//A22NopKyTjjRp/xzUFhhNmyDaT5Q82gZFAs+t
fRnTv7e/PA8zu//MxHTFqGChMJAaM8casH4ZR3S2BhsfSltVVu7z5SU7GddsyWDNVp34e2cMNZ6Q
IF1Ak/AquEmU0Okmw5EY2e8MqLRVrOlFLO380zmdrZzsg2xXRObUFR+D5kvU7Mv+6vKZuZSEnYaY
fVyCbGSjGEnkE3381JqyPeBZXxnlpxK+BJ2BlQLc0skE9Hnq9iHw8QFHV4yCFlQu4fRY+DmE3fcU
Y5LLI1qcNIX3GgIbsH/n2IbOc1u8Vbjfg8J8DVDTkzL91vS1lTBLRXKoe3/izHaiBImvKGPi+Enw
uSo+B4111IcYiYVhowyv/Sjs5bZ5roJu63WTLWCwMYf48+XBLr0UT3/EbHeqRiIFnThdeYNy37g+
flbVNozVG0H3rmiSbDX8LDLCXw67NsezjdlGsobiN2GjUrGp+Ni5BAxLP16Osja42d5UgqwG4UmU
Mt6YDKP/rODOrgAg+RZH1y5t4MvxFg/KkxWdXQJipkeFb0zx1K3vOkCcUusVqtc/RIFyxdacpGbm
xstp7Is4pfNqTJUbsd9rntM1t4q0kuUupvDwS8FZ0tajajrLtwLPgJM4DSbIXkpVtoOr8pehO4Z8
j9CBETt9+21Y845dPExOYk55w0le4NWVYgw5MXFnisJfvdbY3fBqhXf1qs7hUgqCxzMoYziHYDFm
w0Pa26AczNenmbdletv4t6V6X+cvyvgIEvHvV+w01mxYjSyMQ5MRS41929e3ueuo+HAJ3cp+XxvT
9D2cTB8iS0GmY0W18Zt4m/Um1ko/Al1GtqCGZ69syFK2/2lkc2QqZilNUXrTLOb3mffTaD8H6P5Y
4soELu2Lqe8PDgxZfS7T84Fhsit2gkE/UTPQ+Yzv9O5qRIHVra/lfH95REsn02mo2Vr1atxnjU4o
HKLc7JtoHDXv538LMVumNANlyuuZTEdCDSZ4EPL3ov97MO8EyvjflM3fwlalRokrTXsuaNRtKKIQ
K1X4AwS0Lu8lyxU3lwe1uPcAGlA5g8xLBeN8ifQ6N0GyTc+zXn4Z4bpuRr13ym64FuMUIobyCsdz
JebSeYs6B+kirbipwn4e01J9ySs7Gr1Jhg7ddKLXeDs4sfp8eWzLcYDvK/T+wKLNxuahvaRCkCg3
VtodsWgPce+0BG+TDyubb/qP5u9CwJtkwBB1JnTY+YBANIRVNTKJRfutygEIKlCu9320RRBJSbfS
mkXv4nd1Em92YSV56nVyTzx5PGSdrciOV38xpNs0/2u0Md0JCcGHybDWwG/mfGByIkhxHYTVJpNI
DrddfetiCiYf/3adiIJugExqSHV4jklK1EiThzHG7TyEhHYDCrfsHWHtqfdx0sA9UdKfLO0p689t
PmTVCuHfq/SzSwcTY4y/khxVzId8jUf58Sg6DzRbnc70fBAxCv0j5R2p8oQ3cvX98owthQAmrVKh
pb75gbcomUDthdas2NI3lfRLb9+zNf2elRBzdm1vNVEtj4SQh2OoHRVxj7/u5VFM2eL5ZzMtxISi
p5gCIntasZN7LxeKQawlk1JZgE1HTWvey1ZKNkujOA0xuxY8JRT7EcQ84DPEs3LvgDTLtmjSv35N
MRJFFCkMIYAhfYC6KnFdZzUnWtZp3yI/ITmGLHQLWOip62pzl2ryyg74eOQQUVUAPdNIVKHSnc+d
OqApjvIkOQNAg9i7Gy1937awu46+r9h1aSdr3aKPp+lZRGVW4XYL5MSbdrphYbdnxbYvgq84MN6M
ertG8Pp4KREKFUDkNigcUqQ/H5zcmFHgTpcS4i3XkVc/6QlFPaHQP/Wd+9SIrZPpw+fLm3GBXH8e
dLZVKrFAi1XktjC88aHNkWdIzHczHDeW8XUwDGwrg91QmjFgL+FRz6o7DFT2ovFZjF3HUturVDN2
eeStvBoWN/DJVMzWuQBG5LoJv0qqx53blHc9UODML1ZGvzjjnI2UkhVu5TmlTjWDpjF7vpOk/6rX
qq1i5ID/JmIeY3+oDMG+PNlLZzGPlKk8DsP9g+R1LSKKGJqMKk6+1Eq6M6XiMRl/pa1yDfN9Jd1Y
HNtJMPl8NxWW7hk0cammVJjYpNEhqo6ihWnKdVUfJXNNq2RxxU7CKefhSq8MtLJkKkfXtbsW7xxN
3PTBWq9mbVSzp3gj6KLQunwjfW3ZgvLNDxxB/CaFr615bQg/Lq/X4rd/MqZpzCcndYstvRVQHYI3
Itt9IDtF/cPr02NMve+/RZpdnpWQloE4pVJ6+iuLaHXKdlR9Ss2/B8TwtXOyAE6FCYMr1/mIIEeq
RihZpGyKalO7vav72Par6HB5OItX3EmY2SpB7CSryrkY8joSHTcLpAOaB8r2cpTlvfBnMLPlSQNV
rMyGwejVDcS9nWK8td0xr/e6sCnML5eDLe8FBOsBDeHTLM6yd61PR8sV2N/oK2+EhuxGr2ylMGw/
/XtZYBYJ7SpzarhMueH5IhV6LymuzuzJAaq0+pNSvBq9gMjTU5RKGylf2XtLpxLvfZiNcG6A1c2n
URnp6vlku2mp2VF5V2LVkeWPQ/tWrkk0Lk0iiGgFCh+0og/e7anaDGaYkvJmHmTNtvTke1kOg32a
aw+IaNWfLq/Z0jacGpKIWKH7D379fCIn2Iya1N6kyxJuE9m7G7x+dznEwuSBZ2IwQIix2pqvVaZ5
pTmGQFIt4TFob0MFDY/c0alemMHKdl+ocU0ccx4NcEfoVc/fW2XGTZblLJQfor86vlu54OC/aOfB
sAuoYhgKisViN1ADG59SbQ0gBkSL+ZplrlAvoWfB2kBJeN70CDMzGbQoAnop0+zXwtD/YnhDtJXq
ThxxnYuiT6krdFtR8bKjECjJe52Z+qZFB/oZoS7xEzYW45030IWNUqHemWGg8fQxhZtOKdu7ppY6
KAZaxo7Ilah4h8JfvUVxr2y0SsrfwPSb/qaXcgHtm6z/LgqC9lQVpnFXxpaLImXiH4AX9j+DRk+U
u95V0Tg2pjwtHkX9l97XWeUosS8f87EXtp03xsdR9I0Ehc4IqUc18sMbLacmZdO30kRba2t5cIZ+
0A1QB2ra2ZGeWfIeXXQVZteYqP42lHKMXSvRqIDZdn63jfGZ2Rqu2/5qm96qbN8I/WBjhY2lbFxM
Uo6DpPTXoSQkN1WcdJ/MaMxfKqH4DH/7gVDtoc9SA6C2OI6tXRsW2pC+nExeU7KyC9ou/toYtbkZ
pTx+aih2H7zKkqAxyOhGpj3lfwAFQZlvVT3qWqC/or5XtVjZ6qEYHqU4lbexxKtWx3Lyio9GQEeg
rI5C2RZXWtuaxwEYRkvdqve3dSs09XvkNpJ3hYJfDE4zyU0M6/Ug2xZqaShXnd/LmzrKEstWepSK
N0lc4k9CEzh/VssgfJJTaPfKWLWfkrxETkewrF3fuqADCkNvbFOtxK/9ECIm1ODBoTuq5QEKlEI3
3EH/hrRZ5K333IxVbT7Hcd8MmxZmzWva1ckhV5HO3uhjEu0QYhp+iIYHpqaE779NhKj9jNuQJTtS
6urZfixUYsql5r/imFiYV6pXWJ9IupPDgIKC7NpJ4Sq3IwJilo2QGLyNVGrqm17OjfSKLo6qYuQj
i9u0EP3Mziy6jLaSYgpvZ6llwF4N8pxvsMvaXZOm6kuQeJGLm1aaXgmJKB4KZmpXk2b/KONc5a0U
yUZqR577SWsVyWkRc7ltlLrf0c+Wryo/LQ6uUFs3ShcHMlG9CAcPsfYOddyFT2gwj0eg6tS6xz6Q
tpmLjLnaj55d5laL/JSmdZ6Tx0Z7xD8eS4A+6CWnGBXplxK0CN5UbUD61Mq9a+te794oghA/i0bW
/bTGJtgO1hg9Dl1WH4BgSz8Rass7uw/N8TpKQ9dJPE15LCpJ2AQJUhK2wmh3WtFGYEcFr/yKanUg
2/+PtC9rkhMHuv1FRLCDXilq6y73vth+Iaa9sAkhsUjAr78H3/uNq2RuEeNvHualHZVISmWmcjkn
qHj6xS4KJEF5zkP1kDBW3aAN1EBi1Ozoo6ta8tzZIn2o0GTwRY3tGOzM0iH7SdkJO0yB0Z4yiwZw
8F6ebquu9B8lp2C7VqFBrVNnUv7kYYTj1jb84mftITiM1ESQP3bdVm3DlPUk8stQqudOMbopCtHd
+FMwxl5VFdsSY0LjmqFecHNggALswoySBqZkLcpSJKi8sK1gEHpmxsYEPOuh2owBidHFAb6g4tUT
P1wQlUYZTGYflTcfY1rHrP7kmcPHdQe1MOSHp/nZx2ixWGuavE3L2efSFLgFLxWr4iL4OgxOPPXp
z1p8E6l3yhKEmx2gp9q1V+2i2zr/AC2+oGBkD9kw57lUcVOwPu4Fi1lro8/UBY+RdXDdbuvTLK5Q
BwBGz/vKBsxeXvdaWD9SFDNwMWAUL6MAwxAFWlTgtfzmo8zcOGuzncParz19r8GsEjWy3nZ+ncaU
ZxHhw0oQsqgMyFQECHnx7tMTcOg3AwtXgL5qdAffe0n/gatyI9kNQ6ljZaVL/hndV/+Kmj/l7L1S
G6A66Ho0ihtcxDnZmoXY1pjCAVHsKN/8fD9kN729EusvROEYl51fz4DdAd2Dtr2lSd0EeWCEj3B+
3qTewJJ3mCYT4FAs2PCmfDLW5kaXgi7MtABVBfPbwMHT4rosNYyJ9hCZt/lGgYs5tTMg8h0TuunW
KFUWYkgLhFFIO1p4tTg6JL1kWetyZ0TQ5XzrUhUFawNHS/pxLmDe37NDgxm0RR1CQN+JHIOJbnXH
VPKZgucer0Eq4utKMt82/TY4GLIDauSv1LZ2XGjngN9Gx9iGyedGvWXFe+qvpAUXt+y3CH08JhuN
kRsKIgZniP2hjdtm/79ahB7Ys2RylW9DQt98hPLQB69/UdwAkcTMzIFCAOobOuSLg9aNsSwtvB3y
DN094BGpRRsZlvWZ2fwks+5xykAtLdRaKWzpPjkz5BgIBDG2pU/1lg7F0LdptxvZWkAP+DCrLQI1
I5u2LX0ZzJXe1yXtw5AbAVcYUMmg4ZfaBx67vnVmV1VaL6Le0unDCG4Rp1w/ryUpYLqxAMmF+4oc
w6WUPsMD00QMuCnYfYvpzmSIhAOX/t9bGhz0Cv+Wo90lj5NO5aWJ1QD82ayDQzvRU42QkTJzpUa0
pOSghw8R/cw3Sa8gDkYDHtgMxwT3f6LhdALIyuH6ri1dVcAzwm/Mz3M8YC93bZSmC9eN0o3RBynm
zFgQiyFPNsxGxegvRM2qjvwzIHZ0I65IU1IakDlIaKN8uGHsBxirrstY3DFMqc/ke5hb9+a/nxm6
0aK9IIWB5QwPpelFib3SvLa4X2cCtP1KszSX3Zi0mxTlYwxSRa5QEV3jJVhA78RlwXwoeovxP9Ss
L9fh57nI6tKfZ9hMcWhZiUyN141jbGSFccxq1Z2KSSALyh2vsjZp6BbPkzDb11qBPiWprOFQOxP7
xBtA5W//+x6ff5t2AbopbAArCJVpmES76nCsDbVylxdaBOf1g15pRixC2V7zIMIsckeFQLstJxev
QufZEl+UnR1K8PBxhnpT9YNz81F62Uoou6RAZ4J1XhP0QIdtPmLjk8LaqSDbMWuNY2z+dt07nouw
L8+2m+rM4r6HgUFmvnXcPqRJu5+CbMMDN41KkQJv2X9oufvl+rktqe65XO3FQJ0GdGomllYZD4J+
COMm4K/XRSzZYLSrzpS04GoFJdfl0sCbMIRBgmPD5FOAR6Z376NbxPx8XcriGZ1J0RSwB8pGWY+Q
ovLvIT/2aw0vi78PrwzTOzdV/npsnBmRyWewlDXuuLTfDHUqzRXtXjwIH1CgKJVjnklPkDfo2wkG
G/XfvgG1nTFEo3iUk7mScl2WEgRAnoXbxevj8iyUymAfFFYxtk+12orxoSlXHPuiCOQI4ToQ7AGw
+1JEaoWd7BSsrRh/hS936JAH7lX7N1p1JkY773Cq8LsBViKKo+eWGD84uP6bWa0UtBeV90yMtmGE
mshmVCkaZsZDxU9lcOwNcPhsrivv/LF/3P7fUlyt1qtIziaaQoodbKbiZDZfAaZErGM4bK01VOTF
FaGXD/+Bxgb9M5fnAxxKf3DavNsU1imfMKVSlMei+Y5hxJUe5MUEAOj3/keSvioPiaIQRhurGjc9
34X+rcffrfE9Y8eS1QiTjl3xWIGuOV2rCS7u55lkzZpKpBrSjpWY4czQIvBUdSenfxv6u6o4DeK/
d93BLQFza8b6RNedfnMppjp9hkZJdLHeN+BINh8aFRkg4F7zsYs3a45jZxACpBPmv5+ZIAQVRVUk
OLkc8OSta0WKfMjseF0VF+3cmZBZfc6ElH7T9aTAoRleElnDE3JG1wXM91/X9bnGBPgYc+6A097Q
JZcVQLFxNhPezt2YbaaUfqoHskl5u2dBs/ImXFL3c3GaKqSdg447DnF9kUTUTXd98wtkcK3deG1Z
2uGYYdOBzhJySPhPld1g7mqkSMce+mJ3ff+WtOB8QdoBkV55qusgyENZGPBndba31RqM+ALYhQMk
oXn6e844/9nW3FY9gKBn88q2qQFKFXqb0vfGPQLIsC9uzezJcCNAs+XuqbBfSrZJspWgemlDz79A
M/BmgvEq1eELuuqejs/IbEbIriMZFJEi/wu3iOICLhbmMJFz0aKgwCyrKRxgf/Px3ja+i2rnrKVz
lo7tXMR8787uldG00jZmEWNtPbICrLx+suuAn3ddOxaTnudyND0swXrDewY5HdkT+k9vbDHdmdY/
HQ/zcSzOxk1F7oc1Mu4Fgws1cWwwigFZ8w9uiAlkoggIINVqRGRZH7IHujDwB63nIUFZsF+5AwuX
+kKcdqllnVOKQhZyJGnzIBiL3a7YSXR/IoJa2dAFe3ghSlONCSFZqPw5nJHVtunKm7T1t9fPbG01
mmo00gicsYMIWd1P1vtoPYfTM/uLuAwLAYh3CO4OHJXm94VyiV9PcFODekZxwMuPrFs5lqUX2rkM
vWfNAgkV6zg81BjSGK2/MUmrCLD0X7qgjuxUbDuAP4HMBxhr4+P1TVx6HV/I1vzKCKYO4inINt3P
Bd+q8obyQ52/TWLbZq+pd+ic51EcFY9d89HxVyzIgrW6kK5pZOlkrisG7G6VupvM/N6AerbM0iip
zbearwGzrEnTlZLQjJZzDAfICsv54UpwbTMZmdUtyssr+zp/ueav8dxGEDPPUrroF740XE7BbRkm
WJk3ijtPGCcTKS7VpQ+iyJDuSr7UDNXvznpSZXIfujn4Ej5f/4QF03nxBZonqKvQIFaJ1RYDKiZh
qCwU3hoLuEFibdpscWPPFqtdEkD6VL3JsNg+924zI91x17txiIxKm2IA7fvfLAxJcXhYoN3rkaOZ
ThllQPLeeOIImMOpRjF1f13E8oJ+i9BsC83Bl24MEGGhUj0EES8npBhOpdwX5dt1UYs+YO7RwKD2
DMOuKaWJQnjeeBA10gM4GE3nFpR0rr3N2RP3xcp9W77uQHtD/8vM7afjmUIJhLJNCnMGXuIWbX+1
P1fsp6gY5SfqtZGHllHbT7d+nm6oZUc1GLR77xu6aVYi5sUtPvsS7epnmTW0k5wjTPRyKrDnMEzR
YZKoiVW2YmDXRGmnadqKdH6GRRsBuAx99GR1Zdw0fVTIH4BJWdvjhbKeDf6Af/dYiyV4AThyj0Pc
aLwP4CLtMUY9YxenAAN6If4DJhWifA15Y9EbhkBqApU68ix6s5Ex2X5fNxCa9GU0Ik8R+vwRcwNW
vQb1u2hXziTNX3IWknmewGCbC0kp8l85hhOkEZnByvtjWQjAXcDXHaJ1SbMoedh2pWdW3UZ1CE9C
vivacJeZa6wWy7v2rxjd85btYExlADEDBuuNmCUPQBVSZCW3syZF87EhplGzgTLsWHnwxp8deShY
nJL/TmyJSHIGxPm/e+ZoNypE38toYRJmA9fTHc02/2ZIJt5ZWfywpJNtr9uttUVpdquiXUjKBFuX
lD/9cUvyFyAE0HR3Xcp8Nf9wowQFr3luHz0B2l3ygjYk2Yh3NU0zZ+tyP43dMf+rUPJMyrzWM5XO
B5KhSQW2KAdPEp5wexvcVgkI4dCodH09i9aeuHjFz5VwTJNcSqpplTvWbPX8ALxCNkpFgGn9p4Nq
kHsDzdH/O2laCDC5fYZMEzRiaLpbJ5FtJHgLKGVpoZnPMUH2qPw8qgipV2zgonKcLVO7vn3portj
zlY04zOvMBeIph427antbK6vcP4hXT8AYwRSBnhODGFo++kGsu9YjqvFQvRFdeCprfNotI1tiQyg
ObVxFZKNcujhutilYwTyHkb40VoJBGRN+UXupkAlgPJ3wx2pNlnznFrHtPrI+Bg1xRpN5eID4Vyc
5sBqAGhJU0JckAH/zLsLWBHV5iFxHjz1mue7qt+w8i9051ymdvMkB9glpZCZduAedo+sodHg3SE0
MIPHcK1DYOkBbs/4+8GMNujDiF1ejGHALHro1UgE5a+YRHC6fWsg35lGhXOaUayBbjiEcZCule9/
Ec7+qUG/Bet3X4nENzgEy4TNKeQi/KfmrwLvSgPkgqHA/XCM49iVUe9ztJI2ce31e1k5e1AXR4T0
u4QXscmcnW+sQUbPi772bZp2d6JNmWNAuyfkRu3kifmfi2HlBi0FR2iZAGsU2idQ59VkNA04Y5sR
MowM81gjYUbUZkqifk37LRri7sA6q1Ywc6zF+3MmVDNMsgomc0g5QqSgfi0GtQ+yPuZo2M3zeoex
xI100TItvnAzvy28n045fXKtV2oakQNwNAboWNeZTk3C9tfv9bIann2YZrhMP+0HCcC6jTMAi9Z4
t/uDlHs6fnO9PGLAyuCfArSD9cfrchcPGuRdM2goqNf0hgtW4BGMzmTsx8AOXtAd7DBFqXqtGrds
SFBPhM1C28UfGTt0ilbovMOlls24AbndBoPu2w5jYx7GcwBV+eJmdSwDdJJO2crWLnnyuZT5P6I1
G+Yq5L/IbMN6X97kQhzB97Giysu7+FuEZkOYmiGtSxweQVcuiClhQsqII+P/N4f1W4x2YzhDXxlF
xmaTl0PckmJL/XargNl8XcyiazvbMO2OoEjXB+3s2sL86E27sH4iMP7lqejBFnno1wYn1zZP1/wO
UCb1iPOhVtyqT75/8ofv11e0ogJ6o1lRJIrwOUA16pfBuV8N4xZ/H3iQHsam0YylA5MC2Rfh4jQv
gd13zbMgh+vfv2i1QHgDaCDMxAB98NJHgSWmDmiLW9qZ5UmVfuRYxbPHX3yXHxqf3sphbYJ6/sU/
HMCZRE0HROWbgtiQ6I9HH9zu6DYwDl79HdgU15e2ePpngrTTV8RM0QcAQVl437ceKC/RVrSGy7O4
GnTUYp5ortXrrqZUk1GAChkmQMHBVHQ4miOQqTLzswmU4W4yV85rKQq1QvT8gIMMPQL6pJTb10lS
V828qEPrvodW7BMUD1Zs96JWANsQwSeoUdCVd6kVRp2ADsXH1qU+jZtORQUV8J6YiUgPLGsio155
Qyxu42+Bel9N1tU8rxQEinof2ndNs+3qH2b4Yq0hHK0J0t6tqRGCy1TMKzPAVdHFQDMryw/b2pBp
pWq1dHOdAHjZIO2bESPmv589wNKWEhGEEq1CNqZ65dYma/X7JQko3KPneQaZxv29lMCBIkkIw6QK
SiCbiWOw4C+aJtGCgu/HXBMocH0tkHRby5msBBJIKTepQldbnCGSNdSK+1l04mhrAcw8cEHCP2bY
ik4WiVBAbiDWW0CROP7hBydZvpT2W+HFWXkj11JaswprZshDsACwJjxa4cA1RUiatsoGAfb6wX+t
gU5S3XN3j0dWGGbIbt2Ha4ZiwRrhqY/6KTDBwTenZyltGzBvvgWMZ1NUcj8QwBWjaV3CL9G1uvCC
XgCbwEGqFy8P9A/Pd+BM82jOc4m5VAxvEnMX8vGfyTVXlHtxNWciNCPOcgnL50GE1YoIxMFxp+7l
GrjLgq0LAV8E2hAYO8wFa0fki75wcg4hk4O3YYqZZCyn3KHQcN1RLGkfBOGlAHBs5DF0J5taldNi
ymzGF7oZQIaBio10904SAUSEofeGfuLZ83WZS2eEhCPUHbP4aHrW1gZ4DF6UsgcUc1jtWMKPNGhW
bOpS4I9l/ZahJc8mL0PzfgkZJQe8AAhnHYyRs3kwbtd08YQBrSnOul2W/vdEJzqKAFtD0FUE/6Hb
JcJ4TkLVAJTvLkl+5MNzvcY8vqga6CxDqzUu1R/JCnMAKeaIMu+m4y+CWFHqfAtoATP7dv2YlvQc
hHP/ytGMeMZyjGh1kFPzTemAQf3O6lYi/KXmKLRw2z7yBOjmRVfy5XU1gpwOIB6E9lX141Qk/JAA
6KOZHLA5mG56APXdtG9Mzk61lR3Bw/aFKKAesimtnq6v9ldGXTOK+BSgpWKGBoUbPQdkucxJrHIA
BjkdUhq1JGjfVJ2lDwEd+LfRZRi0LBQPwMzge2UsWxbeZWXmb5we84yg5SrYAT9e71kZYKpfwDmd
hrBVAejj/LSO8ml6SGe+4dzgwx5og+LEs7R79QBc2aBPmiszMlMvf2CD630HtjB570YbiV+wBr/l
RFk8zgDP9ZgnpQUFbqIBBG4AJrWL+7qfXxAJH0MQVMh8V5dj/VNlxphGGHQwtykAsR4sJhDICKu3
b2zAbvxF8wi2D0hkM/kmAb3O5UkCNqhOzRDagur7iVrN3jTYKUnTvzC+KN0DswnMmPhszb57Q1r5
vJhm1LrgngOTZUQVOPJA8XhdHZbsIsigkLhCHTQE5o22nklYSgbVfMsIeApIT5EkGn0Ri0CK5yZt
x2hKa3tjU0tFPnDDtzb6TV6uf8RCwEaQJp9Js+E9UU683NMsGTgFlBAgImvE185zwcsIoM9SvQ7p
uGIxF6zKhSzNYLpJJt1xhCyD3JBm72XdJ9BZ0sBYCa8X5SAlglAH8fUfNKOFxB2cUuxrntnh42ij
RugZQJMiPnAPJt9jr9f3cMHZABsN+TBoOq6SzgDBhjLHfDLWRcBuqxy0Qaq1l/2CobwQMS/5LOaQ
HRD6RmADbxSo0grQXxNrjDu5xgq/LAZJJcRR8J16SJDmoVWPs+q7zUdTYaI4eS6MH9d3awFndoaS
+y1EU4Mqzby2mNVABL8SFZgRGsrPzDxa1qtD9x4gUbhEFe+uR2PVmm4sPL0gHFEpQFLQhaYPFk6Z
QVn5C7Dab8H8dlBtBdz8u9K/8bO4xXz99cUuhMEE4O0mJiLBKo5dvTy3SoK5d2xmlefqmBTu3hqG
rygD3NapPLku25iTe/Qc9XZd7C+cBs3TQO7cmIuQH3McmlxldDM4GPSFASklrF/hjADAWe0mMh3a
0IqcEXP9Rf6Rej9N0T2Hox1ldvEO0xtXHvBi0HnCmq8lKN3dVh04UPKoLVdSukvKhgQ+Qs8ZJQ+j
ipd7Q9HnawoPe2N3+a1CUb2uh5sheL++FUsncC5Fuzn5FLIeM9e4nC1Xdy7QSAF5GpZOG5l+Ph1N
1pZPpUn2aZBUGz6oh+vil2wDqEFdzM0CnQRG/nKRPEkNDBLhRhVDu+/s+s7x/uKxgLmu3yK0IIrK
onL8+dJ6Zv4ozeqpyNRm7v+6vpKl48K9medKEbt4OjyOO7blFPQMb5KGoINm2tl8OpJqXBETLN3Q
mbkZ7ziMLTr6jokgkY3t1uCFySxRR5Tg6gAZw1OxWZWNt5OZ5+9CKYbnsOfyjlNaxhSQcfhHBj4y
ys28G6PAzFo7KoYO+D3AJq5j02uMcdNkRfkA9l3nE8AjWgxDAq+VtyoF1odpDqdEBtONWyQV0K7t
Io0EScR7lxDAa2VW1UWd3+Un1TbTI3EVf2kLMt1IFMpj2fEpjPLKB6xHDXqqNHI4L4oNQmu00wL3
Rn5zPJrKbW3X9cFgFonTIUseQmULeHg7UDvwrzLA1rpy74iBFJHdhg2yQdlDI4ESbVoiORosOZa1
YR8Dw9tafHJ2jAfjblKcoMZNxnvAC0971zPckyfwMoky2tcg6mMlGvEG9M4DBc11DuPUTm9j41tV
pIKCPzgTkusR0EC6JBoB3rPFLKd8Gehg7XtRlV+MNLcAdJD7KFga4BNesZGLcVAI8mkLLgckt/pj
zSZGy2iARxRa44ITqKb5XQ/SjqOL9M8b6uIJMJJYP8TcGMI7K+wLBpiK8b8T3TgoCf/+Cs0tUeQf
ufLwFYpMp6EMAMXU769foSVbFPpAA8VsIXjqdWJyhXC6dWUDqxxaIKzL8OzmKawR3xm0/qjNGnNv
4ZH7a1nNpSAvBDgriH5tdA7rtSJCABLptEiOMOtk55vaSNEjypB1PHBzLde0FHydy9JSF1VfDFUg
sY08EAB86Wm1A6LbS0dF89QS4y/oDHBsZ2vTPF2Oe270NeRlEx2inHbomRyNU5jnP8qMfhqDjMdA
8GBbkwEtRQSq+Xn9UJfsIn4AmDHoK/SQFrq08PUI+Bja4QMsIfEYcki9TUb1kRjtWjPqkmUEiBey
akgaz5O8l5LcQdQFAkG4Mjd5Z1TKDRFowO0cFLo9UEWYaAlvPOCeXF/gkvaci9VOtKh5nThzak00
wZxpzYPYLREjMCRw1liiZ1+lxy3nsrTTZE3TeoWBzQQoX0QZDpQfrq9m+bj+3USdohAjuUZbQM4m
D+98oLgrdduUH9dlLN2Bs1XoKFphb5Ip6bBjKfuZN0aEdwiaL9L7TsiV0a81SZrRAqoBkLTn/eow
+1ePcuOqZyfcju1KGLOiAzqtNqy+Mw4VVhQ26TaYdjUp42mKhXoGntSKP1hb06wjZ28dhr4q2ZU4
IbPKo54MUcYBp7kV7cr7e1EO0M7QbY1ZU1d/CvQp6Rx7topOl8U1ixvvE3fDKLBWNG5ZDnLgSLHi
GaBrg5AjAIn4nIBCIlz2PxuAVLnedkh+/oXWzcXy/ydH04WmxkCKE2DfLJvuiC9Oppe8FTS8gUNb
g/xZW5MW1qaVGFsaIHfskeTDR/InStEK0jY0jFQdPP3vFqYpxIgBKtEqLMyA1lVp1PjlltsvSbbm
u5b8M0gC/91B3ZTbY0l7F4LKgUVBP2wBrhqZ5G1yxk2blw9Vw4EcL1byuWtS570+03c8QzIPs+Gw
r8WNombM/RP4YKPRArpKhThyl3XV7vqOLl7ns4VqnsTMVGCCHw3vfGnHeN1FudU/l0wgSjY2Xb02
c7+mLZoHyftGYgAO4qg3Rk5y9CWAxUAqs8aLuCgHmO4gokIH8B8cGmqsmTWOyMj7pL7NEvSoYJTI
QEbLZ2usn4s7eCZKW1Lll0QCPHCu0CCa+8cfDmjtANcA2zT+XzSjE2QiUeUEyjvgajSn2Nuh4hWD
ofIcEF2P9T9BRm+EbQNPC+6xcYcVg7VU2TgXqPc4e4HRM2nCq+BhfTS5e+Pn7W2bmkfWfwaT4r3v
+ZGVQU0rE9eEHq8r56KHxjPYAsmvRVDiuLwPYqA1WIRxitTgcSEcwDB+JF6yEtUs6sqZFO0A68qu
+66AFHMGGO7l0cyKXV/iwenVKxd88YGD9g/gWeFRi5yTZldCZB6atIIso9vaksalnSP4jm2g9zVu
FKbxkDqR+xdTzATJcjyhAVY5Z7Iv99HufVFRhTqRGJPd4CseWWD48o1uJY+zaL9+y9E5V8bMUEll
zEWckoA77CsS1Yr1kQz3RSI3XvPNI+72uorMh/NHmHgmUstaD6HNPMOBSIoDI1mM6FdWm1Z8LSyG
vM7K+a1J0xzrFPIZ6xYb6c4tlc+p8eSTT5n7nGFi112BQVjbTM2xKp/5LjMhy5diOxnxyHbdhND+
DWgvAvCO5eoE8ppEzbuW3Jg7yiDRGotd58m4IOlWTVac4mYnQ/VK8+He79foM+efvXaE2p2wMI4l
wxpiU5BhVYKi8uStBJJLPaMEsR1AATH+jvqKtpk2C2BdcmRBc+OUybdGfO7aWyeNLftQ1MgpgDx3
N000SorH0MwiH3Dm3m3QHx0Onth8c11nF83a2cdo+9zkVStHigVL/6nqxy0vb5GjXhGyuKtnQrRd
pY4qPCWw4rK8cZoBuCN/AWaH4qWNeSEX3fp/EN4FOCraSWQbDWyhJb+3bhKZLAJozsrpLe7XmaDZ
gJ+FRaXroEtaQBD6lqIag5ep82b5K7brTyEu0DtNJKBtJMtBCXMppMG8GkCxZkPiqo0h833du3jc
WP/5WC7FaBYENejUKR2cfWjbcstCM9mOeUfj6xr2p0u7lKKpu4EGICDCYDHhZMdV8dbQPBLJh/K+
/o0cgG7Pvceo42hywoF7BfUR+7gdWNxD99CQgEeO6vaA7Fsj1f7TPGFRwPpA5wjwGUGqcHlC9gye
PLjI3/dQg2x8djCBG8QZQBEAf42XPG7tiuL9eYcuJWqHVWWOX6bUhD/zpzu8caKOpI/Xd3BR7X6B
8fnguvGIptsyGOoA9Oe4RA79YEy57xh/SfZJSdYAb/6MU8FH5aKfce7dRilIC6YoN6bBGl3UH8r6
BhBeskObBTLj4gtqO9cX9aebhCgwRYUesKd829YM3GSKtu8HD9bWummad8t/sYojyJFHB9ZoZQMX
QqpLYZqhy007rY0JwmwaW+4nxwN4Rh6Z4U42mK54bpLttMYZtbiVZ+vTDm1UYELPcx9hOJWR0+fR
BIhtxB8yOaxChi7tpeNjuoWgEOL7OkkR2hwSWRsBjq2OBsOJBoLUvBSAcJFx39xW79ePbiHin/so
f8vTdJ7lgcuLAPJY+dq5ETXvKv4VL4wNqT8ZYzQMu7DftGTFYC3dbWRv0biH6BSVSk05Bz4YWUkB
rocIIymAJ0/A+LO1MhKV/GCbr6F7vL7OpXsH6DLAJQODBH1v8wed+RRQfUzlKCCww5B28zWo34bk
+3URC+Vt1zyToScYhWdzu2uMuYbePE9sivv+H1B3f3XnzMVoPVjcveUeSO5DtReYjSqnd/QZrjic
ha6ny6/QzGZB8wyfgZUqxTfc+xAJe6yGemclbJODEE+lCJdPhpHvG9kDX5yuNNEsXZbzXdAUqqwt
r8Jg0BzHkq3gPJrc98k6ecVDMKzkJpe06FyU5o5qJAxF0GKpJvLTDW+iNIid/rvT7hDQle0hkH9j
fM4lapau9pwiaCdILMeXQuyB/J3WVWSAFqKTr22QbjNz05j/PTd+eaSayRsaOL1pljoErzUybu6a
X1/bSM3AhZXlte3M6dKyKYsASwpGUBm1LD9Jp946TvLG0L05Me/p+pVZMnbn26mZAaNNOEdLL8yA
IyNveHbLLgo6IEtnP4rimP/3l/+8j3iHBxaahdEmdGkEpk4ULebC8PKofqpO4sEfMRJX1uv1VS3b
mt9iNCVBRVpawXwDuqk4JO34ye3crWmLlQh2Keg7X42mFYCBSM3WgRizfWJqdkpzVXgTFP7h+nr+
Pybl94I09XBEMhbA5UarGBLyA+22Xv7uT7Ed7B2FqbDd/Ez0NlMWo8i7Elos+idggWM0Ay1qM7nM
5ZmFQ2vVk5sCdJJ66kdVusPeL6fiiPp3iCpjlcgng7vt+yRdEcumr29cVHO3TVEZu+vbsGjYUHQG
aBcgsEDXe/klRsbLMizxJYb5A0RRqtlx47ZGIsxci6fWJGkKNDdoFVkFSSFJN3WwZfylNj+nItvW
vFzxF4tX/2xVmhalSAK4Pc+Qy6Q7zEFhxly4I5qHeFR5OUbO36387fo+LkZw6Dv8dyM1dYJ3NoLJ
hzp5wR48jEa/NUEWUPibpIll/0hGvNH7NT2aT+cy64C7fyZUMzVEJHkPgg7gWfHHAN2ApndL23c6
WdvWSnes6TCcgLTLI9pcG3JTrnVArh3pbAnP4g+H+n0eNNjmCpzOWfEyg8TgGeO62yBfqQz+Gn++
tlQt1kkGT+Zli6UGTR/naoJMCJuKV1H6m4Z8qRwQZHB123nlXtj+lwDcCCaAteWgTqb8aaBxHrbz
SM1vxMo2qMHsncHYF3nyJJritmvrDSVrhKm/MqF/fvSMV4jgDGQ/mh4KZwR+bQeyJc86weFtFPhj
3OwwFXe45iA0DdHcLIcn8BT76kWRG998D/o1KIJFfwTyvv/5CE1JLDHJBgcFdHvDB5+M+orHaQ4i
mDHuTQEM1DYeei9YUc1Fd3EmVDuu3K7KmmYQWjaRI7By1CT5GjkcTOXiBfh3bfpzuge3fSg9iOF9
GYC6KHNL8CrkLZriMwukXc3wCv5V68nKFFObQGXdTdvnWRsVVd7/cK3CdaMyGcmHCdrZWwDYk09m
V4VdlDLijo/TkHRfalmKkyXbBENtgdc+AVio343gH8t2tipJXBO8nLp8MPqo45z0+AqRgPklpOIm
LbzugAYS57YOBDJLwrAeByCpPtdNnyPhBNKsQ5Lx8L1qVXJTNika0GuV9PHYc2TtHDXdsYDQfWEM
ZN+yFiRGBqj2VNizU1W0QYwEWROPGPF7BReRukl8AsIp8DMgC0hC9omiRege1OjBP8D+Cz9V/cT7
qA1CGwP7tQz8XeK57MbJhnLnJYEZM/R8gjgQc/yKt86XvCv7h7q18iommFZHLW1i8dRV2YtRSD+i
WRU+dFSOQeS4DaD7/GmyDqCq9hi6IEf/m4kNvM1EOs/wBr2JdmLCQbosSDYcQoLSGXrXAoCezhQ3
PSHNWzjJ8QVcA+IhHIbsvsVQ5k0oS+soMI2zpUqaP3Nhy8e6bswvILsiR/Bd4BeTsKl2fAzEuJlG
qzs2SKjfpCUQ24AHmToxMuzhKxAkuk+ZGH0OAEyTfU9A1rNLMr9PNik6LA5WWPEKjo827k1fjJYf
2VlH2K4MR0yDNkniAZQuKfshQkrbHqOwsK2ncWjTRzexs3nqgyZ3Lbi2HvAQBLurL8Lqa9CkSRvV
RcpzbHxjhADlDsjBdJn7YCZldwMWWuMT8bsZtsYMiy3QCMaffuu7m3oCs/z+up9a9Iyg8nR9QEVj
ZEPz9yOFXgO6A3TBXe1G3Sg++e4UbpNe/VMV4bey6U8Bw1d79Xi8Lnk56CFIp/xqSwOWxaW3yIUD
dqWhwgCi1e4Spy03dUjAwivcXePIFNOjBgwziuKRSQE6YVh4qdc1W3nJzX74D5N89hW6n+6aOjSR
vN4gsXwHiLO9axynai8KFV9f76JzPBOkmV0J1F8DGXIAc4u+j1hfyuj/cPadzW0rSde/CFXI4esM
AsEoihIl6wtKwULOkfj1zxne2roiwFd4d22Jtvd63RN6OvfpIvK2Cs/9aUOddOPSWMS7JghqsyVW
uaXriC/eHjCXxAaAliIgn/YbSbhC+VTaSYBwanzYjmY37CLN+u93yYZKsBF/+J42XMhouGmTC2jy
1QcbAtcrLyqmMurti7KUDr+/P4Q6MCVeB3rQ1NPxAwwTQ00GBhPxT/4AgIqNkuwgdk0d9VuabIeY
ISQICxu8p8iA0YyCZMxOEGbDrzsj9IuuyTBoYsyIAgjboAmtAv7P7+d4lwzKZwExwYPQtCLJby9p
2Xkwb/JxVcUYAMbtxOb7dxrMwp6yvvKDxsQCh3MhGZIIGr5WlLZQoRG8xDS3hQO798B+UmE7/WEU
epeL1JYCqHR9BdjAErN1Y9qLZjX4C1b+fYaQ4PUi74X4/bQXLlSzIuI4kFL6yhp7hfQQono50rLO
XaVsVJIhkBFUuomJSEvP7Xol/x4nUnA6sgWAzUHsDb31Is9Q8H5sFEDyOeYxpym1o1O6K8ierjbH
jfltmKulSp6rWP6Xli4KwP8CEZTdwzLFpO2JOTVoXN6XIVRlYfa0tjBD3BxMjnAEtS5WTgMTs62p
im+4i7SxBtqbAvVIRHhSUM7siWdppmK2CzdwRVSbrUtUkOdB278wS2dwic/3nG70pLTYujqzM1H/
TWusayT/rkujIYWZSS92b/6zqtjMqG96VDN1WixI3hmiEZxqHg1TaGsGltK8cEbooYgR/hmIfnHD
hAi+WRkEMko91baw91ZculFJixN6Dsjpa+lQxOkLmJKfuEUdH3U5Jn4MhAsIBgeJR12jmft2yCns
SgmIqyR0PbtYfXY0IRkB51zIN1AT6FK2BPhwkycPFG5WoS3CfEHUFS72LY+WKcZYSmWkEtM0N6a5
Mzc7/M5mX7ZNbNclBL/sbNvG74hLnIa4jkMeHXz85we85uyDPBIH/9nFr4/4e/i7Fvvv+KDsi+KH
yT4oJSY9Hs0VvjYr0DLZB74pvthfYX+V/cH82pyP583XpjAL/GmzwdfXhv1fsM7NAkdcmxxv+BQd
xjyPiiNwgyQKxvRKlCDjhyTViUJy8vYPc0qHxtTIxQpJ6HQ2CtfNlP7t7ZLqkuWdxnXi9JuetORc
mDz5/tKpb2vmZc0trE2YsQteDptzgll/PFDh1InATMShSnMuCejmNSUx8dlRf75Qix4XKkRn2Kd4
owBLkMEOKlq9QeuWGwKgNnhKBg9BdCoTl+4429pMCO7jd0VzxeK/Pe5bQhNN00viEF9CDzi/JL2K
LGCagrtVS8KfJGySfaf4uXl9NXeGtTvYxB3Yxp2HT5lsZVKailVYivVJHmCmEuRwyItjnejq+PW1
WZrCNVMkzDkHzriEkiYMe8YR3R5MO6ArXKwRhio+I5mijw2+Wbe+vPYfw59kQdPPbgHsB140UMqB
S8dFTO4bGDRCN3J5QF/tD9v9+/Bp7U/+omieV4uwKh6M+kIeClOYtVnOjSukNhjTkJ4VgrsmZIvT
JdRaLXDVNbv787LZfmAfYfAXBiwzHN/bwxM9MclFuDcU4mVnv+7++WFDquwgXNjXP4KCCQsmMRwm
P1z87+z7+sOyiJWR7ZZCbBxX38eVuTlCOHydV7/z5UwxYKkYhK6ywUWsm5afqNG0bBTZy1vMYKQ1
hdALrxKLrpb6JK9ZscmZAF8MjaFASkJ0Yqqv+T5P4/SCw2fSDLIWm7bIwiu7d8MArRMQAsR4IdgE
Ew+jkow0LUPMYIzJZnPemLs323nB83mxFq5YYJ7DbDs/KE3EJ5/5gmcEoLTZ7XBtkE3/w8Wg41iA
ZY8ZyRiBfstDYW7kUR2OjIBpvu7sv8QBO9DVgqydQxaAAX7SmWxE6NI8iHPQ2b29fTw9PfkwU54g
eJixMuL3+BNIW1uLrk7fBT19n3rCfn5fyIUE7JeF5Nu12nV6tCgwQNWEDoEsTmEfKzQoYmKnAE5h
z8U9QCVDR0JRrlZQlL8f8zyIet3+v8SYKvphsvYatKBSMmJQ/1D8j9Dy2OqKKejfSc1UAHtqAPPW
Afx+VTYTZ5RHWOTSGBh3yqwOZm247Nmz989MgKs5sETz/ln+oCnebs834qGtywY0UWhO8AHwO3ye
sdsYFuhf58V52D5st9bCJc7jvJPNThRrW3ZiwMcgDAmYE9t+cv7Q/ZJQufvefx7pRNBqviAWVci2
Z+40YkB6Pjjg1OclNpmnxibbmWgoNUwqAW2nIPRq2q4Dz2aBO2b+zJU7VJjoqNJAJc+0hU+K8oyL
L//c1EYjr5hAbpk2lH9hfV5FJV2xN7BQ+Xr/+f8gO3n+seSl6SiALOOPmLy29PUM5EKogwttTOa/
wCK0Hwk0JbM6GlgdxHkB7OvVp0oIHEr8xPkvKKYrYtlMCvxY2EQx6RhFPALY4Z/XAiYyd9cPPBz2
eJhGhapkj5V94BM/tvj1+piuxjdOC8944Q2z9/LLqqal0FzplS1/syq2MizoH+3NVsHWwpwA66pJ
l1YgMZaergBIA6jDAu4F7JjJueS5kShyhSZPRvjqpzBXhXkhL9j9nq6ZmDSP9pJRc41b3RBGY6kC
sA0Dvi0KKqWJpGyijIsCXYJCysnBJz5JaUo78he/G8mAT59ZUxbWQLAUZ/tAH91Hx7UsLOn7+/gF
i8u1IXvg5GzgCx3P581x1ZJvH77416L9Oos1irADgMEDJFqY96hBuhV8JacqUcvxMUaJkfHV+66J
tBo/kg/fzd3osSCVEz9dzP5jaezFXKGgZcLAlHDUHqCZHgHAW8Jcgo75Aa2qTHsdoE+fnphKwRmc
LgRW1WrpXuaGFWwqmJogB4QS4JNMCHqB3KBtVOSI6oyf4Spx7XH1V3K4dXEO6QfmbVCVII1BAVS1
ZLczIX7DEsycg5KGtQU0RRgpt3vt1UDl1E4D6WfRee3M+Jy4fe8ITuxmTr0qF2TCzC8UJ/QmLFhm
SsuLBeh1tnASXrtXkT7G1KtN8WHbb8WtZvKOtvDk/x9EUSGPXgsWQZkEtSq55aLeB9EkoZpvvoXH
cdutPmtMMfnONpCANvIsz+WSgTn1gf/Z679kJ9ZC6BkhZkGBrCHSy+Mx/eYpYKdpyG/6Py8XM3Wf
UdKyWFDPpMfsRnGpCFwBtQMtyLc32vJ4MyPb7GiQcq18is7F0Xfld2M+PUQJuRwCnDGCRyR65jeq
9bt0nTmd1z3/oD6xVkqjHksZ0NvkopARVRBnKBxgVHkW54gvS+DD1zaj+V6RHoCvKyKOPeHePA1R
cgJwIhJty+/yLEKcJRvVFZzhMX8d1sDToiVmEJIlEXGXMAxbPBw4EIg+TwjXsde1BQfCaWqhKMJC
L03pZBvlMSH99mLrtnHsV4MTWYvRL8ar0y3/pDyRipzmeaIns+vF3oi4Lmz5oSHE39a+qRKdPNer
zDlKrvKwdLfXZtsb0sD6wJxtBYMdEXQC6tYtZ3WYMARw9BQxnQEBTn9lHCSCBiLTswGAaIeb2Go2
6VGmPkK1ADc/P/QOkOUhvTKSPtQH8MDGs+T9fnQymrsi8c3nZMHnEtn2p2u8vnL4qah9n9VSj3Wd
SHmLYYqmeh6IZmFMqSXt3wrYQCgBdJptuO5o6gYk2ivH5NFwUxNiwOGecktxFx7DzNTAGAEIdpR1
sxp8eIG3B2agiYDPCxnJa1sTSVgT0fLMwqp95yISDmc4fi1QnInzCcUJd/gGirASzCWhFWeHZw4F
iLSk2cbflngO8qfy/xGXZsppcuI3m5xYMw1m1KAgGyTbdcbtihQE/xp0oPxrmGJMFhFSEy1Szu8b
nXtFMqYDQzkbEo5WwY3fHq3EqWOXDWpAO7Pc+0Qj+lo7pI8AI6C9HX2rJkoOEJmOt9n+W7J6sk8o
T/R9St574n/8vph5BGaymIlSQ5q+Vpoc86kviAcqrNlNvhDAS24x/eyjsTwbYCglzZEZEImaE++/
LiOa0J/cOtoGxLIecRgXxCJTUu8rW7SSJ0DJPDYrYTU6zwAdsBOCUStmswdi17pdZdRYqHKcC0Us
QwfuELLhiHnMmgsqH0Zn2CAQ1XzWCulQKO6GG9/S3eBj3PMHxfFpGliW4QpLD43d9oQHbyjPuAH1
E2UHyrWFIpHuVf5unfGA0hmBKjvurdzWIV75kkCc220w1wQBeDQIcmOu7ZQJ+UunRhzGltFoK5mR
m1q9ZVi4eg6GtORE3/6Ttut0CqQjc/hsaduQ3xnvziu4XcCE8UJDTSUPncbM9bO51RgSYat/N9vX
L92+rAfT3wwb+Vu0ZIICrGwTP8nAW6L8et8gnegRQHYvrWimnnAkzIhFOx/epcZPVpQkYxG3Heys
QKK9hd54LoEo7t9HopsNZkaSix2Rc/wES8SnXzympi6sYGb+sAUwwFyg14EFr97yj2iQrA9crClY
QBfiCTIZIB/8h54s2h5zuXdLaLLTUo6SRMToTaqckq2GmQukTEixCd2Uvoifoq0bxFvQbvOQzGRz
E4USpxkQh1XQRALiiV/zVP7T4jz/6oeQVojopR/ZEsl75wk0G/S3wMphRtatoNWakis6Hqay+jYc
0OlSIq0Efd+tfEczkP8cLas3L+Cq1FxipjtyVZAUeCfojGKXqU5Ui65WgxDqTULjVdSS4ZTZBkXV
nVUD75RySAsbf0eVjjvfHkZSb5ZynneP+wf9qd/AR2EhyQPoY5zTUXPVCupUN0eaO73ljqz8T6Cn
35/0HSF6s+dp7Uk4dFEbyMw1yQkK60m81l4xcvgjpuXngM2bgTVY3kuxW7Is500xeLOALYKxgh40
BeLs9qabUETjyegjX7SVvip7fE3XsivtKqg0C3UoGWlXv+/1jvy8oTg936ip8YhQDUf5C5Xf8tVg
RofLzn/sVglJdwOF9KbZkbfDZ4x90taLc1NmEYbbHU/POosEjw9V0A9c7mCcfPi+5Tky463+dPGt
caXFJKPlk7gfuQUpNXdJJ6SZdPkhpgYhiGNPYlt3ui0freCr0fDvxSAt+tcPvTmsxQ28CFN6+v3M
r7gQt6oSWLZwDDWkzzHzYvqeE69VOTGpYio74YsM3YQ9bvOdBFdpw1kYH+Ma28GUIbRR/mGOxHt6
BaqxO6zDJ++1/JIXeODOG8N6GFYwmzgNm30i0gCIMypKgro57yg/Cna+9q3OQFWFaMNesGOz6Ald
8hLm2UpZhFWOpCjiYUhSXIPSP06/Ajyh0BlZTKUTkLMvjoLSDvlP7hh7QIJH53oLrL4FI20e6GY0
RSAZISCAUo7r8/tBM/ICTaiHMoYw6Uz+eQhJR2QUtugEDL7VDzykKLdpbGTol5ht7hWANODs2HwO
NuNkYh/mWSwDlRhnjNgKCVe+Jf7xtq1tOOinf0Sr/cPvPDarFUHWH2O9AN+KLC1uVRdvmVuSk6Hq
Y47ZwpAldvXauAcMWdKp6kQPqqnRAG7ya7NWieEU3xktqPGMeT6oMAqXKt3mAQmsBb03iHsy1N8Z
IFsd1VItRNe1iBRNoYpPshUK1TH+4hB+/L7xeY5hQmwiQvMKgPZ5CmIBatFX1Ve6jqlG5U/ejKzB
WcI0vstSsLlheCL0gQzj5O3IfFn6HgchIh4rWKCJ+xFSf4fGrBRukPjg2bULPEl97x+WOmzmVgE7
1X8pTzjKqMbA99QgplViA7j/29/yn9U5crQFn+La3D8RVzeEJieaGXHoVQEIAXnCOOVne3QQQ4N9
LRP1K90pj/AtaLUHUqK6r56X5p3f0cbYJ0rBWA8a5m9OYS9rjatEucCF7vLH5qA/yAUiHiWVPGpQ
n0Zv+cNl07sq4ngvC6zETnC28R+UJ29IMYLcCBgrNa+6Qg7cSARHNSWN5J8Yz3GxKxKa9Sb8iJwu
o4sOFfvXf6POJMoPYRVymE8XIFtAyzMKHv3VQQDU37k3izXnhPaioXVPQKGeAP4CTEwE3ifs1EkJ
wK4ayEb1mL7Dn9+PKw6Vf62N3saWFu9LYJt3FcBPghO2ihNF98UUBHsqYIblw7h66DbomniQHARl
+e2iCJ77RdgX0NtleEXIvPATglGSKmqXQu16x+iAqn+IoW6NWWOiJX15jwu8w1yP6e2pwOdlVQeY
YzCV9xc1lwcxgrxvKUYSBClt95kNTECrNNVD62Ii7nf41J70JRU3d4lEqLd/6U422Y1awBUh6GYo
P9s3D8hoDOuIfPFbETEgAXJ+MUl075n8IDntlfF6r4kDA+eauONW2khmSY29QQsrdOtP/lMk2vay
UvBqH8cFLXfPcvm52ylARFT3co2ZDTGNz8ZWPg6mYXuwl/s/zcazk3X3eCFLNNkBzi8WowgMVlAl
TgW+0KrhoCRtTMfXfl/SeBs/jGuJhkvChymOGR1mKKAOh431mvi2XaTFShCBTo3o9nhCKN8O18VL
Vlg++tI2F7c8Rc8YgQSLzf2ddycFyGBXqNBrdZcmochihsOVeoY4Zs0AW4X2TviYmIoNSIWVerYx
oYh2O/U1tAMwlW7X2+cLqVf09wXcs8xvFjDZ+6CEeq76WMBg7lCA/BluKvdvvFXdaC8haKtmZL2E
ArZIcyL/JDEcGrXsIf92QUeQojIOka064TF7UXaIK3IOeskFK0St5sJuWTZoetMaAx3GZAQ2bXfy
ZGXVV2qO7bbUWLzSUs10y/1V1v1Tu1kMmdzTKgiDQ/ACNBx+/SQ1FQ9wMS/lCHtlXXUU0Nym+FXp
tIPF6zdEiMzKXtjePUmoaRjyBGsUA7ymhn5fFcJF1KSYPiYGUQ6Iv/+pSZOt+I10TM3KEh9BfLX0
TO+aDahvR+kXQHEwh2pyqpkcB2OYM/VyNGzZyR/HFQMUdRtrezE1WMVkC7Ac9CcvmUt39qtJKM1j
GV0VNuEkWlMMXRrzkRIjQNTS5KvYho+X9ROHrNiwUuwK0SltDff2IJJs79vc5si8jiXb5UrllqkQ
KkJCGRP6YDOh5w1M98N6UIGywA+dyiIJYGP3TUSA3iwt7612Lhaa0ch5J64lW7EgL0fykoINurVv
NkhfcREBetq7Z/k02F2cJZTLO+4A8J8Zt2PgmQpAk4lZhfEiHGAFOIiXcyFa/rP0wf+5mKK6k334
gQvcNxfXKFDXkajAVFaEIqfJdS3lLpWXqyxcV5/bd6C8f0hm8JWjDxHV8hXKor8ARf/S7PTN0mC8
O4kwzNVi8KHAFsQqVCbif9wBQqBGiRapmG5wCYjZIR3gXNaVWyMeb1DuOaSIi24BML7n3iqSW4UT
bREjRyOl5S8ImVlDBfaOAkVgK6KhAoP0ppUcQs0iLR7WIh3eQiq91tYJoS2ntZ4+WWlH+PiZ1haC
9yxmCwQp2Qy3BUnW+cm3R0uytIfM0a2Fu5m/lJ9rQpXm7fnwF8Hvexb76TFWh/QWYHSs5iPhycPF
LFCpHeIkNtxqSeCKcxsJ4UwGfAoEJpQVT+dKDiV63HIjTGj1Gr/LtMpQjtWd0URq+1tpT8qeyiR4
X7c4q3qNoW/f3/zbYvyDiYHbB4pFaBgpBPYE8uRUTFwAQ6UPbZRQAWNG0L3t6Gv+HeHr+Jw7ySYL
6LgevofaFsnCqc8NfbRnsuwxhDJi2dOS2CiTQk1vkLrO98ImdTBKy+Q5lKQpaFxHO88YkWGhNfJO
kPGW5FS3CloLMBGQFJ3MDR+fMtdHJ88L6yoqvnHXTrAXjsKbhI6iCs1HX7/v+D55g3U4MXC02dDD
KtNLORl75AcOfED9R4YRiYPeG9a4D2no+k+GA0Ss3mSRXW+fu/9DFB0H8GMFE2mscXzKDRGmQg+2
YCun4CnALAxTXpdOsSkjVGlQbU39P/xrRYxlDTzX+YB1hFMHLSuh0khj7/CHHAoDYBCKFfbPrbxd
/s7VZHiUKwuTdk0F/dAkXYxjz41XUEQtFY9xPmC0a9LsB8VUuIx9LeDC+aN6FFwYVOKx/puiRmGl
nhrN5J491LtRIMqai1Ll3sPC04LRzKb6oHTtdrdByk5AVhIYztkrGO4QdDbAQUy/MXHRJh9hegTN
PxYd6Lt7NjCNB14mg5KbGBxycZHGQGJ7Tjea3b1i2BvhMboiIpeHjNQPiqOeWvMd7d1L5vK9+0Vn
pMp0HPY7LafMlNDX8wD5LwxosgYi+cRDvH50Wjv+QmQiXrzeJYITwa1ivpzPZyAYbdvvzPXW3abx
Cea6j988RmaQpVCXeI+ghi4zBM1huM7K+OXcaCujFJHHBAiXrZ0MEmIEC1ED8rAlLy8jJSitt1Sy
Wu7GvKcsfpKeXGuU9gB6HUBaOrSpWT9ylNsj7+X4O+bLl25BLTJY/qk3s2d566Oi5HfpdceQhRn5
796ns70zHUjZIyckVH8TTv4+PwsmFHR0+su91Q/CcY2h5aTaLSXW7wQ2wcJs4qmEehaWzL19Rrnf
e37mIXWMOGqJlqpv7hAilV3Y2UaEu7vVrB7UR0vdB+vFqh32j0+VI6CYMWwPmCFwgSeHLvR5rZe1
n1J0M3UGwZ638Q5TFGI3NiOn9cnvZ3xPQ8AWRbeRCqxyzDubWGqpmlQdIrmYcUZHG5EE6q/9v9Uq
ePGPxQdYW3rUCyJ+iZAdkFsoncrc+OX3NdyJZcBlkNFNiV4nzPqcIihIoQJgEx1ruKz5v/KfkiV4
0a1G4yeFthsgVVgYS7nUVH2Pu2AUIryAOW+sl3HirQQR12SciJKhwb5Y4rv3JlojLMI0t/2/2R5V
mQcDsVY3Oi4JkXnUSDaQ+oJWgpTGdInJFVeeP0olS+wiJ8FfSKUR1fW3wG3XFy73zhYV5M5VFYYW
Mk4I2txycpNkQpk0JQyeC1GekOwz+XO69rbaDriYiNTv0q+MpptkvWhoztkYlGF0sIo9+NzTiKPg
YSqXXCGRHLnim/eOJsUt6iRPBpJ5npm/dni4q75H5f86Pcj74O+i3JwfMibTIogEkHgDAYZZaI5L
4YHJ0Pzlvj7yaBx+NlCg1DtfyU4xd5gBFJia8yKsiO8C9hzNkAWykRnVkeBHf/tipHCummF3aghy
wPSE4TmFES4wmdWQc6jmqAUFiJJVvgVQbbHxVr6IRBSChJkDIbf0tOYmLyx9pNUNluVEWmzCAWFa
oFIGcDdUPLZnMLclYY6fybvjOrcxz5N/qlcLj3luDLDx2phyiQJ2FEFOy8m7vi8xe8tL6MVBUjsh
Is0ftU1y8B5QmvWd+SQOiYiyEc5cKnm+oysZaYbVgcYGQENNNitLcePFMQS3cFJO8lq2OCv6kI8f
yr5DwJvGLvrE29UlJbB8JQr4MKdfkqfXAudb+X27hom9G/EhwJMMrEH5lFAD5EFds0xrKBI+sNoP
dSnqfYfPb/bMlPgPezMIk6CLAuiLwG13ObppTG+LCW8wFtYZEY6cc3lpUR9zlp6aPws3PbcPbrc6
EaAchuQlsoitVq/A2XND3exe0GYMDCZ20bR5jO0l5rrzjFBYzrP5HUipInd/u9sGE7WrSwh2rgDW
4LnFx4iOtJJgqgDxDwotdvzjwKFDbWGnd17RDVl2CT8OOeKkCD2wOsqQHNi3q8H2Cak2A21fy1O5
WUw7zm0+lAX8u8up2Ba4chhLEUZmTXwHdXTYH9I2e7ybiKSOB338isEQZvB4ktYVTSKTYcZHS8rj
Hmf9XAVb5Y9N50NbNF6Asx4RNyHxDnNBaXAyrL+iC7AhNMAUJWk3m2GJre4fNkroVOZEGdN0HAYL
6HGFicpoOOlMZdXuU8q9p/DYPMLCpYsm0N0ny4YA/4fgRB+3aBgVa4HJSEdIbM8ZnvwjCvhHKqDx
5X8po8PtAuaEeUs8WiQmPNwCGta/eBCQLR0+G9xjSjQbTEzEU4i6ruI40KVBVncyjrc0JwysZ8B9
V3081cGWv+NNb6GQzMm3yb50UYpgK+6SwmNnNhWDPzc5OdNEaSpV60CQd/zH9Dncxu5gFZR//P1l
3uXRf8/yat3+4FGlCAO1r0CmszW7jUhtK9hOt8CSS1QmeiXKgosglez0PkfTP3pbMYf6ktzf97Jw
ZFft9mMvSAl7TdKDSrT1HAC9vNQmRunZS9LlThD6hheuObAfdFpBbvxoAB35KECYNZvKAnT4Kyp/
jr9v6A7XXQ1cFGMjCo8SyomC8ASjKYJOR8JQgBelFzT9NlCkWkusK0d743bqKTbz1e9U71gBoMoA
0WAG6AgKTG6LxZ2DsPSQVLKyJ4SeaWpHCL4Z28StVdTlZyspO2tOQY89MRCdNraLTtz8KtFzjy0b
CkbOa2jHvRWdfC0amKyTwggg6WN8FjriW5FAYQiQcB06HhBCJBRw7DrLt9MTRrn+fgR3HKpb+mx9
P664xNTa2pBQqduuR1swE1v+I+wvtkiSZ333pTnvXwsE5zL7huD0Hbb8WAHrDgS9N0UgPVC1z91G
IIal7FoE/r6RV1na49zOZLPb4SrzSDSw6pjbPUb8hauUAddcmdwpeij33SnSTHULbJ2OjI7xJtDY
LD0qKYtS504YHRgjuF6MQUdoE/H0W9pdWpaB37QIK546GO7b15xqI4pGZcAf7LtNCFgkBQGp0mwf
0o/A0sGCiA1JS0cwzyJgGcy9AfAxBn7qk+im1HtDrjdwJA3PVloi7i70I6XwJ8UHIzOlY+mGW4RV
3SWpeydCgggj1BdMMAOwh9P0TmcoVdAXCOq2yNBrK+P0F403nziCCuYYis8cftVvjFXx2hvmkma5
x9yA2gHSIsDCMBV8Kr+iMtUFzsDhh+/GE8YQqGTcqiZcTR+RGVhJHTptdHupum7el8tiMmgKRqyR
+exTsmo7+MCVRJBT78yLJe8CU3QlM9tc7MRkZdm6GaBwlOQZpjiamWO+r6luLXTb36lJv13ExNoP
tUKpZP7CnCs4knhZH8bGM+tdiK5kY6eT8iv+uxVJfChMfUHVXjd4q9JvaU+5rax04L6CNhgO6IDy
2xvSq38+lbV+gGlI1CO6297SY/7U7McPNQQ8PBUs731B0sydjttVTEQrxq5kGC2CVaAk7E+JwX0D
KT7S52135r71lfzYxMjY/U5TvCNq0LqLfnk8N9iJ1wKKH+JUCkOMUB15hFEwSuRQYoq30wAqTjs8
RRr55EnwrT69VIQzaGUB99JEghVVci14UN23m2ipfPtOWSIiweB81KsJqLzUJuJdbRQtDjw5hVPf
A9CTDFvdtWIndtBzBFQVtH9y4IeejC155pzFPpD5FYA8QqR4EBjvBPFzK/3ksLuoqaDiySubuDdR
wWZ3ZDiGu/HYJKTk7HdxsXX7TlUvi34jtYGg6J1ayLFQ8kYpFWAGkJq0a2Rxm4hgfBEc3RYlmQeg
5KGAulhJAKOrLkgzpxTVr5isDntwsY98bhDeLka8PYF4xJzPpMZiIHVRwRd18BJ8SLrmIbJx//yr
9ohaWMDyhXS/oGrvmDe3tCd6r9WzUIgz0O5e4+/L2hR8qyTyQ/vnU/8anQFOWrPqt6pGoqPm5MwZ
X3SH51747RImUqhF91FRsbvILeMkvXboHpB2ioPmcjpY3O4oHoslpIB5BSNiWKiYwLA2hKkR2bs9
8RYFRL1f5QjtNM6FtRrWO4jeQ11b8cOwROzO/lCmgfEv4HDo+al69zzAB2W5hnmB+9oJXmRgPW7F
lvCnh/g1sPxoBdu5XlLmd3jqhuhEvIpckGZ6CqIA0nL8lUB0TApd1X+KF20nrsSDghn3QGBINwIL
2f4u4e7oFeQbIE901u8kohjr9ng1YxwKL9VTNF54TrmLXH3tY2b4h/jg0+GYnUNTccM/8Ut4ipyl
ONI9jkaDF0asIV0qoFh+4hAP6Nrs66KE4qTZE7C10YmjCGabIHRWR2iiZT2s8dZ3dADYJRbE/Evm
LNpScwsWSh0pF9Q2ohQY/ZS3J9A1VZI1HBZRWklgRQ/ps77lXRHDhtasU0HAfJr/wYS9pTnVZchN
5JwCmtVWOwFCkHV4KY8yOulToHrC/aP6QVtnlP/vg4a3hCfXDYTw0BiCCuHuY/LQmSzD9kfZiIjQ
6q5mof3JNs7Cudt5VDEXOO3OQ9Z4yHAd8TIUkU4bUdCqzCBIMAXXe+bXxUll5ES71NEBdFni6ru0
oKcAZ4sEFyrpb+80TLsL4EUuCEVi8Bxy0ty70ZkoOkKcf3Ffd2QGAuz/0prwDzfGEQDLQQvVx+k+
3elfgc1qyEVbPFBkG3b8B78wZe+Of82C+v/SnDwcIS8vYi+AZm4FyO7k0IyByWC5pF2wb8haX4xu
L+1ywrEcL7AOQaQBNejdT/4c+0gjXVxUwpoGED4FmqxbdymZdKc38Gaf02nDedopajNgnxguVFtI
mWFkBZVP2SYyH7RjDajH35l03qamAMGEdV6gxR8yaerf1Ik8RqIR5rCwFZvbfwxm+l6TChnusibO
5bN6eWRvM9ts4wNgPs4n7ilYF2/AMnV+X8n8irESFJACzQ4VUyyhcsvCcVcYZVElqD5ecY2jH3lA
E4t/GoWopgwMl86JPxcMjHkbEUgiaoLdM9xO1HPekmyMPh70AZPox0OwHezOxcQJKrzlW/kT4MdL
ooiZSjdexYTa5N0AYNYDB4NaY8OmXqHs2BE21Wbco515gHW3cJ4zBmbkDJVZkoBJQ2nQ7eY0OFAt
n5Y5lQQABDQAABrJtQZMxeTcbbce6Tscy6WM79xhBlmEo6De4KlDu0yu0VMq0auGHsEnNzrouyf1
S3TR7rfmEQBDD15tUrwpLlzg43ll95UsCpKQjWMes3y720vma0FVdOCeAzLAnekzXAr9CbZM7Gi7
fFud1VW5MdwlJJA5NMCE8ISHlILrsyJtwavO2wDC4yHb9mBfWzrlJP5bbEtIKiTlGhg2ESlfuLXV
omT4/YKCYMVdtNeZPpsyGZvN8J9zmDCZiqFBPq9iOU1tKSvthFrPjQosFPFU5GZtDxY6LlflNjzE
LxSjxRZ47g51wGYjAY8UPLBj5YnFHgWar6YYPU/VZ/1N2zKI5Jp6D0ZIoCGQRDLHtSgQbqfbaCRb
oH2H329oTzigjKpL2ZagDQTx7/RcbZMHaYNqNB3bNgo6UqkkxTP/skCW/bOTAwc2kYqaEjAeYqCT
Z4YJWAj9FiDLbVSg3ghbbTNuDIv7W5sXTBQg/GYx7zzfKUp1WEUpAJlQcqBOVFMg9OGgdXnBsjh2
uw73+T5/xt2uEJaCKRujvapdaU8LG2W+7u1GGVXgTAu8iJjQ1MTwgiYREkwvpAU8LSTo/mQbhLZ3
6FMzMQ7p63dqc8cfAaif1CZiJG6GGiBIJfIol1VqAdDrzPCOtH23rlaxazwD7MvqrAZtcpJTPYZm
sRhZZi9ltl/WzsDmxaPFa+L7q1Geh3LaFAj0AoqdxXtUt9xVKx91ji7IrqOBCH8id/F6548Ibgmi
vLhgZH8xlhsL+xGD6RIkGToIM3o5KsCAPwLTJF+rEer9Ujd7QZp0nTkXM3Y9lG4vyY95kRSrHYcZ
iaZThJtRK3RLPCv4lE/iFEPzDnmIvoLBjZ3LQ/kq2+pJJe/FNwJdVm6hut1BX9JSYuiaEZwcOlKQ
2DxQKDAMeJoRTfikzmQJrN2u/4+09+qNm2maQH8RAeZwy7g5KEs3hCXZzDnz158aHTyfd2eJnfP6
wIBtWICbk3p6uqurCFPAdEbIbiYytI6AHOHX/mqycyd+1l//dwQeBn5hWadc15wYcxAQy8oxO6TH
1gX80Dnl7tiaM9oqyKFqPvt9XZkK60W2sOB4kIpAD6NtHSAWasHTjOsbEdLOEPSDijhK4PkvyemQ
3GTms4gzoqYX4Y6OxhWg/cAEQL7kYmslkaqmRSiUlryfNsHDdIgQ4nHrYJ3BWsd6lNy6Rig7/LVG
B7NaAb2mkONLK92F6Hood6Eb7fHWdANv9hSvZr6vFwI6WARzMPqeUJJFI/r1+HRu1gZITZKjM9vT
IUW38nftTK7/Gn5wLpN8n/x39HTqoFLAICEWAezZtbmgjVNxSLsSajmOgMZPvOGjZ/6k+OTxvitZ
HDG3eWkF+HYgB3G5AhQi0vYgYN3kkKzBHnWlFWhnHdmCnNSWewbr0/COvgZLfIJi2r70fCepzeQz
+5Mw99DCql5+xA3OqlbHrFPhF8cAucfI4QEqW+XoeAKjhixa1ZF7GkEn0tqMG2Fh75K4AoKZvE4S
1NRFixacKk1m2NVQbVsNGdrMPsQTYsyTcKjs+JVfQ46ANLWgXxFdbnllVlsm1o71EVS0F/pFLsQd
VqB1hZ3g+gmQyqIz/MksSECpa4I08FFlzl949xx8NpsXxiSQa4/acZeT8EMFfHGAJ0kroRgH+/EO
aj+e8BChpWY86YlZo16PzGSOJOir6PoP8av6ypvDSjx0lmE/S15mZ8y9sHAAEOkhTQ24PUDxdKNh
puZNNmYTyt0PzUsDPRIIR+2qE4di8Ek+NMxH+cKdfGWPctK4NXN9KGCPW+nnyeH30UYq7PS1RGuV
sI69eJOcFIuFn5UWAi7UwiB8ARo8MG7QMNZ5intF6oA8A/mXDOYWAXxXCLScL8FG1sztzoEjbTTQ
iiDBo5vxJl4j0neyFfR01+N2cnIPuqzOo7irHnN0ft3fEwsPZ3zT36/TqINRZrOmZhW+Tj3XoSNs
RUBeegua7IU7ufnBd3j7z32TS1HClUniIy62oawUatkMMKk9vkXOvAaf7YdohcedYJEWf9/MQlPe
Ra6Eqv9908zRUidQmY26qUSY7v5oT/Nbf/xEGOZBm2VzyrzRSlg8ZwsPWkwvVMoIMxd6/G6a6gSC
OZQTjDWwwydAxOPQTP9MTuUc0Xf/OtjBo4A8zRpqgpDhYSTofzrAqQOP9kmU/XGpofxOe1vN8IOw
Vjsk6J0UABKQCTk/OIddLwI6rrhvgym42jEyjQNnNl7XA2hcWO+hI4GjVTfHreCAYfig20Nhrtq3
CYvSv8yeb55L29+HDsNB3abXAfYmKjm6QLpykVq53hlJHESA3OB7kxekkWa7/kT/BB5fvzsvARfn
OtwpJ8AEnG6lHv73LCiMA+MOuljSDYr48dq4lMRcnSnAuaMH6gOKmuPnqNpK7eLqz03pdH8n3ibz
YQ3dvyD4JrQwKNFfW9NUNQ/joEctqMZp1wg6UzP797fCI7wp6nfhaRp60MCqxO1ma6N8TytWF/9C
5KhqkJ4hkSOQdjQ1gtyPuRj00Fyv3zKkO0K8yuKN/zChOchhjJbMHbURdaABQDoIQitwtFChY5Qm
QRfVPjoXLNnqHwcZlLzmBIG2l2jbriU3Q0IpfzBAd4/C6MlYG16Xo89NNSHp2wAAdP9zltzA5efQ
DTNq4Sd5zRmZle90T0U1JXCSvb9CbiHcSpvokQkEWQh7rgxSoWUwTFVZxBh/BPZf8MWh1+zcrjSY
Gl98sGKU3jdjiDd1GgWx898ZVym/Pg+ZL/UJLA5WC0VLE0wJm9g9oVMXhRLRS+z79pac+pU96nIN
u2HQswr2WrvdSbu5twwzQc09P8oW/6sA+yvUGe0DljhEWgd77R9c+9UHUAcqD+tCbYqfD2j2jehi
j6nuV7B5xaXqayYPQWowd/2vo0YwacBZEXeBZxFNwRHFHaRsE0RUkyXY9StKJw+fOMlo3seDKIQ3
PW3Qs3HqIDbHqkXeehAiAoizpKEnyIDPovyVYKBrddDaGptY/CDMnZHz9R6jPz9ywJXngjbBzOEp
nwcoj53/d0UQWAelKlpXkPbHb1SKRda5UBGHrrYaXF8gHzqAngdmUXoM9r0lvUg4y2jazZ5WCbPZ
7/alhtoX8kjogkIjFmnZuXaewaCOnFQ0tSXuQV0GVmF9nVivxVuxTlyW71o2RlAkoKFDKzYNaBol
v5OjFvPMIR86rwyLRArZenZQT1oxXdPNG4EM7cIatY3DVAtm1cDQKkfdBBvODI+pHUWmenyXt3nM
OLa3IFfKHLWJ0PFSCQKKunjz1nYJhAIUJrQULT/IGFn3D8tteYqypV6vmirEACp2sDVsOudz3CYe
+gLeCHacc8cjMxt0c+dQ5qgdKsgdOKzI0Nq3zpl+adseZE6Anckg9ggeW69+PjPP5E0llbJJJVeR
fdIHoYBN/ZytQpvUwiYr3EEwR8pAV9CConP0EF/xbu6xgqcbj09sy6A4JvUviHFQHnhAJ1kz1bAt
fBnfyS/X34soOnbuiPT1plgzl/PmNUnZo3aqEnV8UpLllPccgEUDQhXCg1aBvx05L0KP2VrpXrdy
7/4+uglbKLvUlm2Hyci4CnbBOebqsfn5oHj8/4f+g+XxkeAdXVJQaKD2TwrJo1Aweni4jeh1v7M9
WEGAZstAcFQ7/a9o/SvcdFt0Sd0f3m1w8jO+v3apPWTkkhTLMVpVCPeESlQZ/V39WTsCQEN5aj6f
WX3p0qLPQS1AUEFZhe1DrWQ/A8OaR/DlJDozdo1zFNaTdXx486EaQPpqtIO43kfPv1VzegcDghm4
XriNwL5pPD0zc6nEDVzFihg/pJYJngjIIoUWpeSKWCiSXK5BQ45G12g1Iy6VTeWMVu5iQAmw2vEg
qplPHc9yUEunF90t6BMDMwASgdTOCmWUgJqJr1HO7vVVeUJUaDnqEUUKnhGtLI7xwhL5+cUTOOKh
iZGNsFQ5PdTW8dbKDcZobiMyMo8IiQCsJ4RvP0jBCxuJnsmNr6nwf18jNDDxxPA0gDvUtb4Ds+eM
8kdoHgazAOODthYZIfaydQQICnwSurPp9C20rrKqG7GK00bM7F6ySjzgLMHDDn4YPPBqKGbIOTDv
hITt3EBrsc3szbotBJE5APQaAEwRjWI0x1GXR6GQFGjiVffNL/0hyAB8j5DhmL40F83bv6TZlD5q
J3jigVUrvyLX6BnLsHTrQQET2uhkUxGdz+ulLsUAeckuaqwM+Xm3PKKx11X2/HeLClQJ+iTR+Ic7
/coitbk0ceqMJofFn1c/KEaHkwEsaAsatppVfbhtCiMKvxfDo152WTmqIF4IocLuqefQ7pzY5lKQ
jT9OnvbN8IwL5xNsWQKwvMhkY0apG27OmpSvodaIGw7jgbhKZmIvj2ixU/fzO8PYglPEUxXwYZhC
GY+Gd4yRWpUBOI/xWDKOvDODLhCMhRDk+RWbsYejy7BH3Drl9q7sUddN4sv5LIkZIDsARp9ljzCL
u+hRQHrK7gyzdaQzuXhKs9hFf5QnhnXi4u9Zpy6dMRgqdc5hvbMK8oA4fPYuj+K7bvOPxXdthb8Z
BhducWREwXgDvikADmhVBpETq5kTCyhj7wH8HjaqpzjH0xH1gHIFkTMvNTdoBe6QiviHRkYiQ3xh
mzogc11rYmvAdnHuTdQDLP+YeL3zp9NMVkl0aVUvTVGrCpF7MR3CsgFzer4Lj+2K23NnVtF3yc1h
QBCW5ZFhRMsvZaXVWhFg54pYmcFk04JWBrV8ML2s69V76BZvxl58Ch+mbYxgJvlMJsbmveUx+5nR
vx9AeYE6m7vR4MkHABM7nVVgk3RvhMgT/w3wlVk7oQvoO/CpwgaUuK4GbaHQG4+G+QLCfoextcho
6b2MBLOGkgJIBJBmu/a4SR1Vc8TXAK8geIHfRUatO4RwvAHhMpBXkd2BTJD3WGu99FIEjeBfw9Qh
yjmIXzUjDKP7ZV7zuNx5wKYIhxUOcFT+g7oFmfa/BmkGlj5oYgi+w+BHsGkq83duilj3GTjKyeaR
7wBzE2Nul1zwpUXiRy6CCmWssk4RYDHe8Vb3239Kt9wHaHYOEqteeQvKogZHndJURf+l0pLZdMM1
UL+b3M48A1goDC5BazWkNFbiq/xwf4Q/z/nb3YOOKfDhoVZKl/IV1AlbVcNWNh7VjbaVXsEGgQbz
E3oQMbe8W1qv2MpWinicX/G28M4qEy5GDNi6SG8gXwqUDnXNhcaY8p2OgasekgBW/B0CV32ITpyd
Oug+XbNgnIt3+KVBalG7WAfvPSojpA0TadnBfH0XzeZxWhUge/+X6b0YHBUONRVC1tqHrcLhfUdF
X1xi8ihEg3bzlfA1keLPyT99lQ+B0+KlnqAuzf/vpUAAVhEVAnAFEQ1gDamTOvqhAA2cGdGp53vZ
n9ltt58z4lPNAa78MTiVnhwgrLg/9tuOPFhVFLKkYP4EgoJOW+Xa7AuJVAMxWoDSxsn2gzdiQytm
DgE2dO7zyHnjzLIIP26BMcQwWFVQBAJf7w3mS6qSselzPAU00Rq31UZ44KzIUdcg8ZzP3brfZBA0
GN+Fb5bo1dIhBopUN8CryfMogZEo68JfjHVB6E8mEoCPbgytuWCV4hjLreWv5EdAkjahjHCqY76i
yT6ijjHA0Ab4VQAoxXxT+0zG+yqaZgGvaFsDfaV9bLxIc0xRcsq97+hwy4QYmRkOL8RRQEIjIwoa
W+Qm6UeXro6t7qcwKz2CvC91tTfJsP3Hxp2taY3IzW0mm7GrFq47KDiAtRDCoETznfKTxSzwicEh
IOW95oHw8qCjGDdvbsorf4dSrs3b/BYvPIajXNzNiFiBJwOrHOBHlNeYZlT1s3Yk+Z/5DTh36TNG
Ju8QbdpXdd2eywc1MIXfTNjMQuCI9iZgJjVRIZ0o1O0ORd5Bm0oNWcS9cRjAqv+arMpVtK836bNg
NVD1Wgcn3/F/G90q+WQ65xvQAo7SpXnKc0hN2PAGMd+7xQG9N+BmzD9xCQLI2KzCghVYEV9/vY0l
6IEgrMMLmrCPUYHVNAjzmPVSg2c0h7hcxO8NgivpIG4MF3Fe4TUSLqUYOOGNtkZKprGQmGE5kJ/C
681nAKZkAKbKIwdOTbra83rLJfjPeXSvVhZyCK7k9fgUcBWtOkCyQpC5J14Oh81BRUNZ8+CClff/
sOeAswdOltCR4Vto8W55mv2BH/XGCl7qL9UR0F1xVD2UXX5rTr6KwcMtbCYGXfPCfXxtlFrySDFA
iU2Mtl8TmgQ1c17Vuwg3VuOClfcwrRgH+tZ1XdmjyRq7UiRCgbD3Uq51yK1nZ84UkODcvRooGLZ7
YX++b/H2SF0bpJz0lBXQK01hUHuUXlu0TID4+Clny4TcBo/XdqjAZuTnNu4m2InXNWDAux79Ei5I
F56wi5xiPbmoVulO/vP68yOXlVlceKVc26c8VqAGvtyQhRwcH1l5+dC68XvmwGNtR8hZkXBDwy7m
19H68Gc8iUcRwmnRp48lZuVcF/Jj199C3U8Fn8eS3+JbgpfOQWYZHNzoiIJ2GkhX48/mrXzhvPjw
GO4HK/ZY3B8LAcG1derOMJRJURKyEtNGdXxPT00DSCMB3ZSkLV7/St65s75iZqbIRqLcCNpFEQzg
3Y+EpEF5My4bJ05s4UbUj9xuQbNxrF+FQ+lk6+K7QlzPKs/eOmuw2SLOEnBPoUhJh3mTIVackhkk
2BzfNOgoZc62RVAtWzNoKgn9hO+CC+EZ7tScCrPe5Iw06NJEX3wBaojX8Y8xVNKYzPgCbgWQeeXs
M6f9RFeDl4Jyvfjyn5rT8Fp/MBtpFu4N2EVRWgIyGUlYymErmtzVOYcFRm32Axpp0Br6gM5msH6s
wL+6yhKLeTPexiFksv+apNykFMzzkPgYKm/1a2EVdLZ66lsg7QWLe1dBORBvxAN34ldMPl+yW+lt
BSob/CItqejQvZ5kUSmnUGp9ZB+8cSc+A0cY22CPWeE68pBcBhHBY+0N25f/2WtivH+tUid41vtx
igOuQVdqHpr9Nv6D/l80i5jC931DC3kFMrN/LVGnNc/VJolkjC8DLPfQvuXIYXNOgaY7iMS2HpNn
lPjBe/NJrWSt+6Um9LAHebmDgudZ5bz1UARY+4+8+6tZMZVMFi6GqwFSfkFWx6jvNRiUvsAUkO1n
3hIHs3trnoKZKa63UPMG7yGeX+hTQBh5U9AH/hCV6AoLN6V2+9Z44jvCh71+VICyYqzc0s7U0COJ
QJVgFehaFnTNKmPOghasg8GD9NjbAJW3u/gNarsPsux0UA9sf4FaiRVCsOxSOybKVSkJEtgVvhIn
fMntCJrLIki9NUDaLPEgfyDpynukTf5fRgw0OxhACCudQb1xQ1Xs9CnVcMduyp3w3UAaEy6Ifwa8
LPi94/bzrxQM0BKL62MpSAPOEcuK7kHUWWiUbR5XAw+Sa2yh4+iGVgU43YE/QUrpq3KNdbdiStgu
1GmxjYCfQ4M29K1B3nrtdbhU6eWhgsZp90vvnKp3xg14MyUv3USgLEctCwQ44NaW3hkzvOTaL+1S
ayvkdSyoNbG7GTztyD3getsXndXuW6e12neWAOjCGx4DJXwigGoDl0njtKVaGDS+i1rL+Jpk03gN
H4WHbJ8Qib7RGsAXyqGMxW8Lm9dMxlgXQmHCxo9mDHDKoBuVmmM+DpuhrmC60cDew2/8HDC22ZlO
4CVb6Y/pXirN7Mh8ZizFDSAlAygdaXW0TVD+SCryKlFmTHELqk7kkU3/MVi/h3uDLUJDfCntay9M
yVSAEA+6EfgzRlgCpYKE30H5TH4X++kIrvTJlV3llLj8R/AeslFUixvp7yhv1nUapKIjoyRtUshy
QlRCO+Sr92ffKrbstVz0SRfmqFeG0M9tCkVCTCq6owRIuVnRHjJKlvRAVKa1XbrP/oFyn+jPI4uL
EjjaHZGluD6kYj0CUyzGLUr6oKiGMPJKMUd73A4CiEnxilc+OuiHgGD5PJ4Ye3cpHro0Tb02ytFI
c4hatIhKlC/RyQtkoRIiPX5Ed55xhtS7FwBF5js50xkuXODwvkTCA8kvJBCoYyOI4SCOAkxPG4QM
/l5wGxAt4KY7ofyubORVeo69+8P9ASxTGxk20TkFuVrgNmhMniGMidBHsNk+kSJwgZ7lEpFfAJFL
xJ8OaSEZncxFFWSjHvCDXWgOW+nEbvMgh/Peh1D7rEoAwRpSfIhyTK2XZJuGZqZaYmvr0KsBUnP1
C3q1lck95c/SOmQxjy14rKtpoFa9GOvEGAoyDS6EeUF08NaMVr+KbeNBeGid0NSQcrbuz/0tbl4H
PBHgAqAdQJQOOu/rXR7pZQIJrRRbbZPv9rhv+1N8gpDGE/Y4qL9MsPG73Tdnn2M89/7BtoAzBhEj
ENPrCnUdDWrOi/GUtVZVQ8o9WaGN4E8EYchsV6/yVa5bJ/FRJ9lWsOCtpof71n9K/vRikyrJTyCH
PlvKU2faFART2OJ9lZuhxW/UjYqjrk4Q0CWE0sla2Q/uId68n6ASBx7iRwiQ2+lW8So3B9cimMWZ
JEELwFzgE/5+E+3SS36oa0ltULg6vnFOsJHAHVqc01e01oGvIX4Fe61zTnhTOVXbwAbcHh1v96dl
KTb54Vsk8m1opKcPY1KXuZQZ0C4DB5S8kUCOHBK2tR55FjAFnSRTROx33+ZSRuPKJnXuptTva1WH
zc8AlMC78ZU/TSf+rbLfQYMCGCQ8rh1u5C1mfcVkEl24XK6MUydgMKTYMPKeJDRIn0vh+JOVeBwE
mwbIqghmBA5fnZlRWjx4hNfyv3mmTnsAFgu/TGCWW83QTlPMYpMkqPg2X7vqST5CKc1W9xoy8CKz
2rzocC9tU06+nRDxThLmWzoK7oxKOgLfzwcViE/VFjb8iT8aluTJYIpIXh8h0mr+A10H/M7lJ1Bn
v8/belB9fIK4lwRssdZ5mM3R5ayfo5e72VvpaRsJtBH399ryvEOcCsKXKmS66Rf/2MtTE/SYd9C3
YWs18Kud2b9J4EbRkNcptzFECvDyB6Gob/3bFQNhLJQgYJogBq/9rZCnQxzx4092RbCr1QTX94lZ
337lL6X5GxWIp8kE0byVvujM2uXS/QZNMDQdQLDJAEDp2rja13VSzTAuEW4hw0TZ9pj9gl6ApZxx
u9fgNeqt4r2GejcRTV8zpn7pgrs0T235oYqiTB3J2EFB8jW+JfsYXcOlFUAlAcJFyS8iUp8dv++b
XXSqGgQhCC8IATNSOQktkgYQ+KMQUoNj/dwjU6kdc9CKlutkNYDmR0KJXEng4dBFjaaa2AFHSPgs
M0lKbh0NmA3AJAvVBAkEmnQNt2sKEchKlFJFeLQ3l38cIVxVYMeptpEA4j28BVb3CRq0++P/uciu
L7pru5R3FZoo0ScVq6uZT/om3c2nxpmPvXsGlxT+rYMsRod/1kCCbz4pDmKO18bjAHVUnNppV/GL
YAFpjzuw2BU4p8Mrk3SDfMG9L6T2pV4UdVdK5AuPoRc+gY8Pcn06+K7wBdsSkEBwIWx0U3yAmEkI
Yrqedev9VKHoL0BKB4E+hEwISd/1yZCTqSsHEcBH7XhU3wG892obFBtmDTSU1W5LxUSJfV1YXwhC
zT/QkePdxObcFP6JBR9c2K8yCnd/v4Xar2kQABQp4FtQf0ZaHxCO3x8GpAn8b7hJ+CZEv/hTNWtC
vKmsOXaCYgHWffUJdLt3ofZVnCr4BBSGM3QCiRBlV9eftZ19Kqb0PYESpXz1OdI5hDo8+FAAaxne
pYcv9GG7xTq1BjuxWQ3HPwfkziIZ1EaWZxyshMdXifvoAZ3NHyAnSza+/ZWbkSceCxQxXwfUqycX
T17WMVoIUq7nhNqkWdgURk+WRfc+O+zBVfiIGvJ8BnLqfUZnaXxGykbbaUf/oJFFYrEy3zpvIAMk
EO2hXq8htUFt0Vkwkq4aQlCFcTu5nWxpSt7QD/Qcc+mH4GPiU7SntMxywG2CFWbxMiOUGsR1UWGy
knR8VapAzpb1ypfMRPB6SN6C1Eu01BmAE3hTIH/uu6zbiwI2SYmeR7EWrpIqQcjdxOUiQQYb0oMi
2nU2wUszbqNFG4Q9A2lc/OKp5RyzajaKEuNK1WBbiZ7Yl6uy/H1/IAv4KIzkwgp15cWtXqftACsR
IVad0IdQJA+VPx4bWbcEv+6RmK9tmchD1soT+vJYoIfbVML1B5BpuEDR+CVSzEWGXdsm05uKhp5x
jr44qVzxXWXWbcFYuaU77nK81CZVMqEfeh/jzUOv7V+i8bWNXnpmXvE29UVGRaSnDPQvoi5IjSoL
M6HoEryTuuR75vXvTJwcUDabUhPsevmrx4sy6oBR6qRoI4sAe2cgTc+rBnoEahiD9+671IV9hO44
uc0ZiqSMj9OpvFyuqW0U+JjyYTaraDvrHmjRDAW1ax4K2Cyw4/I+BloVHkGD+CS1j0WjbfyATEWu
T2aZo5eUK9ZynjOgDIveB1Hrf2aojTzKwgCoFMzE/WtbHrsZwbPs6qluTWhlnC0tbpz7Z4c1MGrn
Tq3gV2EPi3w2W60OnSt9EqyiHSvGnmUZovZsEKqlLDRkBrXnRDkA0G6WMQvetTh/qBrhWSeQbCK1
Y2UtKSOhAUreB6N2k7wO8SGYYrvxf82Rp6CC3agsEunFs4guHh2yBeC1okmJ0rLrVJ/g5CPF1Svd
GxqozO+nTnD/YaF0lG3QBgZeY41aqKSdxLlIYEdpJmuW1+EsOB2XOPetLDqyCyvUKmW6XGsx+jhA
iV7u8mZK3aDl3rUWeDxR7M5FELPyUyyL1C1USL7Yj2UOyEHnu0X3XinAwPMIeLpgI8bJ+v74Fr3G
xfioqA8907HaVbDWV2tOeI7rjTKE57ke7AIqr5IeefftsUZHbcg8m/s4qmEvbUY306RTqTamrKdO
1MaHsRBTxilb3o3/t0tor6i3YqppEXZJLwDBOT7VzZ9K+x65h/vDWr5x/84jTVwCDGUUlznstIb4
0SQgTanjnNtCDXwnZhmaNsZRdXKwr1p8mQFSIfZ/uLZkkRqwRiteX1BNBF8lkNHWnCvqdgn0bJdC
RkBj5TMWlxHNcjh3QAaDo+nakCGqmWhMWMaw3GeVOyZnoUTetn4N/dX9mV3coBeWqBtg4DQjn0dY
MsSXlsc8ujmyCHltdolugqbiX/YL6SklHCdo56S8iswNaRv1ZB0rWIoEO4OwYTuLezUdGJXnxcW6
MEW5lrhOSr4EKYAF7MKjLg7vsTJZ+aCua8VgjGrxrrkwRfmUJuZyCIVhEuUAdRxDRdN89ynrTDWy
2zIkAqQLO5Q3iWXI6/40D+WgiJrtHC8VMSztHHujSp9ayOW0p1m3lNa+v0lYU0l5lUQLx66oMZWV
JJutaBRmWoMKF3otQ66wXMoCjpiMEs3HpM2a/PV681dZUUKYE9aUePydombEi8FRH4N1m0Vvfp6h
l7zp/sTQS0oM9FDp0BGJGzuufBuivK8yUjH3R0/s0Q/Ui++hyWF6TsvLoUPLVo4UkgBctS6DiitU
HaVwOdVODQfsVf8w4yAcVEAHCJivLFE7iitSRRrzGjZ59DhDONuRi8meS1BpizIjUb+Af5H5S2PU
tkp7rgB2CR0uWbWV+i2vWnK0GzK70J5BT5OiwB+xopiFhO21TWqR8U5rIXFPGsSETR4dsxYTWdpt
/JhIptrZcrEP+FUSO6hd+e1+0lfCsAnbBy1yanUbBaw8wNIJvpgCukTDcZMUSik+p1GCjyFpvlUx
8crRZ1QDiTeltxJSQODzgEYjGFoo9yeUQSFFBczEWueNav4u6PP5/m5dujouTVBuzwgkJOCBF7bk
uDEbedvg8p+5k5C8+Pyv/3+mqE2qGq2utQIORt0IZpidG65yS22rcLnVFIyZW16gvzNH7dG2Cf0s
hcC3BUdk8eAg4IDQlBnPoWUjRKIH4stoKaAGlIyGHjUcTl3SoFsyDq0s8LellDOWaOnOVUER9J8Z
aix1lBZ+NZN6YL4f6yeVa96a/FCkratCcDkEuQ/jfloMny4tUqdtluScj1tY7PLRCouV8RuDkw5T
aW4izponq+tz9x82BzoygMD8f5uzr714izi07UjvIx8A4IaeXU4bnLQ9GMJTK7HI8BfP1YUx8vOL
fEiZBnmAxCYeRaXkjEOE3chZ4P+3/NLtA8EUekcWXgrjXNVIkbx04LBnvZeW5/jiG6izHeRzOho1
BqyqpuF/jPJDmOBCdmQON1jp+ENt6vKx0d7vzzPTLnXgS00LtaGB3XpOTCgJ8v25AIWc6JZQ+eLS
zCxVFHplW0BkcN/04nG5GDF1XPKs5+J8guWyc1IeGgDq6PWsF83y0hLdJARO0CUnMdHF0nLDzBdc
QEqKM283LdR8pLZ7uz+QBbAgbiPIRfxnhArsB6NuNWMEakAwjpAJbsVXw/BqbpfJhz6CtM2rIXpN
e9CLr5ZFy7HoDC5MU6E+VyUy1yPdY0mAa3QKb87RExcCxlbzlgopQE5TGN5gKZ5B6gA4cMAjtRuI
hFLmMR/MBCJRPk39vjVMLXL9EoAMCcLE7UovHMb0LmWbLyzSt2uvi2kz5bDYa14rOmpxmpLZ9Hvo
/YWtKeG10ZQmn7Jw4Iv7Ewy/ALeT1l36sSEJBurxCswa/Ese1U7EA/kS9CvG6BZ36IUZ6gCOrZEM
aoHas859tZ1ZaTu4cFP3K4sD/zb4vWvtEVR3fOyI4UdQjaZSaIzbkZi4iSsuPoE6iaMUpmkckvJ3
ldl8qLiJ/DDJ46nuGFfX8pQa0GiVQex+k/CKax0SaiNqegW3a8Zz4u/zYH1/Ppen8/9M0LTUQZdX
RdfBRJWjZq6V9pD+S24Qaib/jYJuk88EH3LBZBQKOhTrpLCDaRsyGS0Wdz0UDsAyA3J0XaZONh8I
acTpsJIm4Tv+7gm1vqq10on9eZ8rkjeo5xwiOnhLFIwLcdGpXJim7kOIymZz1OMllAov5RiaRtqb
Q9StO/9dGj6aamacgUWXcmGPbJsLJ12FghIPPZlQY/akefTEgXfKQjQzoz8GleqRukSUCvb9rcIa
JnXysrEfJZ6YFQ3uhfM/+7QKzVaa3EL6EPrMGcSSkVRYfJxCDgW0tKgxoapMLWoXypnRzpjZSIQu
sDg+C3O5j4TS03VAuYTnSJhWY4DP0CYQPPjQVDYN7hUNuabeQJ1aHdz7U7B4WqCwwAN9AIUcuoNK
HqOpixUdLeTV6KVi9zCGrJoacR43zuX/TICh9npx+xJv/DmECeBLBuWA92CceLrsSuO/eLELQ/RV
3ylaZowA4fqqb0U+VIza0CyTeZWHrLzzoh+7MEVd+KKeFhFPlrFvV7161ofXVmDds8vv6gsj1F7J
1Xbmpxbj0bIACVLJHIA8StAO4LdWnDut5ogko9CwynVMw9Txz32w+ocC6UnmoQHoB+aMLnd51QP/
VI/mpK6k6lBp/3I1XIyW8gF6XyR6zMFoLtoaJ5t+4GlNz4hdFtftR+4RSVHA5CkjUp5mo07WLU/0
1RiBlmFSHU2QrPunanHLX5ihHEslqpMeqzADaQizKz/rArR7hKIhdn1/ZBhbvLwvjFGXN8TetaKe
YKyacnNKDyUY4KbgV1PMDHfJMkTc6YWXVgOhxrMThqL8FA8eWPVMDZW+iFEpZa0RuSwuzCglLoAk
xkbg0fWTBdljyE9uVjWP99do2QwoO0EPjgIpDWkFf3KYoSsa9JYSZAukCaWBx1EU/mnD/bVCOYo8
KesAdQlQALbKSjDCp6mKvDg3GJmHxZsM1Ib/DYZyFV2kpUGnG/CxSKXMoSf7uaNEqxYv9CqwZ1ZC
gDV3lIPQa3+QuwLmguIQiqDi6yG5y4K2sMZEnVXkv0JDHTF1GZK9dg3oB6B4c/YrSnWQDfIJ8lNV
NkiOlM7d0/29sfwoxlWFrj4IEoJS5HoPyh0XtsPgg+2jdRSo4nVOGwLjVBzKYmO0NuSnO4AJgpE1
ZjJxN3flX7s/cKOLvZ8HczX1CcY8C+hmBlTBH1kRyGJYeWGCuiWnnmvTVIAJCBrbHEZRaisVjlaM
rWRMrAlwX0irBywFK9bIqIOg5RBzSntsGYXT1mPZvcx16t1ftcVdeTEy6hAoatQ1fINFM4p9neVA
1zxp2J33jSyGqhdGqK0POgudmyaMA1l9U+bWDbxgLUpmgwVTR8igb2Zudd8ka+qog5AOfJZ3Ikzm
vo+kerqB7svHfROLrv1iVNSFpUo+yrA6fG4FmG9e73O/8Dp1H0G3418MSaAZFyVFQnfl9cGK1XDw
ZYkDyYs2nIQsDiwxR3PjCJ0IXX69b2vxFgaPzH+2qKWqqyZtVQP7IVO2SBuMQm1LrS2hrQN8OvdN
Le+Kv6aoJWpSwGDyEqYEqdtJwWTF8sOYgYCB74LPvk7X6GZ3htIXGdO5vOX/2qXWTeYT6MImmE4R
Pr4DQZ8aPAfjwKjwLHrii4mkIgwJHUi+REany3abPpRyBNQaRB0Vt6wNJwjd+5O5vBn/Dop8zoUT
nLu+M4QMg0oDp0eFrC89qfmQVRZ0lGWHcvJCOvR6xWNYIpA2I3n7VRGqcsljV8Qsr0u86q1j/29M
YAC9HlOuc5kf6bBlhM/RsAYZp5SAs7Cz5gHKecnjbPw/pF3Zbtw6sPwiARIlannVMovt8Rrb8XkR
YifRvlL719+Sce+xhuEdAjnIQx4GcIlks9lsdlf9ntRvldFJfIeAMAKpyX/XDu2258CTYubmUgA4
YeDeTH+z0Il29qS6HQKSJlP2Rf00DLPrDFBlwZWzHsIdGaCoqENTYbAeJ6O5nwtV9uR92aTApnv+
WWVnGWzIscZd+twN19R+6Kr4Ks1fTPOfrDUl20S8PcEbpkFoDuqznNfRtbmGmC/OvDZXQZzoDRXa
13UGhajjVP6YUXzlxBKPIDQuCx1sloYMDq4a5wOcspCQpIXTRubSteKAdW9M/9WYkjuvOPW8wVm/
Y7NZlH5OUxZiaFZzrMtjkYCy6iNvD8XwMGt7jeCs/dn2z03+MBuhf3mjChdxg835BcNuSGeuZ7re
HHITteiQ2cGjfm/v+shX+/E/TinnFyDypKVaB7io+NUkt0btNdCCppJBCU/bzaA4r8Cc1MxrHShD
thwp7X9qPZFE65dtAy+552uWq6lTlwkgkgYtbPBrCpK8yn3e7C6vj/B0AHcBOKtVaHoQzgZtZyBd
WkR4+5iqk2LoJ7NQX8zWerwMI46WNzicDXZxnfWhDh+jj694HdT0IIXalgYiwihQW1+BvFLoxr0q
2dVi29/gcvZHZoWxfgFuiyq1dmiuwkV3cXn0wxJKhBlYYp0frIw/6hRUTA3aJnp2Y1mot748fuFy
bj6Ds0s9XEp97FZflvdXtVFfM9TJFRMaeZRFAiUMaTZQnHEWDq1H3L6gVVD8pDCcNsXlrt6x8RV0
jYf/NCyecT1jWVjq650yandRnHjAcmZPNSShp9CJQCPLhGQx2v9sbhENYzJTa4SRNvPeYL9Q/FRX
hZ+oPu2eW5VJdrfwJNigcWvl9FbWWRPWSh3/Ie2zOVwT52UMY5T5Xpf1bu56yR6UAXIrlrFQMapq
HV6ZuhG0oZST1hK3rW4LPaBmoMvSQUL/9TVCvkuHxjGKjQnaJPCk4M7INCxp9+2yZYirbzYYXFAR
MlRQlRMGpebqg5OMaBrMq8GtCgLqh3y6bcb0Tu3YR6uPKAI3lmcWLkdlfdJqk7uk1WKvbfM0qHI9
9MoBr11Q6S7c1AkVyZEh9oD/GhffHBSCsZXGDT40VZcrBa8YeW3cRg0klS7PiAyHCzDA6pLWqQWz
Qk7xoIdV0FjMhSCEBEa8V6w1S4rnV9AncgeHaVSoW8NwLPN5MBeXFX7fgfMCVGvTg2pKVcyFUSsY
AMD5ACYAcEae40WjNYWZAVvKMy+3Zrfqbwo88k7xtwlEcuXBQRGygnaRUtZ6JzTiDfD6+yaqiRJH
yau11Wy2mr0yjftR1gIjdNobBO5szOOC4mDHVE4gqyuXXW2GfmYdKkPGOSN02Z9NpphAG5fe86FY
aepM1QjTKONH2gQJKipUxEhGkAyyg0hohRsobtbCiQxqWa5QzQNaM1yTqW4RpRKPJkPhZq6IYnAE
rHdOJblx8PKfoJyzlDV7Cd0mqpfBVAoW+D8KfeMRxWBo20FFhYbUeXIzp14F2mad3Tl5kGbgSdUl
55CAlsgAFSn62VaJE7DtcpurzoesyCxAdqWbnejjfG9+Y7fkPtyB8PY72HMQYhyj3wgxLvsO0abe
4PLnLGmzMtU+UyLL0QZhNCpj03sSXfeaP6cPl7GE3ZJbMM5zg8grGxCWrT2cjgsJ+whyQGAvdM37
4qrY19fO4kKoN39udpGfQb84BLHK5U8Q7YftF5Dz/YAnTT0xDZjPMu369HqekSP5Zre+qf24DCR8
xtoicTsPRI0lGSMgkfQaLrmfe19XrylF6Yh+aM1dAxqXRpa8+FOhFefiFpXbhLY9RGRQMMPMrU4L
gs4nNXWnyEUqPn7tnsPH627taE/8H2EQyd5adZkxcZuTLFmiDmC5glpivAu/mffpK/OtIAFF5byP
sKAPqW/7htce6WPjK/+gZfi4BzsorLv22AGHOBjDwad60N/anfqgXCeyqF3k2i10cILaB+roBk+5
m5vzkqUFmgGt6TZMJm+WHlsiB2VBZWvtf6AalJfOLawtiy5XZxweZejSGUVsxT6UdiIILx9bFG6d
W3RCo/cYKGh0VUGybuUnaL0a8U+9x8t+ruwcLWjU50Xdj86Ozmogse51n/AZpS0+t9J5qHRqYQE/
11EDyqK9igIwmlf1gaQqSrGzq3jo9kadeTVumUo6HlFp9DfPW9uPWE/ZzTlt4KUT9ZH4CK16GBUQ
OaNKsShlD4/CC+YWhr8jdIWiFxmsGlfy1t4xdrOML6Zior35O0uf1epAm2OzPF6eYlGIsEXl7gpK
PaGsfO2SNRrlKlus6zH/rWj5K5uVn5eRZBbLHT3toFZlaWN81nxPted5eOrC3/8Jgr8WpH3el1aE
wZBs8UhCvFBfdkte+pdhZEvF8zUuthPTflwnzdgpuJEj3OntY0vuBhqM2s9Uu640XzWL42VcyQzy
gX4UT4OmxoCN6PcW72aD9kDJ62UMsW/916/w0TC1U1YXNVYpGVGzOjRIdyjfbXu8bil5T+0nZieH
y4hiX/mFyPmY2cna3AiB2DanUEWgDaIQWaQlxEBxI/gYQYH+R0VSyWyGLt7VMPr4tnJGpEcco+o/
Lo9EOHfap5oQ6rwoP3cqKoDGfKXSII3pz4o7q6cwn32i6H5j3kV4rftveNzMFdEyZ+naYp81j61x
F2a7bL5J7bcifJjMVhLBCY1vMzjOFVtqkmbqyoYwDwvq749txtw4k9TkCb3RBoRztVk0jHjyBkg4
NgG6vj01cXD/tu9Q6CExO9lice7WjMqUZCqgKlT5OyhZCbrlfZ6edHKtdJK3JeHckZXnzQLFyh+p
eatjc52HCJcgaE/n8UoDe0gj4ycXh70bFM4cSoPUCsooUWN7iu/aw3LA69WxONWg6UhdPNxCo8zX
j6WnnIqdWriQGQ2IZP0EQkAIDDffwFlJ1xuK0WbYAsPHnY64+wU1fT+/fyMUpDaNP3h0b0Gafn6F
HL2nXy0UjH+G5BuE5Yfbb+CMCLnRqWAR5qEHn5VfjB59nK7ZHnyC781H/KAHWQ3qq0YLLu9GcVC8
GTtnUXlJZpM1wAVlpq1Axnu67g7kZ/gTnCl4W1J3xG3e8Up6B1Jz3Qr+gkX4fO5Xi9/EKaFhZJmT
AJ8+nZwCgXh4M6KeOgXy7NqP/XX4SG7DxY3eLw9cuGk34+YO9tRkNTVX6cQUdGnI0kDaRAmY7BFI
gvJ5EdqMzsrQ9oAabhxM7XsaXtPcy9LBXRrJDXn92D8izq/BfB79GxhCWQhWvHUSo8LLY+uXjpuM
o8Wuqv9eYhWXKxV5W1nJrNAZbVDXOHiDChXDNh5moPb1TyU0/Dw7hNAbne1vJvKGCdtdXjEh0dJm
i3zG/Ru8qC4cpV/zp7PXeJaF27H1Hf+hT9a6pQy6iW/qe+epj8pNue+ejdTLH5SbeX/5KyRe8ZOP
cfMRHWjy4LFgN42GvTJqu8rwIMX0N+fWZmo5j1SB+HqIV7tp2tINzcajkOvIZCGhbAE5n5O35Vqm
ABQ1/WBawHq/iT9oFsxZ46ZSAXJRynK7fJynocrUFtbqZZWBubOFZuZ71fKTofd75sdIvNF6Z3Uv
aAGV+DjZknEuhvSNCm0IDLPr90g4TPkvlFJLFkw2lZw7QWl6BRlcYDjEHZfvY3Eslr2NWj8IUO4W
U5Kpkex3vhiNzm3SD+vCFXag9EEC5acSWzA9LmTwZud6UiRWLzumP3/fmH1tw+aTFouXH1G+Ta4g
cVvfdNdOkLvJie1Sl+ne47x7zvfD1ehSyDZf3nbCWPhrQ3z6hg0+ug9CvGVixErWBZFlIRUocS+r
+f3pQylxQN4P4kGemGfoFaobBKGVXb308dFyrrvmJc4DS5cMRQbERTx0UpqqWDmX6nnXxKBDukLr
Zj76/V+V0YCQ4d8hcV7EHMYintAt7KnVB5rNEZnmeGutZB284rWxLbwQgpcYjWfn58Cc6qqWmyvX
EEpcCztDMdLx8uqLd9cXAreDZzUmi23C+hYtdeekwelSeaFl3AyV4uYR9dloSY7Uz+z/n/bwhcnt
aHt9rmtW9rqkbF4zYuGKl5fQ+XTy4mCx2tDdxlD0xc1tg3wkvVGgS6xpr4sCzeZumSj6O+kX9tFP
aKhqDXu6Ucep/sfo4vwR3ZUGyKxAP+SiEiA5FAtD5WqNVrKm7+zfKCsMX/pZnd+hXQm5rWYCtWum
K443d6hHyMwoOkSdFe6KjuqI2monO1lDNJyseY6O6IUDKWbXnViX0FXsxpj8xtGTj8GeoTKVOfSw
WMz4FatNCu2NrEBuSKFBqk9Pam0V+6yhT/qkOAejIuBzVJL7ykkUyYKKkxEwmP+1GZ5eZg4XC6UB
mF0QXigo9p8Wt0h7HHPfG0gjKjdL9Yy3M2eQEWiLz4IvXC7LXs6xRlBEtmYgF3CiKG6Ym172d8f3
FwoXGSlWXoJiCTuiAc0Z7b1w2MXhr8t7QjyFOtjbVMglrAw659suahwjK2eA9OlTtOzV8Xmh+wxB
H/ozimSnsPd2rWj7m4Nug8rFDMaq5NxOQA3Zj6R5SbQUdHjXynDUs6eMylIgwuXaoHGuJbcSCs5r
oCnKW6J/GOi2WqzgP04k712mKo1CByBp/RD2d8S5ndTK7aurOfYZMvNl5Y14c6llT+DCg0B3Vk5D
0IGAZux8AevYyfOlA0WW1Yb7ZZq8Iolv+zG6ba35h8WKvzngNnDcyoGi0Wp7Ai6bSHszGndWEtfS
XSO7maQzKqpkR/vxvyPjls1sR8dWFIzMScnRVFI3tg+186YgJtes6yxGT7ARYONdXkhRVIQE1iqA
Crpo9VMUbhMjNCAQVMqV826eCrdl+W4uM2+sevAClfs4Sg9zwdBorr5ehhUto71qcqOgEKROfAlj
CT0jSN1BPj5kOGCth4GmGZwyw4XPOal4JL0MJ9oSWzgufAhjiyrqBLhMfRhzFjD7Oe1kblJ04G5B
ONO0WttZqgEgUfULchZJ5g85KBbArlBdk9CURETa6g/5sxatPnjcNbVVWYCDS/JlrCcHfCNmFrt5
+GO0XdQv+3oIKqJvPc48BnUxNA07c+eG2vtfTCjItVd08ATwCdBcMerUrtBMbpGf8LNesrx2sgu6
cD43GNyiNQXV22zlzMhiglaZ/RihlS5F1P5G+p+GjE5KaCI26CVR02CYKHE9dyy2nlURHbHTSx1J
nBgUQ+8TrSR3EFHUh8T0/4HwJ3g2gn5XWWkEm4q9xCXdlag4/5uV+YLgDmuzXpSyVzAOVidBjOxU
M3eeOfy8jCLcv45KNCjKgRSRNz5H75wkSbE2g/bSZR4xU5gA3mJBIm0NucTUhYawAeOcMPIyC6ky
gDnDU2jeaza64Ok7mlZ9ah3j7i8a9uCFHVSZQzIEAjnnhhD2ZW2F2iocQOp9ZLVuOtGgzCQbaP1m
fvduUdbdvfG7oEmlFWXYQJVzG6I0wbT2GblPcwmMyL1vYbjH436cltlY2S2ipTzknbFnA8osdXtX
Z8TtweFcTneqJmNIE+2lLSq3c50sjJyxX1HJm9P/Jt0Vcb5dNkDZ/PHeDyovjGiA6LsJ6TMH7zy1
Td6mEhxP2uNlLOFw1vZaw175C1TuZC6tvOgGA3wSIyxB1eyr0aBvLXh1L8MIh4Snjk/3A55DDqbu
qnTWesBQXN1QyOXc97XxW4+qPapv95exBPsXPKZktXHEgtCJPje/Nk2MBiXF6F+zD3cEikvjcKsn
MvK6dZ05Iz9D4TZuORsVuBAYWl/aQ710bis7IgTmDQDIn6kgDCdQ2DkfxmzOyZyFAKAZ8wv0MS6a
ARrTb0sLXcZQ+YhZ4TI7lDzyCPwROG6Jg8IwEDqpPDGWE8amHrUd2ssseHA1dCfTeLDq2E3Lm+6m
prIyJ4FhnOGt37PxFXOEshDUR6BEbdiBdSBl1SEvjgvLJOP6zMP+sV6bgXFnYBmbZs5iAGnovjCO
lHiduc9YkDkv1rgjTYnensOU7unSu11vIyCVVYQLttp2qDzdCYI0OtYEXzDPpxzFVMQ+ZOXhsu2L
KqnOQDgPX6y9xcu6fpkyB+GEMpfUcZOJ3TCnwL02RW1V7Mba+FQh/JJs8v8HHD2+oFQjFMXv54uJ
wotlHkmP7gJcpinaLRV7lyevpfHElMoNrSO0pFzIT14es3CjoGDz/1A536LUORlVa0BfTb/TIr8k
HgLVndrso8qtCzwnyzj1xQv5BcjZLDrsykJZMMyWndDX4kxeM0mCKeFUouYKxJgmdG3/qL2aDSus
o3qEuapJdzs58eSrzQxxe02HmpqDjlbw7vdohsLLGDUWE7xflYwbQTRObZWgpyDFNBEOnS9nYXaz
ko0L2goQaocRQevibVz9uLx6Im+9BeFsRslRHrYM81oJG3lT9j0nexWCXZY3tpJzQdRgp22hOEPp
VJC2hTnGY04B6vun+iGhr3H9NHV7B/3hYx3k2SnO33V1v/SHMfdQQJokPpERuYl83vY7OPvpElu1
oYcInwe2kFp/KdXZR84BVfWTZGsIVxCqGqsWNOpl+atMhmcjFNUTjFinIHrfzUTx6mp3eQVF5bio
SvlC4UKi2Knj3MiBktLC15g/ze+2ejWo13GzD+n1YEGKidwk2UmzvKl/o9nvcHlnsnLOddZ4B7/9
Cs5a51pVx65Hv7CeBBZqCcfK6xvqdrEFOmXkLTtJdkE4t9D3BesA1F7QXnO+O0zbCnPFAt6yOLWf
M4r3HYv8oB2VZQ91UawBrVm6as2uKrccVJ42cVbHmGAKIckmmHzq4sXMyyAJnbl45IG6+Agt+z51
89/tYd4lN+nrL2ir35HbxNf2OMxec6jeqwcZuat4Dv79ML4gGnmdpp9GfFhjP2Vh7OrLMdMldxaR
g0AvKBSUVWu9jXHruujjnOeljt7w9qVR4SNSkGVc0SXQiKw3RDTPWyjOFyUzpCwXHcPpWKDi3SID
W8DlvSJD4FxQ0XT5mC1AqKCJwrTGzWSvScKTYzsIzruk01QkxgCIJD2CECM2grH4EauHFKLTylXI
bjQZm5PICqBP8Cn6bNrI2pzvBMjNF3OqrVZg7FQ7aNBsIIP4fMHkdzcBEcEqUICQmG+QDI0YN4cU
VgAh1yu2Y3vH8dlHsn+d/X4HJWA/9EJQcLiF5aI2OpCVwotc9haeswylKmg+r0NMQDWqwk8jMraM
q2SRnPtCHMT6kH3QbB32fj6VtjmimCvBMOfpLjF9I303qztKni5boXDBNiicw1aJMq5crnDYYMUz
lYMZoaJc1k4nKrtGSAbqCAvqQxSieedjGUneW0OFnKFjF7eKum/RZ2m/hNFLv7g6ra4z574AvmHv
0CjiyHaaCJ5AWsZGHg9XKDDTnsPnsxnFWjWjjnFV6xn9yXqw4lc6fZDym9K48eKjusfGptDviIyX
S7DN1/SRjap25PI1yu0IZuH+CXVOVIOqyk+7bvyIURlBlghjJU2HMh7uuriwnY+vzwbWzY6JfFs9
1K420x0EdB4uG4rgTCVkzeghdEAm1OHGoY6ambUDhJtpbIOuNFjAXdHav/skYBCpTuzdZTiB9Z/B
ca7LjEFfkKw60coI+i3FPunKhFYexPR0OlyG+jyaOIcCAUsEl6YOrWSkPs6nLwa1exs6KMQfryo0
YIweCFtcCtkvv7+q9kOKTpsqeEe9n0sfBw8sf5AXjPyPws9udE91LTRdXP4i0VxvPog/SxUnN8bF
wActPaq+f81W7MNlx2B5GaJT3c5/cSHGBBgoB0B7KXTBuO05RBQddCXwtFUCHKq9ho9Rf7Dv8cHJ
3LexcCvLzWbv8ig/NSr/nPcvWM73kHZAehJ0L95LEYDbIgIR7R7ySm54NO6Tm+Xg7Ibr3J1cJ3D+
wdNl4f5wjj/YAdR2uhvt2PstyNK63eyFweUPE0WxmA8L1BO4uurQDT83iKhLQJwd4sPCZ2VX30R+
9wEqS9sPb6JAA/fS2lXmFce/YFs6gyXnsGGUK9qyMgJHDEKW+uDar5cHJqpmPUPgFlpXRzo0FhCm
j8HXD2hnvK1u0+/sOfHCJ4ocsBs9Gd9rhJMoR/Cv4iBzf//HT+AWvagzGuURlKIh2OqCoetduzH8
6vm+OH281Se6H19DDyut+LZL/flaRl8tqlY6mwIuhnRIFOGdB1OgHE7TXfHb9tCHYh7s48f3ao+m
r7B0lX+MJ/vJ2VsPs/vz8vBFF88z+NXvbZJcU4s6IiPB8Ondne2Z++Fd8yeU1kYPEFysocyse2Br
lBHZCE55yH2htwpVITiNeA/nQLGqLpYMXNNhwOodJQmy47k3mT4eadTupERXKKlQU89GkeQ/SRxM
socA4RmsWwbe0Qh0J/AQez7wubZq04IQjLd0uFzrnZuphgunjD6dva4fK+fOZm4EkvaivF3s21p2
/xUdKKioNTB+qqOVjdvTygRlK6MH/kiv7dSP0mPpRMgHv1xeYBkMt4dHE03ZTMX6hmi0XZrqBh3h
H0obP2qdTFdCpHRKdNuwTTDkWKjC54YUg0dbo6stgb/c6/x4Hz7YQX6cvtnftL1+GK6nR+VU/n6i
PxF17HCU7Bh0oCePvcp2ldhjbj6FG3abMrBBKJjdDHrA/oA7MK6m6a7wGrRRehO6Od1hr+6WK+t4
eb5Fd5w15tFQSAaSICQvzu1qmtFBpBkpJqGDZJk17RXieB0EVcepQF9HMt8hwfoD/asBYTJuG1Hc
hdS4AbvCTfyPpwwwIelNM2NbkQidPr+G8PHy4ETb1oQ4IpinTBWXKT7mmqkDjg3MKonneXKjurKi
3aRFOdTLiqgJLqOtf40/jrdoXMiVRg2bmwloedcdS7TadkwPZnvwsgScFPHbZTTh3GFoqApUwSDC
vzYxCzJe/Vh1cDkJStjYzaTmkhuUKNEPjWhQxqIC6jODem4bUVrNUAutO6+qZhcKVO4C2VOntYMs
rK6HsrwKR0hUGMnBag13Yb1XadC7bXWPUHp1ebhE5BhQAwnqfbggEA5yRy8Zikgf+rYDl4gd1FPn
GU54Xcz5fgqng5aTXVnmO2t80irTK1R9n/fzEUThbmNDFYCmN5Ds82LoQfZgaOrDf9LyR4ZHLdrX
YMXNT3NijyB1yPHAaknCNOEOA3sF4mOdGjhBuB2WGSRWIhVfrjXfrfFGc1zSvdWQwozvae1O5bWp
SgW2V3/B2+IWc53NzTFphrRVVQbMiGVugtfpUle8aAwKXdmp1d3knLQ8d50eFTW7/i/Sh2QLzm27
OA/JlM4A70fluWPplWl/Y1oXpGiLnMLGNeb3y8YhjAq2iPzWK23Kpm4dLlS9bOSC4vItQ+LSNHwz
Mt2x8XVomIDeUwd/FuvcXN1DwqXMf43zteX8knzNaoqXJp+7D+H9JI/UCV8DJVDfmW4+K0upT6Zg
CbPACu+b8ruqFCBrem3yX4r9JMEXlIgRC0k+Ew7dwKMtt1VoprVNTHrMP/nWIhoy4hfc0gk5Uihl
WzsnQ32M7A1XdOXaYnJhqZFoWj0ZQ+ex/CkednZyNSuQdNF30I10q0jimQSu1rEtXKXxQKfhdY3b
UtRS49JSUY5WsNztFOepaW1oe0IXNflnqGUPnut6cet5hsZtpjbUWjNK1pK7MoLRnAqQrYeWX5mP
2cjcjJ0MXXIqixGR44aQ2VqFyo0PpVpGmTHEllaSQ80LKTnjNUXLfV/oT2P/G62DIGqT1S+I3L2D
Kxuu8ahrQZkfZzepkQ6dSVETBFlKRm8JiNcJKV2jDdTxSPJAWXLPUFC3+YP2FSQgjo1+uGy6gkPt
7As4K4rnUVciBzOtW9X3ktX10elIKzlKhMazGSY3uUYyKlG1lnAlQ3SMosQz6UNrJh5eknad8RdF
vRgSnv3QZoyDy+CdQdpZxbRgKZ1EDSyyeHbyqiXJt66yd3MKq9VqifGs3/+HuX4hUo5oD2Gblg79
Wj2G2sKa5IeQRV4m1QMRrxXqd9DfjKvRp0/eHDGKadhjlaKwUMGVzK2V5R9VppUmcCqYuy8Izq2H
RK9HstbBqWl5QGIUXMO7teygjPwJ3GxE+X7Z/ISW4RAo/DigmYLrPD819SlBAdmqNKeU7qDoOxbe
tcnezj29nP3LUOLNtsHiTH0oHYhAjcCylkq9n7v65CTmQ784+3pApaZOlCdiJODTQkbZnVg+30Mi
XQ8aGl/1eZHedXZRPEu+aR3fH5az+SZuZzhDPQ5Ogm8Ki/QFKqD/FGp9m+fZRzi+FHgAzEDFPCrh
nmapuxigdgujD2JCjvrydwhCPcfefAbnb6uK9qm9lqxC4G1w6JUGYblwerFk2uliHIrSHCjzWDbf
lrSwssI7FXCSyLPVvRVlxwp9V9LqcFF4ggF9AXFrbdBhSvQe8zrYH2rc7825Q0o0tJ6juDzo+Zvp
QKoRbCr63PkFe2VkuO+p8wrNKVcrs9t0RoupIyOPEG6uzUdxi13hAX9SY3yUSl1i3RiIE5m9Lyz0
HaBTZZoliyr0Shs4blEVRemVlmCy+xm5786fBr9CPc3fWA5Wc9UGgwQoF3mOKuQ/pxTlfk3tQQVp
B85wl6L4KtMkZ4h48r6AOM9UpWY4zCm087Lyp0GXeyt5AAEsLf1+/tDDUeLRxYb6hcadIe0YswSl
ptgQuo6bq6s6bK9o7a2jSrzS+of+dAD/AvFHR1WAgo8WKKGNkzeGrHmu+kVXgPP6tYl9y86uQUp3
ecVEzfk4GhGv2gg9IDjGLVkWonLxsxB5KabDBKEvDeUMJTiZc6O6zUAUqZj1zqY/+/43LX8RtM/i
JghxV8c3+0LyMSIb3X4Lt6oLJU1WFjhv2JiWbov6AX9s9Ng3kjg7XB63aEm3UNyS1rTK7dQAVDZG
x3zQQPfWHyHqDoIwGXm/ZFR8R+vc1xOZ0FrkUU05VQ0y/jo5mJbkfUt4oG1GxLexwmryygoBEyr5
vk+MV6VCxTftAiUC9VdHvExDJdto7lexonlIAyvBu6FhuMko07AT7U54dWj1gWEDqVIusWerY680
FGbMotHLIexodpbHHHozdu+JNj2NkJ2UeJ7VTPmdA2JFVFbYyKT9IawyIkpp41VqVZ/1Z6eFhACr
0hygZeM3Opn9KJIJeYnX9QuSnEcrYR2it2qV37XsxvIiZbGDNhmhhTpQ2QPXOmF/jE4z8b5lYaOq
/ElZaKOSWDomFNxQpyT66YDzl6j9XoXGVJr9tmiKKBCSiKQ/Vuog8X7r6fgHONK+pomi5zX5fD5O
W0t1fWwAXs/pLknpYzYskgS/cCo3ENzGJ+mUqtUCB9ub2Q5l/Qc1z/0qlnXLi1JB4BP9Ggq36/US
q5SvjjzNb/T4eYxjFAU/MOJnzZUZg1VB/a6gK+4vXI2OnD2BBtt6DTmfv7JxCocxHIpmj7tOEe7K
tN9b0JlT7FhSYCT0ahsoziR7aqJN1gBUbJvBhBginUe8Ojt3kOy+vzwq4R7Hm4yOcx4l6nyLZgbd
WLy7YiqV3EO0ip71EtwHiKna4p3a0V/N4RcaF720UcaMfA0sQu1k2njCTI9OnLiZLM0pdCObUXG2
DklE1cpnjGqOiv0Ugz+l/u2o7GqKXwdI4l6eQvFqfQ2Ks/oqrhqSr91ZSgeGVueUWe9dON4xmdmL
ogpnMyjO6kmZdBmBTI03zInjN1GY4TG6e+is8XtExtt+HhMvQv/JdW6mhmzlhOCo7cDTmWOs3aDn
1j+gFEnVCoBTUDkotT9NHwo7OkXiVuwpr39LmWKFs/oFyCvf15GOhrsGgJW2H5sffec72WuhynoV
RXTUjrPB4bY1XmGbUGUgZet8bIEoSA6h36MU1zVcuv+hnGaf3S1B4UdPyo0ZXLYcob/cYHP7fHCG
dLaqFRuK7zRPdxZxjoUuO1TFweEGh7uQLxSClGUPnOyHEZhXJDDsgD7WwbwrHxtQi+Kw24PcVBIF
i17jzqaWu69FIy5zdr3CvlRBHvvKIQyM0/hi/Cr25WHOoRfltb8hxUUlTk04r59KmQbKgP8otEKz
WVKFIYBtcnI0NGQ2/my1suGtq/PHgbpB4VZPIV2ia6vlpO2esjsK5Z4CReIL86FbUEdVEM37Bncz
HEjO8O2y5Qh3xwabW9GysIakVoAddcb1nANEbW5AgLJvE/NwGUroSzdQ3CqCUgL85BGgSmXcK+CM
IXMK8TQULJg5Kg7p82U42dqtv2/yYVMd1n1eAk5z3mrtoVrrpmXOTDZ76+8bDJojaYQkKWavTXA0
PBTdIbKu7L9or0GBGh7+VB31XHjyOodhnd7FdqbiFCqvc8Vv649YSsomeKRAownFexgKGvGPw2i6
oS5sgqiOdq+a3V+NY9364/K2KOyERvRgWOrvpfYtK6uny+skDBw2wNypl7ASf3MNHBIk+JzGqxY4
ki50R9RFmSmEhk36F68V26FyR1BB7WQ27TVUUdH4OhFrB07GKRwetGatFVMlfHerXf+xvb8GyB9A
canG8bDGKmmHFoU++jHMaMS6PIkyDO7wKaFk4IDOGISnWDXcDEJXnVVZykho7ZuBcH5qzjtq9Awg
fV+DzEqlXkjsYLE0hF+VLBgSFdjAINeua1TxodiV278Na7SZzJi2Jj1Uyz6p7tPwDTXeRvSt05GA
nF8JPfbpfR0fmewxX0Q4cgbObexx7KoyWVthjTzI6LVBTpH5SkGrMLk5HtSaG4269iA5bYShEfio
NYOoBJElN+KlqS1WJQAtleJ1itHdkCb+SEhQU8NlzIRIYuqphbK7bDviwW5wucFOLLYnc407F5T4
zAmeac3IDe05mKoXcHN42vxSQiSssl9oJstwScE5v9OzXLfACYTQJRtQu3CqyluLfkBPyk+sq97a
N6EftYdQlh4R2vJmzJzXUaIlckBNDR9AApbaD01vujRsdpr1cnl2hcfQBohzNipVx7aLARRb8XHG
ZdJWyt1K7nIZRjKez5vu5iRKO5pONV1hJid0m3F6jUHYpOB1X+t7yT1Ftmafv2/A4szAu34DsJT8
1upg0r0wOoZ4zm9W4qZxp/a7iYH9WKY8Ig4E0dFN0TdsgqiVc3NVUYAMKkIs37WjG4Ex6X9Iu7Lt
uHEk+yt96p09XEFwzvQ8kEzmolSmpJQlWS88siyD+06C5NfPpbunnAlxklPuU08u2QoGEAgEYrk3
7hkmCaQ11VJbq/KNmgz4/9VWl6OVjoWWRvOUYAAusZ4G7aNI2+31Zf8/luLXFwk+sagwLjlUmP7u
inugT/Du2CWY9wt2BqD2TW0toVZCmpXFFoKpuSZvUHn8EiwEbjU4ZIyMYinG8mvFtHVDVLvvyZEM
OiZwzFUhMVuJ7pt02HW0R8VO3hpButXkk5YEO8vwH0vyjdOvWa06cqvCTIJdZ6KQxNVg3eTKR51U
K8Ziu8wV2e5q1D4mxBBeLhF3zYaFZ4oIYaFKrNgYDCiSdHdds2XRe4k2IV12WT8s7Na8g/21ZoKD
rfyis/zp7Vmq4OI81X6/lot7pTnqeFNIJsouj9fNY/7w/xIoeFZWyQnROayj0H3AD1mbWlYwotmv
rotZtELRiWaYkO266VykR7B3lBRgNqnNZDR/bePYSdvWBSg0VxarBZOVXcY2BviJDYByYYwNuV1h
RQsL3XyqjAC4CPe1H659fUdg8Xi+tNG3GGmtPnK6bN+nbtV2NsqWC4p/XmDIV6ZRRbRLyqZYYJJI
p9UoSiMALwGbUyO/5cXyjR6qrl9SNzUGx8zvKhmUi5kz1g8GkL6T4CgPfx1R8fI7hOtExZh/G5T4
jqAZCw/JFQ78EaDR6ll19PMotIFINXjXlZ/VHWTbyNXJBoIGwQPwUY1ZbGgIx6xDom9Y+RgvQVZP
n/1pe9EGSw0dL2xZpEXrxhpl0AGDOD4pUCMAvYMBChOqYygnUF3L39eYa1m4yebUQvupNrGII30v
9hJJqgmD0qFWPxwIIGHTwWP9x/Wl+xwu4wY5kyGcy55YDH3zOh5UAaAMYTaL/VdLWggnMhzKxO+n
zUkDp0OOfjiUyct1JaaPFDfnXAnB5lpkBixJgggzO0pmCzCpFWH7pv7LOeTLtRICGI79UKZj5vTl
rdZ/zzHQkN5TbaGkMb8jaDJAlgXQAESQkg6EsyHBjrQqtxvmxc3Cls+v1p8CRIgKPxzoIMcQUAyn
qprq6oF/Ujt/wXo/XzFYLdC1AyCNAt1L7NliJmiFrGm1/I4BsBLt7nC8Y+Eb30nUZs/MkOLvIEts
Hkc/Apl7ncT+witiVtGf00+KrGHqSljJLNK5nOtQVGUBxsS3qWzXZmynS0ClsxZuQADIsZAyMIVY
rDfLdKgBr4kBulfaYbjHB6APub9u45+DAyznmRAhvCKBKZXNJERP1jS8G/kp6Z5w6dhtWy/s3KwF
nokS3GnOfCUZdYii/p5gbDNrU+e6MrO2cSZh+oKzsBlduKSQOkjg+ksabnqwEA4HpfhSk40eveR8
oYg257wVTBTDf+NEfUJIaPq6AlGfhcAqf8w0IJZg5LsKvgfFu26+htn2unKzy3cmTVQOA4cc4T+q
WsOmTL5JxULSZnbxMM03oahCjJifirWYcdZJMLfuuWF7TT7EBUJr66upv0RASefv1/WZNe+JphkZ
N8DliY/xrJOHlI6scaJOB5GiYtdFhHbtpcBhSYxwE1VmaqW8gJjE2OoWJgE1OIWlK1Wd3ZwzZYTb
aIyISodJmcrLD0Cu2LJXg9m1gaG/VfJkOJlDDjfjd+1kuvyFYhwwcqo9EGOvL+lMSwJOs6XTCQUU
IaM4h6iV2ojuuRCzAomr7no3fCVfMeK+8e10H4PAcWU9SsWC0HnVf8kUPAiVOj0oLQzeIkIl3aP6
17s5LnUS3EbVSJES+fj9gbavig2xvlhLcPLzNvJLBeFopaHFJZ1CBKEHydgyGtuLOIqzt4ZFcZkT
bcoBC7dGR8MR5DGQkZYTKM4bMk4Tbkv91+egDQzMwS0B/otM9+SlD5TjtsfFN03udQQufYy7U+LT
ADMgtFW/9XGQ//WB9UuJggGMpcYklmKgKuPPXbGTrS/XrXpu5c41EgxgjJUi7VT8fqXeFN0ProHH
fVh36VKKd+4qVPHMgSzgsnzqjhwUJcJUFRyg3LsKD2xD3XTylvIagd/mukpzBncuSjA4KchA+FTC
XRQa0jhj7GrBc0lD99+TMn3F2XUodaRhUQMpQNRJlc5BWZYAS+t3hABbhUwgPuiXuRQytqpFGmtS
BUQvoNLQAY4WLA06z5oARvX+V4gQiVcMzTgsgJAQE0ujFroEA6lxrIBu/PG6OrOSTIxbYc5LJsA7
vVRHLZDVixQcH1OfeDGPUb/x5VW3RFw10xiD0BXx6wT0C+LTn8n5s73p4yFUQ+Rlnc7UndIwnyJQ
0uraWNmYcLfB2OYMKWabfeaReqnre7Iu8V1zLluwPjo0Ws5RSnfUbHRao7obLWXhtTEXTAD5geJK
RC7RFAGOWDAGGexlautguG/brHP1Gji1UWuhcyoHPmlT+bGr0goIb7xdKAjNHS9cgTAYgL7ocLiX
m9iZqm+OIUIlEwQ5lAFyu6B7nza/8RDQ8JKa5vOAgSBC47aJZOkIORGR+SsV02Wsy90GqFxW6V03
yll9fgkS4XHLIedBQSBIk2sQ/iqV35yytOAyHnNgwVw40fO2eSZOuEKQisyHNEcYTcLeBtOonUTy
hvaIcBMTZC5h5jQWumP7Y1uMS4+EuZgaCReMjyDhAvBtYeu0TPGVPqR43iHfpFsPRREA27HcB7Hq
6sr3BjA919d2zuuj9wATQDKec7I4O2Zaba832eT1DV7ZchMwkAuG2UYtATvboUpUvvx7AsXTR0ms
NRUEWkmOpPAPRmQ7yhEkmp1t6P3zdWlzZx0TmGBiBe8a4GSEsAPNeSXXWjxW9R54qZSgbrDEHz67
gsABQU+aidhTPOvmKEdaOlmnovZuRlaDEdsVxvIBsd+crmvzM0oSXRdmgFG6Q5wOXEHBNGW8EZKk
bhAMbq1N86LeakC/s/sXfogdYIip73TLvfFA7C/ZLTkOd8PxK3pvN9bGBAQIxnpX179nbnXPP0cI
fUo+ymNQ4HOmTez9HEXhp+sSZuAnDLSf/tJYOBBhnmoq2JQbR/OMg38LyIm7xjU35iHdtV8lt9sV
t8QGUw60TPfZqlkKVeYuxHP5grk2al2ioQzydWByJsmehgc/l9wcpYrrms4At0+aUnC+oBw97e+l
144StHLWHBOVOKYvEm7AeMhc0gMpi/jrJMUbvm1A44epMgyRoifElfN2qXV01veZaMoHai6Q+VBw
ufyIxFfGUq/xgoriducb4TYl1I6q1mtVICEkzO6GuygAVGHw/br6cz7+XLAQ4qAYX+I9B8E9y+w2
3GSYYG367XUhc5tpwrkqBOlflBWEJZYLq4oJQSgtmevRB3rJmpJvxrjg4WY6C6Y7H1ATyNCBAlqE
7ohbrustEHEchd0RENFiqt4J42TTKfW2i5tNaAwnUnzF2K4zsgxj4spOzYKFiZVZXS1EpeiWBYaX
mPCUJFWV0HwM/I4mcdCdG+XMTqsVqAevr+ncjWX+kiPmPftMrik6bGAxWfSghdGqVIrX0ZfdTmV2
UX4fwqV2vbngiuIQyDrGSNDgLPh0fUwxP9EDpcAPNTCmaGO6qXIkB6Pev9O0/LbnXeCoueQ7qqIu
ETTNeXs0xE+kGFPiULygQYdRR9UAGAbN+Bbxuy79GLnT117/1+dIp9ECDRRaJrqANTHNirEFicUq
HA+hz0W9jaKvdfgeF19b+X0JNmOmvAdZOrBuDDQH44kiONmIZ+2A6x8ripRy23kDalrcU4KjYnhU
8agK5iT1WV3KV87ma87lCs61j8HEJAOLzZF173vv3EubuvLo64P0RKtVWK+qpwUvM7t7BvAtpnlP
/Ce4NzImqMZMk/I0wWCusddlW1Pe5OhLsIS6OHf86JkkwZ8lBs9pOEnC+8cGkV0hv/HY0Zcwx2d9
zbkc4TCw3tR6OsnJGnTKKpvOTuxsp903SL+55V3pO8bj9QO/oNnPK+Ts6ebz6F9rGE6z+JiYzZ/z
GERT6cN1OTNTlLBKpCLA5gOMOVXM5o21mQOZucfVuyaOslEevdwBVRg9Kq/sNDrRurwDmAe3x6/X
Bc9dRedyhaimmUjnc8phlfU31m0BIccs77oIdfodYiB3LkM4cZ2caHksQUbnJaqtPoFD3O23dFu7
/il/VLibORqg8gyXvSXODeYPnN9J95x/gXD2ksiUNCnB6o6qehePsgfAK4egoWOkd11ZbRcUXlpU
4eodDLMZSA+FzRNZ5yvlXQJdNWhH2QFjFQN3FTdxwzXyTa09Drb+wtbjDsOz78ET9ZYSQ//H6k8B
OyA2MakvrH4TmoyMAZy4vDa8fO2vt6lDFNv0lEPp1AB1W+luvdc+lC1mnbN1tCZfyG+80QFE9ecn
CMvfjz6IJw1cm220Q/erSrZ0CbR79qCCRwluXdZBwyg4u7TWlVLOJy2L7231w9I70OWcSPfj+tbO
+tQzMYKni/uyQE83xKC5u+6+ATrCz29ztQf7+WJ4Oi8LqKAW5reBCiRYUTzG/Rj4kMVAN5C0qHQS
NNq8NcxwCEfTAOEOEhV4V8YfDQldc+huLaN2x0q/lSLqScldz+IFfzgbM8OS/vyoaR/OHKJep77f
ySUuFZA6t+BFkFLHGrYDyLbJy1huqHzQlvJ0k3l88h+AgtLQy4nFEJtX5coack3FzZlS+T5OyQnn
+TcCO4zo/ilCUEsLYqkfSgQFaqatqsjhylqOMVHDtoO0C7IlfzTrIM7ECdZat1YjBROCkYaMC+8w
z50gEQhytd+w1jMxgrVyUih962PhSKxsWO3lkewiO+JIvVssDTLOqoQkDrwMIk3rJ57nmWEwxKFR
V8AwlBpQqCWx9Wb1OwRxYDlAZh6gYLqKuFhYOJJVSYOoFLU35UeguTUycZruhb4jATc3jZyAANVl
c30V58zPUqZyDubxlE99kubYk5Ia2KwiBQZjpR0SXi04yDnvdS5CuIWlEuC6ZQi1pBAp0+CYRHYG
aCet+HJdlTmXci5HuAvCEnhdYJhDAIUmBlofs3o19pkd5KtmialzSZTg80s1V+Jah6hYzVygAheV
ijFep2r2Sfh+XavZiuy5WoKnrLKYABEYzwdp0w52o9r0ttnqK8tRj8UN6BHdxI4dZTWud/QYPHyJ
nC/MXXqoTWdJdFLn3yB4kLRqeSs3k2W22SrNVnzMPd5atqHcSAwNkd+v6zx33M7FCQehBOjGkFOI
A9r6ozQh7wA5FMgQfMlVzZomgEGRF1JwCMQkicLLUZNaxNx66Y3avtBvKXsbl6xldvXOpAieyrLC
JFVb5IPCdM1pt5Ekww79m75OVwW9Y4uY49NL4dNunckTXhJZifEAv4NWwP6jP0xkC140V77XnsFE
yjq7YI70NLjyRj2UXuP5t+z0G9uHtJc5tRUBY0iw2E4Dq3kwQF8JVYsYME2h7pAlOr9Zx3UmRDBJ
NpBA+rmofh66svocAqf4uhqzeTwQ3BAT06dT65rgUMYY/CS9P73IpGOZ32UM7dPoU30P9e9VdyRA
xytumbSO5cfrgmfN/0yu4F18VRnjYDrx9chAJYICromIaOlVNmslZ1KEXZKqLu1GJGSdMjvo+Yc+
7NU2tcGHxIoM0GjJKiev1/WaPW1nEoUt6/OitLJisot6Z0Vfw+6W1V+Npbt6RgpQQ9GXgFZXIN6L
dZBOLuSxUSGl8CUnMjUv4bkd02OnhAtPoZkhV4g4EyVsFItBumRmeAr1QA8/KZ09bsLbcS3d6ndV
Zadb5gw31ldloVo3404mwhXM+aG2P2GTXUapRS21GuNISgJ5iqKMBIbssQ1sXZkYeVdg6L2+azPW
eCFOULLReGLyGOIKdZ9KD0q0UaSH6yKUJZUEW0S3G6fllGetjAeOSZvKTbvbNnGBVIrc4ErpfjS6
V9Ebmd5X3Y2R3dXhsWZuC8cWLKzu3JMS+mKcDOVQDDeKqWWllg1p5CicFy47aEfQS53yN915CPfd
vtkED62XgiB7E+8zVGd2wZd6iVlrJri4+ADhmGQ+yLyMGB/Q+57fe0XgBtbXzjoUwVKlYlFX4aKt
SjlMQgOiNOZieA54UszWvwfeR7x/j7zoOVfccMvuuJ3tWzt8LNZvS8nRJWWFu5HSHO2hFna+TV2u
uzqr7SpdhexVi56uG9mSJOFWTMx8aDICXfXB6fybMtkNyUM9nPxw6eKYToRw/55voDjGiUYCTY8q
SKpUkNy/NvFCQD2X5VXA5qzjqWBQxO6CKrVeqL4+sSSAIMXwj5hm6BOv1Lwxuxl6F8qhx8QZdWPh
QtRnjikw1HEogOSroJ1XKFoGrK6LBFVmIE5rbgX/BnpulF6iBsC4fJVQ345ih1lkkxY3rLuVghug
Qg3GDdEO3Hgh/D7MQlsdgFDN1rHvRnm3Qt2dyzfx6PHcNUe8fDR70LcR9W9aH8jFtF91aD5EXdup
+6cOuC5N86a2UxXNMcEeVMQ3Q3U0G9nrA9Sh0boAJuElDzhjOSqw0xUg2yEUUMUbBQmZPJdGA3EA
PCAD+w4AN2LHQvnOWJrwn1vhc1GCs805uFwTdRIV7kF9UweOxiM7BCcAc0mx4NlnhWF6lCiYIVUx
InZ5kbCRA49Qg7Cks2yAT3oygF8b5UXi+7w9REXjXT+BMzfzJOhPeYJja+shC/EGxatJepJNIPuq
j6wm3tiurstZ0kvwauDS1IqaTHoZ6BcFKCBV33NjrY3BujDpli5CSM0I1BSM3QNiCc+WT+iTkhpQ
H3DcraMAcJUV23B8HUAtkJXHUFktsZDPrCK60yhF0coAUqd4/aeZWY4WswBqb/jOUHwZ/BGZAY9n
C9Yxc+9fyBFMsVC0QK9ls3Uy69jHt4nyGC5RBsw4ygsRggFqo2aFWol1a3zdUTXukN8YPdAQAwJ+
CplTFIsFU1BHjbAswGLpQfvcZKPbFcFDFi3EDLN6nEmZ7OMsPdQpVCKhDCkx/JvWgDRmabxqdjPO
JAgeP5ICSy1GSCjTj6JcacCVVJAmvX5uFoSI5Du6kWsMB6R1ejS+NMaWUx2ed6E7f2GtREYqmpad
qefQRG6NY9CpLjgA3Ot6zNWbznddUy/3o6owcoyKXgsUjPE2JHtjiB0OQMlm0NwizPZTq1kWcDzG
ZRszIyh0Zw6m6N2gA+gkl9c+PzXxUp1g2iIhKrj4KCFsz7ooaywJq5u2X2h+KocDYzdJfYOqlBKv
uvb++iLMuolfFvOTTvHMJiNf7rJInWwy5OsuBLlR+AxaUT9eGPpa2k/hDLedRevCms5wHN21VXmT
Zo/XNVmSIFwbecks2suQgGEYP1urjbJg93N5/4utEbwECZMRXGVYq8SQH2kURTYdObVba7jrO2ll
xdTrw9xu6gcLY87XtVsULjiPgI2KQbmPAyE/pn6FTmCnbI/peAdmtj6yHC7dZJK6IHXWGJH1wtWP
msOnqkNdUcJ0KeicFB7Lz1ahjnFuND33GA58Iw/yb8zUaeDtBPA7GkzVT+yItNfrAvy9HSZQux9p
lT/2yIW1SubKaMZcWFB15qCdyxIWlDdUTcs47BxlX2OamNnxvngzb/3TF/Whes8XZqdmkAbQ4nWm
muCaqQ94OSWDuO5dPoRP5ik+DB+lZRc35uBoK9fYPhn3bMnFydeVNKafnx3vwlQT8KNAKl6nK/6j
S23jVt8GiR0AYmVB2JwrOdPwEyinUuRy1kMWCp1uFpXOiJa26IHq6+s7N3f/nMuZNvZMp8CIkriJ
ICfVrC1J9JsA8HJ8WEoQLYkRHHGrBJWWNpMYQ3Yo30XIri1l7ee6Oc6twpic2pkuGCE1h3YSIm1Q
jFhXL9Fjtlfc7CZ/0U8RscMFNzx7550vnuCHMUkld/G0SXX2xN5A9/vauLUtrUJ0VDaGLX0UN+pj
h678++Tp39s2wT/DbyZVWEGypr1z+qRqtV3KX67LWFRPcNHdECuSPNkGudXQ3fSq2M1NuJtgmzlU
yl/GXX8Xu2BlUdd06bm94FAMwaHg1iZBX0I26uJlaitHHYV4m0zsGKuvMtoKzIUYaaadaupLAwUf
BgpBgCpOtvsDJrmKRkGzcxHibX9Mk10cgTvMVdPaDaPTUN5m/qZt1+XgSuUhihdO4kyGYfoAwC5i
6gCFabGvYuwBepNk6La20Esed4mbFuDORo8VKJd9MKZuh4CAE2WVLiFOKua0mpdx0qVo4eTklKHd
ysRcdExumImaZAqY3E3Mt+DOlqxjmu+r8iXX1pX5ZBl2h/kZKV9p8oeivBG8UQxb7uN7tIfaFpNX
GvAx+S0t/c3YxY5ZPCJLAvKBNK9cCw2UddHZTfUK/AWnaY5sBGVGsdHUAAXKbafXHihYhnpfjzEK
Na90lFZSowNtwFPUTTSuinRrlLtcylYl32bS2o+2JBvtJt2OFEjx66o7xf2trwGnL7NZxNw0+87C
GwYES4KoIs1da7xLomOmYgzIA/t7UWz67BiBX3Hw5AbxavYE0DvZ30TmhlpPeXEPeDdQGtwkwz3g
a0wldmm1McsTbbw01uyi2xtkF7F7ku+l7ktgPlso+I/7uLrJQXpXxlszf0jjdVa/+fwRdZPMOpnd
Jie2OazBWZ3h/MgdwNTC91oHQMWRjx5mUFYhIEnSF7n+mpshYK59UCysYnIbgMJO+ZJFJyl/0wYQ
5vjAsgAFGWFYrgE1NX1XS64Vvqu54ejsqzwcQH8gFaHTopCidtEmpR7Mz4nyL365Ab7t2PxoSiey
9rJ/RBqrq7/Q+BsHgg9wtLpyWpAbcF5nVu/Encf0VS3XWwlDFQ1wDw31mGjclnO6pvELuoW8NFwB
P3fpvv8cOk0jqRO1iy6jLCSO+6YG8ysjaKdmHEfZmtvKa9x2FdrJvrYb2ZbvtFtA2a5gYSeZYUB2
wRHOiCfIRemWpYBWF0zolxdLmRh5W01tgtEeo7EOd2InO1ay7dvPJwLCzmz3jsLRc70qFxSfodBE
1eFMsnAwST4Qs8Kl9rM9CINCu9Ien0FdmiJ0dR7MlXlbrOr9sAm2plu40Rq0tYDmcZdughn/cPEZ
wkUXdHXeMI7PUB0gjUG075I1nDH38pcvwH63Ldfcx/aL9f36yn+Ogi7VF645kBMBFsJEvQxAUkH6
WgANrCjsVlvSb/p+wf9d6CfcdHKcAjnJQP0qtdOD7mg3gRdDz9Lt1s3Kv6k3rbOUUpopZF3qJtxw
aaCpVkOxpukTGLi2mVeC4niF/KP71twekrXhLEEOLGkpRM2JBpydn/27prXTjLXfHzRpc33D5m7R
s5W0ZCFGDoYCI0rVdFQI+yYbm1HOtgWwX2v+hoqTayX9W8NV24wDwBpTjNdgJI2H3f00j3n9U2Y4
8M4X+BOSt2UlamFNJXkEg/cWSGK8bBu58cF3v8Xr3h0fcKvZKLPYtUftzuEeuv3dnRHZp+sf8smI
LQ3d4WjG1TBNgOZ34fBwKRgSWfURRg2Vp9LSKeFca/NWHR6uC/q0vxCEwVC0VhBA2mEA7tJNWcmY
FASETUi8Aa6cZKAZWmmqd13I5x0WpAhnUu20MelrSAGoKrC9R8Rndh4B6Re9t1vNycAvi+JVuuAJ
l3QTTmhW8NRkZcQx/3nfRI+F4fElTMvpV1w4AUEx4UAiYynVcgvFpEiWt0lcps+qpJEIQItDfmu2
UfJDaqN+IY85Zx0YXTIxbg+4bSo+9OIIbTLdmHCUA9dyjSEw9YlXN6r2srBtS3KmgPvscTTqKqCE
ByyghbjOVXqPrNlO/QpIQLanp+yhuDFu463h1EudkJ+fZdO6quBIQxXHmCBPLiUzc7S4Fcbgltji
1G1N2X6u7G6lrTGXsZrmlZwFVafr+NNGngkUNrJlZRtWLQSS22YfIjO8thzj3nzlXr8OdvSwmI74
lBgQNBQcq2QMGTcDCCwNr3dzp7NVBXT1ju5lINVY8GufC/eX0n4mt852ss2SvANYEgZnXOVI1917
ntj1sFKd6X02rsmxRmAUOM0brGnYLN1bswcRbwFAvqJx8tMU2KDkeaaOKUdjFVpauw2fslgGWVJy
1lw1sIDq02ioLhYRSEPNwsKyIthqf4A6wyEraV/uim/+nbmqkA45pHfMa5Y4dueNFYxIKF1MoZ5I
/9DSsWWEQi4KS+/6PRrrPd9NvqmPo2M45bH9tmCr07H7ZKtn8qafn22mIalJEwQ5d0wVnSwNyDZt
zQnXmE90uWy3eP0trOzn/oPJfM4kCsGs2foJSSVoSF/ZYJfIU3tA4uzsyCOuMtj1cXDNtbTFgMjm
R++Yr8VO2kcLE/5T2PpJa2BlKwCcwUqLPYBVUtQ01yZnlOx15QdtP64v67ySZwIEF4DOMg4wUvjy
pifo8s7tUo+cSKYPWYv21Law0O+CUn6FubdBRwo6AGUaitw82LAicgA+YKvEt62xPPKCb2Oq2Qqv
TtTokOqTwqUHxucwf9qTs88VHEgX07iU1el2I1vyyt/Ad0a84FRsHgq73tD31Bu5G+20Xe8oxO2d
wT395Q6Yy0+whMBNk/S+SgysWDpuS/lVau9p6Fj0OcOEzfXNmd18JFhAKolz/YmLOeqMMoxq+K8R
ta5sLA59L6+vi/icIJ60AXIEYN4wiGtQwcj7zMTzdPLIwPI2ME5+aA+ecQMY2uFrY7NHY9cAQt8J
vcq7LnjWbZ3JFd5rkV/FGvg7YNihutWLcY8qNdA+h1UQvF+XNL+KvzQUgj1QShhjwyCJWs9h+KSH
q+u/fzoh4hFFlwtaXtA8gKBV6Dsx6yIApFcJk2TGukbSw7+z+geerZUsOaRL7R5z2pxLE9xgSoox
qBNIG6znlnl5s9TztCRAMAhihkavTAIIPU1QEN3m+nLNBY8TchaqOwYadUQ4D0UdgPbXVRyQLN9q
w82bdR16mGaxmHNd0Gz8fSaJCgc17zFWa8aQFGpy52RBgIxzHN2m7DuoYjymamguTRo366xnHmaY
g8uaJ7nDNINB84Of1AsW/7ljF0cNIKc62IXRZ/oJLwUMRqXWZfie+IdiK5bboKmotvP9AU1KSIg0
8sJLYO6IWRQNQGCGstBBI4STeqgBbausucP8Fnwf+0JLMV2zymv350L/x3v/n+wjv/unrdf//V/4
83teoIzCgPN9+cf/PhYf2d/ukrf3j/q/pn/4518U/t76Iz+8pZ//0sW/wS//l3C84N8u/rDKmrAZ
7tuPanj4qNuk+fn78ZnT3/z//vBvHz9/y+NQfPzjj/e8zZrpt7Ewz/7414+23//xx4QE+R/nv/5f
P5u+/x9/gPOsqT7exH/w8VY3//hD1/4O8EwU8RGQoTvbmqbi+cf0E438XUfpBTcYgrVpah7eJMuB
nP6PPxT6d1zyiKTQFwycG22iFKqBrTD9SP07kDAx+WVQHeEWWtv+97sudufXbv0NqI53eZg1NT7m
wl9NcLQTqy4lyJ2jMAhQnctAKjSkJA0kqtsNlVSPM4Ws4l5qFi6WS+PDr7XAkIeWFjzmAVcCrLRL
KUEd52rDAb9GQRH80iCdsTGzvNsFaRt0ttnw9J9WeGGE52pdhts/BeLlBABPnVp41os1rX4EkKc5
xiDCKOvCtnqz2CKsaXZxRpZKjp9WEIQ5AAuFegQLiDLIpW7D0ERJBngluwWv42udDQXma4rg8cye
/rVv5woJ/uKnRjqiesBVYAkxMSFcLAoZWIApMsPWYqu4y0CCiP5ELlUnIC6UmFvL8w+/SRFo6a2q
eb1itl6i1NlLjRlNT1fGZKFDfmaFYbtARNCwwPonFtRaCzlaY/A9EV6xeLmZaGHPQXnwxlp1Kcia
lYX7wUBsAlsSYTJZFqdpFnGAWgE87FiUvH0szNgAmUIiLeW/hBjonwtt4eThSILf1TAnWz57WvCw
GoD9VBA7qCNtp1SW/0gMBtrDXMpvja7LMbiMWgqmHnqHVwoQcEoZXOZhpoI1VIoQN8ud39q5GnU3
UZMMnl74zYIzn7E5tEPA2CaMBuQHhDh9wEaPCiYwUeNDSQfspqVdqHnrXre5OSnA0LRMIBlhzk9E
g5BBFmKCogcll5L0zDZH/TE2ySKq9GXI9HPBYUHwZria0LIq3swgHa54GmPMjqhj4xG8JNFUq6AP
coiqrZYOErUDpO1WFpgjT9c1nDtVFA+pCdNjsq2f2eazzVb1AtMJLNBtuQrywo4aYm5QjEtNFJN8
5WhEDHyirFMNkDbSADQMVlVvMoDL1XZLeP7RGXX+11cdVgeEBuS2KPgUhZCL0awkeRzDV6aGfx8X
MYZEa5o+Xtd8xiOjIRvY8hOOP14U096fKS4FGs90K4LfV6R0w0HnrtpyWAEQLyXG6OEF4r9flzhj
TbBXYHsD6AdXjiVI9MsEA9shkOlYhcFerCNzOvSfu39dioXkh4IrFbjYluAmuRoqJgrCum3FRF4V
Y1LZQy4tAX7O6WIhilJxMuD5RfitEdiYSj+RlYcoy94peRKuaIlX73VdZtwehSdCZxzCNrTsCqcc
04RKUqS4WRBY6Gsl4OAmGqQc7OiS6V0XNaPQRKuLUV4gcWIcTnB6ZqYURGpSAyQHg+/SHi3vmT8u
4VZO7/Ffj6OfJ92SgfFkTGl2gD0KCsl9laaNjBaPtCZoLpS56YRoKNR84uaVegqGMHQSDVAQgbXg
MGeWEoE2nmXQDUkc0ZVhbDgpUc01bJ1HyEUY6LRux444aoV2/etLefmk+aeSyIMRAE3KsqlMMd35
yTLT2Gx6XOV2F+Ve0pLOtbTMCWTW2lKGSmSN0djrEuc2D3fBT/pJ4OiIDtSwcto0SaOD2l0b0AWA
xotai5by/HNLiATfBJ8Jdw3onku9VJKWI2bIQPyYddom9/XAa5u0OvC21dzrCs3ZCQCIMTYCOntM
lwuHmOkp7wjgge1eJmxrMaoC8L3lawvOZQ/gO8lRpTh5rEbWeXKhLzXlzmk64Wii0RKJVIsImgK9
Qs9Io8KHpOCMMiU9uSVW1aCvnBW/YSzAXUSRXpkaWAzh3GVcHpHq67B1FT/2fvYwhH7lxtX4g/jR
nrI2XhD42VZMGUESJkQxkQc0K2Fp2wwekna5Dia6VPOi2FdvwrA0Vtc3cE4KajITHhkKeGhpv7SV
HpQEre9noN0GjjDetY3q5Ym/1Hv0eZ8mxGXDUEHOC2gsMVtl1EE2MgbA9CovySmSA+u9zXnzPfHH
ceEB83Nw5tJ1mcjbo0ioWHitY7jmUiM1RiceokUdtwlHKcYPadG62v8w9yVNcuNIs7+IY+ACEriS
zK1Uq0r7hVbaSBDgAm4A8eufU/MdVKk0pWlOz2xmrG26W0iSQCAi3MNdYC4gF/5CH7hZZgtHYrN0
aUOXcNxR/KXKfW0IvFOjRUCfDH8KxN072aZmXCIvo9xOPwVZlIOUl4b4Z+3PTQC59Kb5LE1VipTE
alr2HR/E3ZrwEOqt02LCVNSe/s6haIymd0UWmDLhyNp06gL6rlinSKaynTfxcRE1aj8JQb8WsT/9
DHEpPlDaYlyOGczPQghr7tPBxPN8Ggdq67RqKXL6SfF23Jf4xZ8rz83NDva69JYnXolnjHV5UySs
kjn2daJSw0fPYXg6omU2h9Rixlk1Ebsy43FhS0GdNEGiBmcepInbZvgtYVG2TkRVkhCuTTS4a+b+
C1v94vT3fXthR6HxibAD88dfSM3rRWRfdWMCBba0XuT6pg6D9sh6XmGUQY3XdhT+qLMNBQd3NAOg
BbSdxbMNVWtBho6KKHW2UQcZy1jD/o+CebWs6to43IU8N4GXDibwUIKjYjifl0A3GmCJQgXVJn3y
zczUh5az6vnjYAERwwJWLVDu5U2BuSDCgWqwYP0eVqM4lFbWT5ry6cqrPiNybPfk9iYDH7PPm/bk
eedh7sMIildIOfopUDfoogscJaonSBs4+Y20it1pis2WhrROWGbG0t5r1rZQNGGoGbJS0MSmNmxR
h6mkKp60ZWS9Ei7/vMzxI6Otc4OOGcjTZ/G5Y0E3thYZS6Gb4CsEI20ue4/+RNEf/DCrH9+XVX0N
hrm0C5H8/7Khp2A0nnVLkkoJUnUr3kxHw9umnqO8IcI/ukl6Vwijl54PCkGQcklgDYnJurMN79c1
6quWprRCIUuYg25cYp8G0f1YaX2fmM5deaOXHg6ateg2gcoPI8yzfR8WDW3qcmuXzEYfx54GHxT+
TyAO1ooridGltdBu4tjzuMcxAP/66dp27pCEjUjT/X4++caLM2rC/tbTV71KLy6FncxDjuYcjtrr
pRhuO7d0SFnc5Jtj0hDsDoXKbYquZXsXV8Je3Aa+cYiis7vVuGat4VqFVHYl4b7DvTqlvs/qfYfi
9NqEwqWoC7HLTR06gUT/eZlYwaiLtgXikUl6ebfaCNOvKJK//j3sXlgFU6tbVxqe1xtG/vrl+SWU
8v0R0anSfvMgB1h+OTI2/8PDwAcY9zgokRBIPW+Bc2LqEa7QaAqirXFqqyC8hdo2Of77wyArQVKC
9j6Q2rOH6eMRHTACKBTGlcuT5cGal5oHVw7uFnjOrg8MVgaAmdBURu92O9i/XYcY/eropDyw5asQ
d2LU/Cz8+dEXyW3noZXy90e6sOUQhcBDRaMal8e53Grt5rWwIRbD/RJ+8ruE7TnBUNpQBf/e2UIr
FcX7xiiPKDvXzraRx+LaxDRNSMlAZ7Zsz6px2f/9gS68PYBNYH2h4QTR4fOGIh39sqsdahmmCPjK
3jCfbGOjZz0xXCyhCa40S39FmrPPhQ4aqErYeXg+cnaPWD4mMNVGSUH6thAwN5PBR/BXpxsPDekn
1/vuu5DOf/ZXCYrzUs5giOD3Xck5Lj32BnMx7EuwB85LU0yY2qJAhpdq0bujroN+l9Re8GGCe0S2
FpO5chQurYfIQViA4xBC0ez1Jm1wRgrl8NTwjGxPAwviPTdV9X5yhYPQPPWe/v5ZL+xTICIEeOKG
cQHBfr3esFg0w3/1ib1x3rOZ+7m/lPEOrbZP/8NK6J4hnMQJcPLg9UqijkiRKItMmVRgNkOnL+P1
Arb7vPwb/fRXnoRuGwBlXM+/4vDrpUreeX4Z4UxrEj2OYZt88Ert7mJmr6E0W2Q626S4uMDWBraE
LPs82NMq4HVQYKUhWOQjboVnlnhrrqIBIE2VxE2+kCE+mqW9Rna7cAGgxYUeV4guP4xAztKQYbJG
AlzBjERl2XvcRUUaqMpd2R4XtmO0gVz45Ug88Fev3yRaGpyBmYgwllgFy2L3KdFIfku/+jEW5t8D
NPoXCJZoIGDy/byHAVcoFGYBYmZc1j3uAk7gKSchs1MTs+vRTbnS4br0CoG0bEgiIC/Aea8fTjnn
bSUdTeWg7VtVJupg5uraib60SoLLiyDSo5t2frkh2VJ90GLfK1e9l0U870x9tTS4uAjoEwxgGpga
53aDULbsRl2gDO1Utd7F/UzvBzhf7v79CKPrj+4qnib546Zpu1D7nmYUU0IJO0SwOLyxoDvlnV9f
8wi7+EAIggDfEyC68Vm0qCLMmfABCT08E2tUypbf1rNHr7SLt0NyfnyRxaO3AzQOPdazaDsMYEO5
GTsAA8DiWA603DHIGe/BPHYnozuaJzCwG4jBJuziqx2SC6sje0N6gHsL8ePsGUvhr+UMwkS6NJJ8
AFOtfBEzDx5aHv4bl3KLiGA2sl9a7OiL/1G0kHouxTpSpIsLZndGTyzPVTergw1h5vr3TfJnSMRS
gN8huQc9aDzb61NldFA5QR061t6iq8yEtM1mremL8GwywZgAzXKGSQ5Ahvt/Xhl1CxJiBBBs0l9j
b78leIN2LvbYCOlpRgtMPNH6WXaUvUcNyqq06kJoTYlE5G4NgOL8fe0/71EUhEjAANMARQdG9Pqp
eavqtUF1kU4wTMq2wuyIkXlosHaJu7LUn0cDguhIRkJUhNDV/0Us/e0xCwwz0C5CSyvx5uRRQqHs
VEzLv98vKC4AOQEphQ0r5HFePxCarH1tFR4oWkuQmlfqZfgt10gHF54FWxNQKZICnPVfTZjfnoV1
1YrAjHQ8UN50jHXjUihskH+OW3xzykIXF2nOdo29fhYaw53E70GtLBq3TQ1CEIevQ5mNY+Su9Gi2
C/F1RMFSQYSuepRsDYmziLJWgWkM+uSp8mn7ouYWXchqml8iGM8+GNmr/VIF/j9fZFgUoCQus41D
dz4uXpQJV+Vg0eQsi/KLXR18phev/Pr3LX7hWyHNACUFMx/MR1L++i36qxeJBJoraYQyej+6NcoB
Cq35/7IKQjLKJ9R856v0XSy9esIqQ1sXO3y2zQdTuSurXDiuCFBbabYhq8BmXj/LiNcD88EgTAGb
uB26li4LOXOZz8KrRO9La22FIDR40buDEcbrtQxQs3VFoyzVSYcpR4Fx+52XyHlM0UbwTxY3wGdh
ong3+pDGMyZovqNU5Zh2sdFwUF6ldvFAzdt6xCipoWv0z23iLVrDGgRkAETOc/3+AaN/kUW+nIZm
bo5RlxD8EnEtav2ZSWIVnAc0fACX4mW+fgvlUBQCUhthWkLU/WOYJO2NHN3QZYpUTYYL8pp6/IXt
GgHMDjZABVX4eUtwZbD762EKBEXUmNwZFbo9NAjWK8Pcl1ZBMrQ1FFC1heeACgzfp9mJOExl0oTv
8TM+zcV87eRd6EVvgRgC4sC20cP6NT//W5i02DIrnTYUo4OKbVMzkLdd2z9Dh7uVaSLK9mMjZZ8N
TdvdSVKq79AYnWVulnq8o0nVXIlyF7Y0Og0bUwy9J7R4zzLndWBUwmsYHxPF5duoScShi/X0HE3u
2hTYhaVw+aB3t4UDjjT69b6JVFKSIQC3o26m6qGpR3Ubr+CWGlcMVw7CpaXQhgIVBSxBlFRnS4Vd
0v4XgtMd019Z3I6HtS4wmrkocc2O58JxgHcc0DFMJUD1P97+/m9fdDbeWoAIg+6GXwxH7Wx9X3kJ
z8USe/txFdcA2gv7FJgpGq2IeVtZePbFeIQKhPlNhK58QWEyJMQxJhhK/3vwPn+DeGcUBTf8sdC8
QJ/17KnMBDAiGbDKOgMH0lMV54SV4l2tvH/lEG4+eBs7AfR+fCo4yL5+gfEK2G+UCoA3ULvMkwTT
c+N0TTTrjAONzY1l0AomSLMwkf0H2xoEUUgLLFiGyTKl8LqUc52GQuXOhhh0T3aOB5mVUBugtb/n
UfHeYS7cldA4Dbp/frv4Lbji0ZXHdDrsHF8/cqDWxZEE4C3FYBam+KIA1/zEDh0Ppyv34/l22Thy
eL/oooCVgYn48w8Zt5NsBBgZrOlhfBFX45sxUNeg/EurAGsA0PoLYY/OHihUSjcCRz/VY2y/+HQd
P+qo/fT3PXlhEWzJOALVFDkmdubrt7bquernkURpwxPIucsAuhtU/GvaglYdpucB0qD6RuMpPrve
4t5MrTV4YTJkehcjr4WQLZfXPkt0Hje2dUBCCFFZIfgC3n39NMG4NAagdphixJN+g1B982VpEvXF
xV3SpC5I+p9Tz+172Rf8JTS+fgkF3N9TkPZmkVagry1p4TftkOouWR8R8Kg+EogA36jFkuSdbNZe
ZnHbJ8NBFI13Kl3Xl8dE9NPj7C+JzcQIPOiEHLi9bdu6ATxvl/DbqqTnoOy6esd26UI/99waQl0Q
RwWarwEJxp1thmTOh8DAJpMa3ac6rqbP4VAgz2uUnctjb5Z+yHCHsKMaRu9lnLmS6bI0NXQ5gljQ
fUuULKtUsXUtj6zwSJx1SErLB8tnea8gy/NhgVQy9MpotwnQKch8KAmptL1qBgedbbK64UQipQv4
WjfNx26aq2e2YmA147ETd82gw3eETf5Lb4JoTBOlYRk2Kr9pDhapS7Fj1E53SAjkF8MmbfdlZSN/
P3Dr8ztdF4h7lQi6+lTLSgUYXTZReSggcd/vQ2a5l8LHwLnU8/u2yTEz1rK8r2m1HALQrcr3lTbw
+hnivknAnFzUm8YCx8/Bx286xO4ZXty95w19FsfavPSk9z+Eq9FLJquCQ7Khbfm7iMLt9VSNnftW
hTEodyO3c5AhvA1PtFLyMVqGHpOchW0+IW0RMjU1nNkwpEYjSITKPtEZFQOmAkum9B1Gk6MPQddi
yNPSWH4g+Gvs82mJj6MnA0gyWKZnqHvUy5AvvED4r8FqVvnUOInEwIGGnbadMWMqSK+9VOgg/lrU
bfBhKcTQHcu5xT+xJJ3FlGBC9fe2HKriDswqJ6EW5YXvSiKJ3QVNXXxM9LoUx8SH0mOyzOyxL2QI
RZWZn0QVDTdkXYYsBG0uNeBif1m9Iv6AFv4Yp6Cgyib1wskMWeHCGhCQ0FBFC+sFbtOgpTX2MKKz
8Z3YRIq8bwz0bwVjwkMQHLyvuNvkJ0kK3mf1rNUMbzLe2ozzyrwd6OL6XPfIODFvr3Vzg+4ZZh5j
f2uPofqF8dZaLskHyFvUfurw739bFqsa2Bsye9tyNkBWaeL1UZFeFSm2Xo3PXQ8+T1um7ffJquSr
mcDs2dWWFMM+7Ovqo0Wzoc0LE3ePMYg2LFekGyCx61tWtKlq+8hL17qfqx3gCnc7MNHYB9Ao4pcK
pkYqN7ylMAmQ8TTtuikGwSHSLYtv64DV5oGOQxi+o8p3FWaZ1hKHQSsYB7dR3YS5ijfxIC+WSfsE
msT4udogqgNGJ0QAPg5dis91OJLmTrjKQD7NG+SnAbasfVpaTV3WarF+VOOqMVPcyq5mX7Tz3N7n
wna3bdxIc+zBPGyB1o3L5wFOzRitTFaF+DC1i59J2mMeabTL8Gkmdnlb+rSzKce7OLVhzWBWNY5M
3PR0Dlw++WUSp02vIkjIREifQdeB1HFKMOxhoLJTCpYG7TAlKXFLAZ2dijT+sRZze9vpocEQ+VTj
4zkVfWmamDwj/o9f+qkBWsJCTY/g9/UbfanvP/fLOvJ96MWa78IKYg0oqwY5QDjZTA/1WlOaWTK2
JYSEUFekFIMdHyohy8dljcWUrlPg5rQERK3Q94YHduqZgf5UvIMiTqJefBGVj7LQFErIDelWaGso
vJOS1C1PV5QHCsr4VWRz7VhXZg23uthNpQgfpkYHQT4pZzrYHgUtpoDFyk0+gexbHptkVGu5s1M/
Byf0RVVZZ4635t06FMtT6c8SQyfVwKIPOlpWeI3Syf9SwBTuC+bfp+Vm9qkNX+K4RUZ1WooQUGfP
eHG34vxitLodIADgL0uL+A/9pwyMT0l3Izx4H9FPw97U4bCNsVEvxsv2WVOkmqvxSSRVPYJkIWd2
CEZUN6mG/6rcGb9e7wfuFpfTBelo1vlE2522bXTviaJ/J1xCZAoiXEJv4mpefoDC5XRGRGie5WrB
1viI8XZdnfQ0RO+bJu/7Ib6ZSdj8XMuhX9Oiou5GysW4tOUFxjU2oCnY4WiMcwYbxhCiF76HepYX
BPOrS+jLm7ACPQ1DcQE70ckjEIQjGHA1DlEgr72VfYXQ67aZfKt+9FERYECU2sDuRzS7HaJMBGav
wMj9i8e76j20gCA2a0Kmol2JA4VeuFICXqSuh8Tc1CgR70A9Tt46AdQ8mX3IvIOSX9zArBEK1pow
/PaorFe+wwB6/1WYuZsPDFwc+NVGGrWHa2ZxEhMzMK/WsCYCKL6JpOK9+lVqPd7Y1NhCHrSR4mny
hXE7XGHDnE5spceFa/7MoGhT4kPG1ksJ8Cea+yVCxi5CyHvqrYBtQSXnPsqQFHg4+zxxSxYR33sj
bb94ae/0rI60rviTKxYL7TWp9f2s7HA/T0lUQWEEQmQEPHie6W6MH7HRnc3aFhf8N4gYV0UWoYu/
3K8WLL+70cqueHCFbyykuuYi+Rkp6nn72faMPPigxda7ESMm0Rer4kkdsK2T6YHMESzEuY9dehfE
VR2ABR9X8VsRjYh9Io7ndV+JIoo/jYG06y6aIUt1CGDohFM4OlrfeSpY/becGxocPFlUwQklTzef
KpeoHg6dwtB9UY8lhly5Mi9DP5n5Ya3n8G3vigJa6LapInbslF2gKZ0U2KqoiGn7eRZL+PPvCfEf
RZq/lWjgCgDER7l2DnuFUo4I5yvmGFbT7aqgoZmMSvmQxKZ8/PtS5/gKstUNXNmKFhD/gTy8zla9
0AdvJHRRmoBlinspjvN4CLHXo4nb/RAX840ox+A09qvbjSPsh/6+/sVHBWkBDb6NB3nOITCSVLKC
wV7KhON7PdHwvS5CmzM16Cuwxx9lBh4VaDxK+ngbOCdnZUYl2y5YGWjJXQEA2POj9aD76Zpd6YUH
Yug2QdsHUuRwGjh/oTFpi8Tg5grGTu7qBNnXPEcTSFPkms/BhW8HOv7WLwCNCWjDWTfEEXivTg70
XSUjkgZNCHIsFVAkYBUU/xHIxL52fXU3Q2HzxtCCffv7t7v0Qn+BOaA8BGgAna2vay9pkcKBUs4K
fVjXot8ZChj176tceKGbxQK6FhgdAgXprDnbz41DJWXA6x26fhdZb9xFCRKL1RT8n3cImvMAM4BA
gEr1R4k4TNEsh5aB2iF4vXNABe7ikbIff3+gP1/btgqFO/BGvgQv6PWR8xMfGQw6TnAgB686WJjN
ja2vOjxeXIaDDI//YAR2m/X9vX8lBAP7oMQy3qjMA+rvZFfTZslAgO69fBh7dm9HOyPTWOx93Pje
rlul9FIKssmJjcuCRnMJ50ePt1fAkO0I/I7AhNB6QJcdpAiAcTghZ0ekWfUYdUig08jF5KVcqLcn
uID3c4EUnWFGbUrjubpGBLn0PnzQgzaqEDq1v8w1fuvnFXydO1ypW6SD3PjYdEjibRXu/v3jAoKA
1gRiGWCzsy6DhWX5hMgZpXMLccWxMR8JsdcAiz9bDJhNxSAYZqgxdYTHOfu0oxOsjHE/gL/P02ry
509tN5LUH2Xy1DW+/e9D/dP4+534NnRj93P66/D7NiT/jKnxH9PdS3/+T/5/OAEPPOW377tN2L8a
gX/3ItRL+128/D4E/+vf+e8UPNp8/4kx6o47BYNmcGXB5/7vFDxP/gMK3jY+Df38LZTg7/zfFHxA
/oPRUx+zYuCswR+L4iL6vyl4/Gno6aHfhhFJoAgx5pH+YQz+HJQAlvGrybthgSFwuvPpJtJD3MZh
8P0oa7E+YqJ5vvOoZBUk8C2BFH8feuVhoiXaQLhoELmjaKENaCOhJ9JyWlmYm2Fi10xWzu4t/CyU
GMB4UXsk4A+en3+KiYSlVRV+VoNu/ptAVM7PceLhHBqsTXXbT20P85pi8y3XoXxsA2L0lXO6HZHf
YhCU0AFWIO8AJoS0B5nW6yMEQ+wZzYnOHkqvCSF/FpYQO6Oxkpg16wke/7dt8/jfP/jVpPt2F75e
D3kcEgMwc+CKhtv69XqSbwWdrpJDhFbHvFtAOZWB9atcCR8FiGjMgyq4SPsWEzYZp3IJkB1jgOB4
5YdsTOqzH7J15EF6BV8MSdDZpd1LQDkrVFUPqpwwXF0nNniMyFp+L6bCv+eKRQ0aLqXUaAU5+4V4
ffsMZK70dvMU+A2y46WE4metQdP4+087C9BsA+NBYgP4iAE5hM+zC6vUAM87FAoHgFqm2EdVFUfH
oR7a4srHON9/WIgGkJjAHb/xDc6/vc9bsN17PR98hQV3pcYNup96Fnx02tCfKCCqdK6nuczBfUed
W0xtMVzZf2chHA+7dYlBm6UI4mCLnCUBgeaimGy7oPnGtmLdQ9mTNHYFfqyRf98SI4Ir7/fs2v21
JDBk6E4CpMT8wNn7NbSCbm1F5gPs5vvPtVGNyJsE5VjGuoi+wX9VlbMqHOwVovCfz4pIBmSGoCG+
cRXP7vtVNK536zwcNuLIkno9QcCRHjqoWajAi0O6Vbjlykf+82nxccFtAudiI0OfQ4UtWD1g4JDh
oFE8H0c++M02AGW+t3zovwdxB+1NNA/UFQRoO8evjhfQX6ihIM3YzIggofH6nJdg4PjzVE+Hco2m
MCsa+IVjetZWACpLMR+gpZTwbJ0xEb/nyRTEh78fImBAr88R+tpIX/HCQTTB/sZY5FmoqYwuEPG6
5QC7Jz9ti+kT+MLDTbh05K6a6Lve6H0CzACTfjw82hqTb6wqapGXK7VvhgG6C5i0bPOgtuFTNOjx
VE4+P2pu1TtItfoPwxr0h9HIb01Sl7sQCMKxcq3ZBfHUZCARFCkmkzEfKKvuoURZAE+NtaE3XlfA
GoFNMPKuVq9q04X0aIg3lfBeHARLs0UbHEanfwa6C1LjuzctBI5O4LWvNwlfxrSEmemxwRz3m5F5
DMJKbfOp6m11Cmz4U7vOv01Ch3E/iRM11TV7liR2e/TXYXps8eCkrB7Rp3mYcR5PSKH4Dfoy6NoT
T7dffMk/wf4ZfvVlHNzKvh2y1sStzgMogaZxuLzp9DwdeTG3LE0ar4R3AQFVL5GA/dB7qp8XjPNp
ZPVkyQNU05+sE/CjQhjNFZ3F3ia4AfaeW1rx3E59qTM2glSRuWShPRi74HTyAY24SSfVvvNNLYF4
tB0C0BIZn78BkIgSeUUnHx0gBdEZw2HPDgk6aJvjZNU5GvYCinWitdJFu3kYI/6IMYB1hThzzaoJ
3Wc6MRi8w8EKP4cGA2iVhe4/S/yJ/S2JzDbLyaaaeXcq8QqtU8LL1j12jUUAxODWIj+uIwi5R8Vl
U+VdtNrHsVn8+NB36C4fTNLX4ilC5zE+oH9Z2vcKtr/xDRr/ndyL2OKiD2a2wOElDrslGdKYuEls
i65435iEq8P8vzeyxdRoe6DAOKKfU+njj/XjLlreFp6PP8Rx238uV/Ae0nBOImgj+g2FaR1VaHHl
sOZAnKmLGg0+BccT+RF0ZfzeMWjxvwOpS2wSWJTA6RJ7SOYFVAHlHr1Ugh8Gj1QNJvVYDm1z79oF
49FsWaFsKWNRs6yILYgx1tdL9DmMGzg1FUE4rqAFwHSqY7g2bqN10DrvB48yOLvO+KMN0O9urwcy
DG/GsrHjTQudd3EkzcDWWyBp/Wc9S+YD9wqhSxbivOFFIV3oclltKB6Z93FbozmV2HUYc99fh/VE
/Vq9BSgSqpxzjyawB43nYm8oul7opGnrPZe8UOJJROhAQOBeNu034fk/nKhhAjhxF333F2H5nUWv
/qFH8b2Z/CTYcTGcaXmO/rSNYSC4km9AZcjtEvbwqYzG6uc04l2lcb8KmF13EcwJyDw4+lbVru2O
XrmyHh1k1HLQ3wiLT0DafRR1dftmiJoA6sdWeTsNoG9Mew2kcZ9UMRlfQIHtyRu/G5IVMAux75K4
4kFqY74U+4EAk/AwzOLnC9A78CphnZnTuCmBLXYLtF0V9504JvWMWDbSAjr3dTNDvbNW/bynCuoc
Wc+cHdCilrGxh7rg2CwTOrmQgqMCiOvUU9Yfi2aJHkPS6n4vw1n3OYhw6xfXwZ/gOEtggLmUBldY
H4I4ltaCBhmAENKhm12tiOh0IhxK1qPgh7ZpkMrMEuR/mCm4EBMVoFmhCwwcazckjdKHjiUQifOt
mNPWOdxSzSjv2ilpjwsRsP9qUC7s0ccu3kpOvD2nXfvg+158A3TK1IBR/eZnq+BUqNF2fwjGyNw6
TkaW4uRW3xcG+sD7DlgzSOB1UmRtKbwlI4uP1yOmaYT7QF8+FKXaHO9rwYtsZhXfxUYofHolOkBI
ScGB4gJV3usqol9X025nSTd2zzG4t/PnInqwhsNOqx2A4lNxSvpguCd1yA+2dyFEnbzSA1pk5yKT
tkh2TVSF72dwVMDKCNwT7lFIWwJMOoAuoffLqgt1IrKip6ZnZdoSVx953Ho3CopgGXoZIIArY06j
1OtXUa3hPmq5eFOztrzrfPeR+FBsTvk8zFDGa+HATUGGPLimN89gcgeYSQY5JqvagkwHtkxolwtn
9p5fI/MbkRhZhGbtw7jFW9oTYp9sd9LEvUWcItGPGQULuipx8iLD4CMZ4+Ue8o76BDyC5RRCLSer
Z7ZzXi91Pg7R5L0or9jK88m8GRu/q3Zs5WW0V2XIi3uB8bDn1tP0UZZQ0PYj2e/YUkTDbhJJPMNM
1McNqqR6XPmwIUZ1zT8NTTdWN65TJXoZK04WbALL+taYLpzuLBv5N5DJ5x890q4dK0oxps2UsF3v
jf6+0C3Unac6ZvjiPWaRuVpPTeePcRZ6ixGw/dxEUDuvfzJzrY+4I/zbNexvCjDAEDkZqe+FXaYH
XitM83cOt9ZS00e8wzovIS+xm2GNdGxq0T5jTLzZOTLHN2vck68hNbxLeYWnBxJu4E6RKP8R487d
D9MH624FIV2mQThEaidF2wQwOzD1SdayeRaVUXsj0NAUpZ5OAGBlFgSSI4+YVJ2qbrzlkjCyQ5hi
P2IZhadRjz5C9gi/ucGqEVOYs1HYF76X9Zj4R/MNzMpMgH/yXioI4JcTx9moY/k4BNyJXTFG1Qdi
SAz80A47quvyQEfkCREkEqC2+N243uQOp/OBTLV9WFjwBC6zyLqiNQdM39EdAnCQk6ZwObId1+7i
Wrb3YvW9UxK1Ko9NQ74hGRxvLZKefCaIeFkBiSrQ75fwwWfDTZWM7Y0fVPgkgQZmwqBuwEp0hdJ2
wufOdL/ID9FKxxY4WNXdJ4GUD6YzwA+7oVw2CGs0+3atgMqt4FUEwLFEzqsCzNY29FK3NnBh6QWq
0nZe9tMImxXo54HVIR+iQvofoX3j7zxt34Ff9F4p824C8y5tlo63ae1AXRmrYrwHZ9/dEKvDG0qK
Dyjff9YL3w1++T0xZQdoMrib50QeBwTGnWDrnV2qFwryCuqeukHroXwvDEaLgNPjvDL3PoYNG6uL
JgdEhwM59Pd1GwUAkGKRVYM9LkBmAQbN72DSU+1LiCpm3bTk3YrZBd9CRSWAv+pPYJ9risxsp91U
7Rpg1VmRQC4nGYJ2F0FzCE4604lXPYwskjbO4Bzs7sUYm33NNcmqxdUfoob9nGYmToNSnz1KvZup
nXNA4Ei2kgEbcKk+KtK+cA3Cl8DQaQZEfcxj3pgPtlNfEYLvENUfm1CTvGazhLXd7GWCryu2YEv3
LlQ/qnX5KNRS72lr1hy3/J2rK72TgUzSKl7WtEFuAYIshMSlG9CeKQ/DMIDNAD3ToxP2GxTZuixG
mwFS0XCm4Rjn37GkBo1GoxDBJGQeji7JITHNDzGSoNS4sby3KFGOHfGh9MyLZ0hQxJkn+NF0/v3i
EUCrPVLUyOubYzGPgBZ0LX9w4ekUaSWsEpIQghwkcp/kSDCDtsDLwKJvcaQ0erJABN5sKrgphq1H
YJkLeYeY+B4yy8Wuqku+Z3JVOaQZmAQhD5wokBO7NB7hrFx4cZFxWLtlTVx4+eo3JLNT8qL5QHNX
eycw+kiKLrKFUEryLZDBI229Z0xBlGnH5hofX/sYXyw+VAvxUxyJAXQiGj8CmzmGPdmTPjHHpUdo
/X/UnceypEjapq+INrTYAqGPjCPyZG6wlGhwcHAHLm22c2PzRNdvM13593RNLaetV1VpRUKA++ev
LDvpHDYUO/twXfJ4yYVxwvR0XhlKjpYv6pOB+DmGAn6Tq3lUOZu+PQzFcS026EXY5Sjt53VOa6uP
TqDrJAyYWdxLxJvDZiK2MUp74aAjVhV3XbEenS14zFv5olYne7ChyM9ioNhoZhi9qzaFTnJ2BOSb
947FY/2h0CecjNF0rgG7wFWTmEAdVYGY0QnrvREu+WsxdN1LV23bLm9s50OJavxemn0fkIZCJIqX
q+0TufzmQbaI0Fq3+7YueOrYOrz8a9v573QCMkaZEIGWTbez2YbqguQrv6+gIhNzs+393Od1mgOi
t3udDVM8jPnH6gXtDURwEzHS2EjuQp/6fhskhS7MY21RVJTb44eNuPuhay1xlZPZpF4xHNxukGnb
t9WnQJlGHsuWJilIgfYBCKh77Kx5Pw2G81APXZ7QtxOGqVmY/mnRlV6TZg77pBqZ+02rNHm1rOds
7lO3iebHKKzGdDLrXyOHWL8bd7qoGQHgIZrHW8BaFRNEPSB1GiwwgNy5hYMSixgPt9ZuYpSLLHbW
vJPgPjdyfJaz/VqU8t7V7bCXol/PE6aRZBqxLOHAGy9TkfsPC21el54w65dcS7YjsSni/g1/bc9F
3eff3BKJwTRHeLHBzuBdjK6Tu2wbg1OVA4MmvbetVhziYkuQtLJAa1y+t4lS4Essyzxx6wpzwtJH
7qFRnMHUsrRf0GduMmnYT7I0GqwgS0eDhwBua8jpjEIc+VBHnvi92UzZ2SArmBexdMpn5engVvhb
2juE6P2rMtuqO2Sro4hsKeDA2qUIOAKHUnsHWyzekyGQLwROUR+ZHsciKXrqsmMyvLrHDPb+CQGY
2yUrCgvOD7zVOw5SyFx0Zgzp7DK77Fflv+umZsasRC7P+G6Hj1W5w5YsKh/2lBF3zqEBqCATzhEk
Ek1tb59I/Az1IdsWW8TZKDRXC9f96A2qiYOoDu5Wcsi+hpYav0bzMp+XNox2Q+EANNkDFeVuuV0y
5Yd3GWK4E2Mdj6CuKblnTP81rZWbZmskbxKn8sRBkDPbShNN6jfeZpxo1rOqhE+sqrgTU++FocKf
nluXZ5sOzc9hPv4QMpBfua3wxEi1qCTM24jIGUzFvKq85KE0j0ZB3CIvovk4wYk9tcYU3JWA9h9h
Uw3s7Gw9jwwvqF220r3XtWfzNzWMQwCO/jySw0v60QI6SgbSFs77dm1QUvuzZMMcW0MeC8OiE35B
lPRe5tWy7+2l+ryZ2bJjX172Q36rowfwsZ/Qx2C0lmige6HyN6t1kOLNxPN89JW07tpM9KlCknY1
llD/qNdZfOUU+eiCaz0P2HJIipzsm+IeHRsaScUrSIRm31cvlu1u53B2vLe6DNZXcwm7nZ5rwpSQ
NyWArUsimLF30rTbl6hfzHNVcOCGKdviypTaTpzQ82jOAD2qd54tSW/Z+nE7CFrmTvUQeWdVmGFa
jKY/Il9l7vSzggMKZ34Psx1+CztlzSpSoaOAnbVFkDN637UKr6UtQqAaAiEbYxWcW6In0azocZ0e
5NONmnga/RL8U2FmzcvgZUFXwxJnDt9ENnLIJafev1iR0s8ooMJzyxoS67z6SoYyjrhWhUnIwTWW
I+WBB/RzHNgjUcy7bt38x2JjSgg6gmxzf7oliNHS/jp43pS2G8rQaA5IJ44cmf2A2ZaPmQjccxCY
36aR3MnU9hfkP23r7KLKXPd1Lsujqvx2uUT+WuwtZ7R5EKvaWWH4LqQ4TrNHWaJFPnvkNcduusn9
iin65KFeyiv9pFlwSdp3DqY73ykjSPqleRoZfnQ+uxRPTF/WfpsTZ+nsC8gtEkzD9SXaUn6tSjQy
6XWYp5vpdmsSVt78VoRo8QYz+yYR6vJcKutVFe6uaktKCixL6KQP8bwchnIpNWPIGsiHMUf+FLsk
SY1Hq1MN53df0gKY5TKDiUKtbCZ6JGU9qTfehLTfQMyf0DYjErb7KYrOaz60WWo15hTtIbHq4tCb
2lInF3Ft81j0JlH10kE/e9kQmNenEtXhr3wqlD7385LROeABdWYD8UC1TLfxJpvqgsvsLZIeqvoT
YaJlWhresY0oQl1ceXGF861GbTlhRx5IXE9np70rwKzWxT4vi5GKctkT4fRuVPWp3vQH3gT/4m6u
m9SzJ+/SrtQyWfq8jSeFkrckGUayjUJ4NLEoSTCvpixHHTsVaRZxJA6raBcU6891iu4dO7vw6r93
RXNQurgb+5ruRaPL9pnsEXF5LQP0cs0GkhmDxtxn9vjitHKMYTa+1m01cFDxn9qeH81d3Be5RSer
qLqdI9A8l10TMOJkfrJlPtlCbP/M6c1D0frfehEeqqVq0iJyq4M5VNdhMF4nb2bFqu912N7ZEkl6
5kfbp6FYT0GdZwkGtXMrux+rP/YgLcV814fRngMSNFtl2YzqTUuj5UypoGRHG9r+IllwduZIM8NA
QSFnBAZ5M89sxor1w6CXEvGrL/Y5cttmT2aW1OdI6O+lhVK9Au81d6W1CDblMLsLGsSClQf+505l
HJUAPZnJA7Un3FjESBfC+iSr6CUXuX0gH8J+z6lcxHTk36vNm65zb1QX5ZhM+C1rS4es+qtoRYlz
pKBtPvUqt771VTuRsVNFt2wXwJPqE+B2v/6yanOI3lZk89+xNE95yrAqiwctOWvE9Wy56jKC0s6c
nSOe+MpmSKdlQGx/RZ7ntqegvZ+f3K4Mpq+NM1ddijSyMS6rcEErYjX2xGQYY8UDyD2rMJKp4lRE
brKZ9Tu0x7U41Wp5G6W+doXxZIXzOzB+0o+VdXSbsU4tAktSdjn+7l74WghFPEsWBHtzrsQHw0+4
z039zohY7+UI0qj64BoYBpida473jSHvCsKanny9Ns4h3yZlxpGHbjxr2ebiKZ/b5zFnCF8Q3ke7
2dbmJyBcvjgbIU9CvLRfHXPKtu8qz21OA+E8I0BNXl3zoLvdX2F/yXmUNLzWEXSo3wTT1UOZnbFC
udHZNqWBIbnO55NZVE3BgsO0KZHmTTEi1eHotv6nyV799TLfpH7naGrdN7PMfgI6q4csWIJzJtCI
JI0y7WFv5Qjcd4IDPeekIAfLNfVHaIo6XlgMr4Ezz/vcmcRJLKPHb9Tke+CZ6mFrAnUNunG+Vpq6
JzL8+M7t8ftKvNnJxxf6meCRCVbRQFhZoy2aYilMoGmz9sKD2Ub5YyOm89CMK/DuAKxfTbL2k6bp
24cSSXCsvcrjQ1AtZbOy/gy1vB3Qr0xpsekutWTTp43qP7M+LmeDM9KxZceKjTXPK772Kb+ja872
ExVBMMywZI9djld8LC3rHBUWkEKDIfGWzleet2gWe9U63inD2wTilOssadfAf+uAv9+Huav2AqHX
biwYfK2mZegIZZcMVGkcJm4IGrHpksqm11SV9lanVSRDXtBCnx12uNR2OndfBERg4F2BFDLapqOX
1c6nbleVixXnjtCclZR/52Wq/byU2/wyDMvXYemnnZFn3vPsRCsT0Jq/LrosEl6xa9MtzZ2zdcu1
alqU+/T2esmIyuIgl9b5gUWgQfVLo5ICfb/fFP/WLEF29RKpc2OW3X4u8/yX9LfiIrpefDXY+4gi
UMsdeTvfFQDoMy6be1T0F4MEWXptiQ0ATI3m4uqySO9NyJC0maDqw5azElp9E4V/j9EntpiRrXSx
qvfcGqjtkXbl7KrJWw8Ne+mDnW/B+0THQayGWqTBWsygYmEVtyFIPHddfiwd2MfK2AN0EVk7q6l/
tkVr7UrPL06uRP29LeZR+KP/XBrRerCnLfqhs374ZEfCuKAkzg5940XozH0HRALQVIjAqHhH7OUS
jI7/zfDz5TmotUmLhlG+wSx4+0L1/B6ExiZh0dAlVto+YvR5vEZZiIelmNxfoz2EO9o31qSSnouF
wtAnxqMwbRlV3r1NiYfZo9E3FA35mlHvHgqlynQSpCRrd6rfBl/VMYpe9VGQ5nFQ0dKnTuvSYiOK
9j4YCnVXW2N9XZvhxVZ+cZgnv0q8oCL7yKnW2GDA+9I5VNrya+tr6A/Oq5ZVzb3ZoXpTEDmIlXvb
CB5ww5a7YSwBwGCiiCBUHNDbDmU+2/rGycOx++9+PXNcxnfTxYPyyin1ywb388xBOXUrqt2DnhSP
uF3dcUkrR8nvJsSRSXtU5j9oMSzgNMIQ3wgVaz51dlQ+sEV14PJF+31F2Y/hhbi4qyCoNk+jVhDV
0FULuamzJ6rTjIX1CJ2X77xVT/usHnroN5U9NuDDuwwXROxZ0jgRAY55KgjL8rOyReRcjCHXRqzh
TtpUN269b5bBfyZhnWB3JxhAIQP7vuS+W/JScv/i58Z8qLc+6PiSwvnQrVb+xjZlpKXumrh14F5X
bxjeYTTWqyXdLjWNiL2qDae3qtf1yfRn495z3Gpf+TM2h6Gcwz3O8iBZWhmwm67fVnvlhBxMFd96
tN0JoRdcFqtz8Jpxw2Yl18QSq45t7SI1LgnltrO+P9UNc1S4eRw3MhjTTszWi+ShJ3VrBI9gyS7Z
XmraQ32WRzfCbu16BcS1mRk7vuAgncf20xJW5XeTt7wkEgaArNDCZZUMMFt7hMa0WZM/2T12DV/5
O2uobkJHYm7DLnMYEfP5CFpDsRYDUcKpGlRUReW+NJqQJNtKfYixQxZauua52TAkASiQ3MzxKY2M
uj6WEWe4ras5w+UBAJfKwmeUUFviBqq8gzko7onmDNImU+snWZj9YQl90vtkEfYfgfKxiHjzd+Yq
K5Gl339UnpQWbO/0GIrNeuB46f2qinVKutL30tAqpyO6C15Cfw6/zla/smTP75UOgl2HDLiPNW/C
ockobddu+NqEJlBs2H522sDar+vSHsrV/wGR1aWaY168RL5AEor1gNMRsjCjwKzW3WimITyMYT9/
zGSW7geI4UtjMxZvN10z7F71WjgkwiVGA2rWNrg0rCqk/7PhECuxMp0kWcZF6i2YWxrLombOF05S
h72dMO6MZNVtW/XWAJNsKYGJOcdMfzhaU7Y+rTNimpiQDjVwExX6XwFAvbMKer2TTYxNlqi6605z
1oovyyRbYBzUMOUumMx7VY4b7UNLq4vkBrXdtfOGKmLRmi/NKj5ad5anScqAKXHOs8cSE07ijPP6
7AH8nEwhp3dRz9ykvelp23EgwwQEAYBbachtM/VzDvm/qioP82M0h15+0KGw2GT7DK05iJabTKrX
l9lxissU5ssPvFhYJfIBW1zIe9Qn2t9aQhDwMLBdhb9MM1/f+sIrE2f2rLOVWTe+enLdU2nwo8QD
paQfE6I4fENDk3/t6xYQvc/JJcLG+1w4bbYbp6juL6tf5+mUi+0a+XqbYpRheCVx5tHXzEHTxnHb
BCywEiae7hM+FkfOxXHhFf3wx6z4Xrta7GzY8Rjy/2sRFN/XwAKLxjBYPQVeZcbS8dm67Xw2WBPn
/JbivJz1GE4c0koPD8aq7Ute19EbrrSsTwLD8T6TzB8+FVMr9UUUwj2rfnMvWWNwIira4JvTdoC0
be4dF6NaOc6rebrXrDA1ZZbufLGH0T6aOVTr1GCLgDMvDH6e3sd7KM2EYYI4KNXI7MUagunVcWrj
yayX5jDaeY2Dq2unDpI92E6yyKd049kVcW10s5UUNyhooSTlaPWGAlzFQcof4M/3LIKnvEEVAIzX
RJcxtIpkbLQ1Ji6j1qeyyrDObWvQPnYylyDxlM4lfk2MzXGx+q7ky470BVfplhLOlXZ2A+oJcnkI
S5CTA/mrrR0LWF1nt9UGsvoB+/x7UN2mqvzG9nGuCY4jmn98ubY6MqcbMiGnkJ/NX32beUjNqJot
fwvrxIToPLhz9WgW5bprulClGWbRnZttN4y7EC9ErjHhEpRLG4gc2vB5i/I5fwABMy4ERo8KwNVz
Xmadlwe7xWBJQLiJs6qd21eZVcCkgUtePjAkPaeSExtrTS6CmB052h7RB/Chl5O/xuj5sA2yFw17
UZoehsF1Wt5UGTiKg423rtAUQ3kObKdZDw4kIsx4l3fnKYNljNt2tckBaqIXampgfgYbkHq0WKLS
cGNTEyw2VGTK3oFnHyBFcrs/4X/1sWAWXWhd1WzP34xuLJ+rxQ+I/hvRTzEETgExadopH/uSeYg2
p21nwBqgXjLQoCdj1tl00A3TRhmOEsWu2hB0VTZkwbLI7Wq0cjn6kbFMsdfkPH21UqRZdqZ9GKrV
P9kcnPS+cXwdV8SyEbOw8pU1lTHVwAa4NINmLh+kQipgDmVGr97EfdVmc28F06daa+8z3kC/iNdA
cwwzivzIqLJd8HXkZuLi5PLTal7IvSijbuJLADXJnc3+2KwV84Lt3IcGwBqvfZfU2ivJmTYFJ1H2
EkAPFQw7qJQZhI3xPpG+c/VbOhY67uU9yPxmX0MN7JENoDnprfW5Nbdiv2nnR1v6E9jvhP8Mu1cq
FklnAm+nU4QvVNxkx2XFCOc6qLEE1Te4974Hi8lpQLQvnr+Wb4Jh97lyoORMy5mvthvC1Rc15l9E
PINRHra80euZAy9UBRYtfzm3OSzSjnMACF+smmlBNOgrFw3G2DEUHKPFQ6DUFCPSlSZUpZWWQ5Dp
q7ZK/okXDoF7mrve0G+LHtf60x//pC1W4C5E82b3lkfmoJ5cIjNwuy6Mm+CHlLugwjFr/tOGkshQ
DeK8US7WOOx2sFn+T8vNBGtGlik0TFsLbH4SN02UVQ5Vf149vsd4qbGAHMyVVTmepTssX/i2nQGn
4YIyyCe+7nNo18a4K4y2WN4MPhb5YEAP0cQkO+FdhJKsdJsj/Ozyh56kiarAPcqZiSANlgE1hjIb
6nQSy6s6RbQUizKbRc3B8WpV9cDk2WXhlDj/FCOZi6+6Q5uLAvHaTZ6366wQFVkb4ACOrWhZ55MB
sTw8tuxJ9mNmBEQYI6OxxefZ8Nm0honHgDzJBIMOiZiNR0o0QMbzDqW59GkSgBu605NH/gEDOZiH
tUTH3DFYRfMID29tBQ+OFi00iZjm3bhJ4D9Ui/ZDNo/mtfDZIVGIFfrEIaGzYvzu+XermfQrp8n7
CVYFImiuK70bR99GJked38GRnfkhSju6Sj2VD2XF3kd2Qvjal319cj0mXBVuxYMllzIxCsbrUJTY
PBe3rplhrUnF+lZj0OaWeSqVWPeoAdyv5MrX33om27e5LTmiS5vM/iTvoEfgxTb3m67s6ilTWfPo
Bm7OyLdWl7qy9YOv2hW6flo+5brbiyy0aNBy+TxiyE/CV2bjWvT102b40P2BVQ0nzjuYL1Fmi3dK
hz4wBKukdJfhTuG0PC+ri0k4M1gfVwtkqBo/8B5kh0C14at2lJsagapfV639d8hue8ehE8u5F4hj
yVT5ZcbZsGt8JpdJ4MVOWTnlnT2FaJiIbjiXJV1g7cLBveyja12QMsVu1qdkso6fQWjJSpvby1A3
9V3Dl/25aAt6Yb3mDonqh8zyLd+5zHiJ3OwmdWsTCdSCPM4v+yDdNoY0c76h15G4+E1lpVSAuXtP
NTZm9nZMCjOSZmr0xvJH/tPfMq+89i3//92P8qcSx/83f8v/R+WOVogk+v/e7vj0c/yf/+NfbS3/
/PN/2FogMP5BoOCtgR4LCh5UB634H74WI7T+gZGBuFmf7Ej+hY2z4r+MLYb5D2xrgUUoGtpnFjHy
dv+3tcWg/JFsqJsGnPWOnilSsP+Gt+XPImeKXjygWJes1ggnh4mT4c8668LLciMfkR8P7Eu3TgHK
zq06+4tu6j+ruf/rKhFhnA4WEcwJt7/Fv3jGIBvtfqjzfLeO4mpU4UFE5ddiCe7dviAJqlZPhtP/
+pef4d9YRf4sXP/jmoQBE7cYEuhLyN6fr9mFouvGQhrQjau3M43MuObhnN0hYfu6KOXcw8rYf6Fa
/7Mb5o9rhkTM3dxK/M/57ZooCvK1lwr+wig/Waym50biAcaU2ez/8939uycaknFluvatfsL/zfdg
0Q4S5OGEomOR+r3vTCN1crN50LniiNdl1tExgT/WtmtO//nK/+0euZ6NhSTAE3Vrq//tt4y2yiES
zR52qgqViXZ5sl7oIfPMlL6gYv6LJ/rf3k++HY9wcPyNvoPl4rf79CQ7oLTQ8GET8BKBznzfWkFx
/M/39G+vwpUC6nYdSmR+M/NMpOk0TeWPO+z42X2IqSqFaBa7v3cVGiqJHSQa2QPAdoLfGyecTjjS
pcJp10zd+hQp29jj7+z+4on9/vvcrkLaIx5fYmNYeH67F2EVruxQbuMz2pwYF6N+6SlRQxpjZX9h
kvj9sXGpgMtYkIt+4GBh/vMnRu7s5Bkt8ot1Rdga5WiYdPs381lpuKN80b517vDcQrKefruhcV1Q
qZSkjghtBalhzlOsVzbJv/3jADEB8WDyJeDqtuL+6xKFdryvbTHInaZkABVNRWIm4pi/eRUWBtZ6
lkACZ2/Wxd8WCGpT3KEdK/I7BiJwqkws1iGbDEy7//lubp/F/7HP3KyUWGYpryQT0nTBaH7zKPEj
jGpGd7cLTLnsWnORR5usjM+5G2YlCW9u9/SfL/jPyOE/XTHiLQhoy8SVR4tQ+PtGAh86K1TSu1IS
6NMMjpkiD2Uwt83q7PqIH9w2OjBOWWDHnrzYblPeoWhc/+LOsWTeLvWvf5WA5M1bUv0tpp4Oxt8L
GKVL8gaznNrpnDBsBNe9giVRW9CdRNUKUacewJKTumXlUmtcj1H7nokmD58nEi3Xg9Ho/OdqurI5
E1W1yHuCsfT2gavOnZ569tL2TKtVIXqO6CPL+6w1GGml7RGtBxbR1B4JmEja3t3GY1Np8SStWqt9
p8V4Z/aqBRlxyLKPI1vUr1Qiuu2x8GVgH8p8mmHI1zLkKNL69gTJMftBat44td2gSuwMUuv1h8zG
atupKdvcD6ZTuYBD+W15MfPBra/aM+R6kWSJX+YKpXBsBpTCMmsXekwRQm3rgwVyXRsXoKApvAvc
lcLcHED7jhl/M3AAkMWUSM/s30A38HeUphTokDxg3MqtUIh361ilNXjUqy4DmBad5etdNjmm+NGF
LZFe4Xz7ZH0ULBXsYDaalPhYvcQ/QOEzcOYESDMtvmHvCGMNPoGcuRgEbNRgO8NfCLHrrcIhNciV
6LndxgfxGg334rLTETS0cWhJTW9y970B9oQa37GLtI2GvAOAs705li61y2ln2RtxWnIJrvS2QhDJ
5fZfAcQKOYxy378MJCVFarolvQVKZvJ7NQ16g60uZoBNc8m/FJaMrqEjnC9GoUH7CeRRKua008z0
G2tTH8zatgSInaWXZwlG/1nmYvm1uR078+zmH/Pgjl9L0+yztC11hoq0z2eZEEvmf7jVijJ/yCIS
YIQrgzt/xH+A0D80HkmFFN9rJZziWJmBue0nf1ybpBc4j3Z2Vckz8WHYzKbA52XMel7rOKgLuXdW
MMNE2V4fG3lgPoyDP77LDg/1wVF+jnxyxCGSLDg3DkAyhLqatiD/M2OnIEFvUWWdqqloSXipgi+o
jsSH0a7+J+0IoryeQuVXYf8cmZnc7inS6Od5N+HKIkev1Batc5wd+cls2CxPG+WuZizSiKqX6B1y
SGg4OKm2uNSLXV1CY1IgigExr3vafWawyykcusSuvcFKEct29HvlXvDo1plL2vToklOGtMze7vIi
r6x7NVr1lH2uw218zPNFz/w2uf+D05N4JZcECb7cpsWMEYcQ3dO5g/picBg1dp2wgueVrpcKPVxQ
khiqdPdS6H5oYrAI8dhTTM5QPFmIvOwiB763rEK9BnPll/GIpgQfn2680+IQyQdo4iqMimAS+6bp
hvre0aH7GZ8aUJg1LZZ5icAqKnguDLy7zMA4kMwbSbBp0RXePdCg9TOgeyVE5RdkZ01YSMOJHGhh
71njZCRI/htUxfVIixABfJhXEtJe5g0Yygr0Hg9uliKRLTnydwiB4qm4qbTN0nMuQc16tZNhEAFX
FUZX4JQl2Shuidsdkrkzpl/aXUh3WllkAJQ6D1a38AJ1p9Q4rGc7opkQlskYoSLsMf+xRuGgx501
mu69J0SBuGWxVpT0YbEA0C7ez9lV7TsGBAmUONvu5zV0iy+1Z5bvoLzO52ZbhuCQ5cKzkhWzQ5WK
Il9emkhZOiYSBd/KJntA3bVitjBL0FsYvRyd3kofyudGO+s3Tabala5BaGTHzKYBHfMSqDgvNjD/
QZKJuIOFy15NJyptuo+I6EhEgW4SDj8wv/euHIbdnLd8PA1fhY6z3PNaTtrS/8UBrfESWNWhOWbu
WgCgenkwnMCinKNCsMBy0RYDwW7/VMEHGrMLupL+51jOxmUDHsRSt0bWZ28Lto92BOxKKiYMBAyG
3dQJPKPuWT8Iy4sDp3aLUyiUe+BdDoiQiqDrN1NLK2nsCQmtt85KQn2Y6zXs6vAXklCBLox8hDBp
inIz0lw14pvHGvADzZQhY8c1/GebIKAcrqd2UMzhbatixR60o0Ee7zz5W8UTsdJjF2dLgBS+J5wu
irVyim8z7gXk6mGJlT4b51nvjCqyxl2fWfVLxjufk9lnG+pQjg1JgDOIWHsRWG4eMdyX3mFy/D5E
w9rMzS4rxuEXwVA3lNrN+30wBVhba5Rf9hPRDt6z4wn90HRm+31alHiqDGKu4kCs4QoNMI5fdWeO
aJrnyngl7Gr9WIp5mpIhs3n1W1s4P3L2oPXUmKuJ8gPySsWCigJvv7oCVqHDgjbHNzexPOMMcsc4
oNLoSTVdbSYoTKxnk3QfsH9A6AFO1Z50wpMQ134pkDfboPdukiGP+BUNG7qJhjBjOntDY72Ts6OC
vc2h79meFApNO4sIFCu0T2qY7xbiU0jIn46XEXshfNNUvjd9Z9dYr/oAcTeVvL9cwge9dKaObrxz
uzazj4bfRDnCZ0RRqT+apYqJPK0HyATfvIYNWZ/xCvZ+tha4PwwhK0a2qZ5A3Na2eY4gu+iZn0DM
74fGCaAbNhPN0DJZSNHnyJj4XWhERHVbTKy1s3k/knoDTVJn8o01B58BG3v0UGnSOhITMvUnwmd9
aMQof/rOFoG+r5RAHPI+m1/U3GwQ9s1U1PdBVCD568esh36V2viCS3EjtDDYRLLCD14zp3QfgW5J
xMM/yM6CKuK0bop9qsNxb/CNWeMX9EbmnPqLO9H0k03uJ9/u7e+IcPvj3Lhzl4jatt/7tcPAso2l
8YiWHFllUDrFT/II5CNjgPnNdWobjTb/7SJ2bF6HVGSu+Q0i3noS5TT8ZLZzMfXk3vSGRxe1woyy
7d7OhcQxBkcEf6omCMVhc51nCFTj1Wit1jpFthZ38xhsTTLrQn3b2lCjzLY1H5l01vqEqD+s0iWY
GPzqEMcrSTbI5ZrBmk8dffEZu21WXzlgEo/qV8J9MZrFJ6uTUu1tp0cTp0roGyuMvmMTYSeEanFb
OfagY19H1UmOBV6MUoJvxCGRR1ALWRg+4TWO1oQpyxe7zY3q18ry+EvWltt8a22rRW2ZSesJY/tm
IAZ1spDgGw0LFFZo7nCLrZ2ZblrKtwka6378X9Sd2XKkSpa1X6VegDRGB24jglBICqXmTClvMKUG
Zhycmaf/P3TO6ZIiVak/ra3Nui+qrOxUqSDA8WHvtb5l51N9VGt4CAO7aIz6piPzlRxa5HHdTmPf
kAS8KswswB16sQmzBgZ92NO5ZiNblWNg97CzWIa8GMBq1iCscGTjz4Fta50TqE4gMnRKGUdogZRd
s/HQqK5jIhi/Ibkg+nNcibCmDY15B2+VhHmJbtAqnXuqwSjAZ0mT0RtSNmL48/gAePraT12varwi
41DcImPwL/PWwA061kZJe4uG3wUCQSMMHMpO/apHrr5VUzerQIVJnm7LeIzlVs/mqFtZqIk0TpyZ
gRYXAd0Cwx3NDToE9Vir2GLOwL2ZslHGh79CLDCbrO5+wgmr8ounGjIKbvzKtp/Itp/Fuq4Nx8NW
wzYKmQXaghVtC9hV9mhmxhbOQadvprnBu4OGj7o5gECXAnLT4amqy+QWh2VSB5Lgl2MbP/tIu3ic
cKvNWfmoml7tNUf35SZ1XJUDYZHxsxjG8ryXqrnT4VHc8tSKZ/LdaM1HKZQoGtlx9XNuYnWFaAEJ
ZRjH7IOTvPR/4Eow5QrzDaqKcrL8r5x+9BZ2sKRPMiQp9mN8Pi7OK5ui/gZlBF0e5Oflbd9PxY3u
Undb0Q1yv6HuyZ/GED/MCu9LjbrJYxLOrBY1Q+RMgmmTRhV5EcxNZyaNC9peWE2uqzqO6VlotdXT
S0wgG1hJCGBA2QMogG6sK4iIEBxWjZH7PzE6003x8x4glqShd8v3BRgz1crxJc57tr4ZHaEHYeWD
t7Y4vTHFwq1ItnU9pHsLEzEzJWofGoU0yx+qbqCgP8xpdz/XnroDCUp7Y56Jvo1GvaJ1R0/0rESi
eqpZ5nTjpBUuDt3JTHnatlqKbqSPvCdil4oTy57nhtXIpHfgTETsIZQNkcVlOVwHx7qxkd+ex8AX
xdpw0/qCZjoLHEowi30159AdbuHixY+0EV3IIt9cOUqO32NUrwQllAA6Vnh0EL1VfWM9dowETiMJ
GJ0VmhailqJMO9dk3j+pmE0APJySDW1fLLb+JkIYWcBcZu82KGRwZefeIIrnyyxSLX7xOK5ewxDI
45OGDCdSjqLB5ujie22ymVpZmIunDMt3qU3lZWrj0AxcT47ReowGbNXFgJerrMPyZ+ZNPW0u1CgG
TFUYaasMLP+EikIaPRKqED11DAnv0UHhaaxNoTx2TIgARzBLEfsQKL3TQ+hKxPOImP074EpY+LuS
eJZAOYsfi3UBDnCYVGjaB5dNRJrgWRHe0suzSBN6HPIQRWadG4rzOoL3E6dSrb5xw0neOfkAyjyt
PBiArJIdfp7ep0+lgLSyAgNTosvmecZtNefiMpXplPM7GlTAkIi1e2xwzbNfW3SCXZl156woI96z
WC/O41pN93PjF7e4/PBKmMWYvISqVlXQj2X7aLVt9Nz1Y9bwGOay3XiRlqCPFEP9MvFIFwupoIFU
hYIlU5n29WBwrKFnK6OdSeBPvPbcqf/hCj/+3oH8xnmhIqrsDT5WA2VDK7CwwqhNtjhd0OWGqW/t
8U9QtRBst421NtXzxOJl+cMJPa0KFVccuSwPicMewcehCdq8hU9APksopyATBb6gHFEmh4K8c9XG
JAnZ3aip6a+pc6aIa7DWJ+sBwIOxseoKpHYfNg4fMoMB86pXRMPWHZt8/pZpUYRtQBR6vo6GjOQs
CRbm2eWEc6m7yfiM6jfFm4XkJgHRaMxYzspIx72Q27BPIRbU+bruhY2oEY3Sj7DW3QfkTTWqNtFh
TGyAPBPPwMbfWkdV0eeBtGICuzpOMNyWi4J+Y4Fvmap94jfWmSiq8BaRzVBaN61Rh8K8daMW/MjQ
9TBhk1U3erF3M7egwy+pQeD499MSl6jLf4t0ZtaPgXFGESuHqn/OmT0uXTq9ifZ90rAgeuAKnHWC
qGOny6EaN2NsjIvuwaO0WSlamyd2WqG7EqLV2hXIcJOv0R3TR2Gmec4CLOClJPMCQk5iOOgrv3fH
EnX+qJ9pcqq/aXqNL9WsJvlNH2f7Om0KeCWtWD5UfQyT7yOR9T51QTnt+1SNL4jvzKc2LVnoFg0e
NmJvXBwPDUd9uqxpnrGfcTAZ5PBU+rWZ1h1SWJENF60VX7RAQNlzF7G6yGGJZKuo6/z4qIBcdjeS
ZZcFkMZR6eSSavE6YrkhI1AhpVxQiUgiraTLy2NSCUV9Z6Sdp+9xeKM0lTYivKDFe+4Hi16KoQGK
thRqWV9n5g7bBAuzpWoyMLXkQkstzoQg6MnFLkMY7bOHoei41+MeT4oDa9k+8rp4HBFqOEO+8Asi
D+gDq95aSksiCEpj72TA9qRuxgQ7H1ZpS9L6zcecqiZ2H8yAIX6X7kbFw1hhI0R/UWzmjArgqvIB
X16Woz+Hp9Xoxu0eXk+vlsh71NowwWYG5eIWE2GIvhr13TeFeKq5RBJfDj+8Roj8a1QNLZSOwQwt
IGcxaT8bo+PxBV04KEqafLSwkscyi7zFbRIT77USeTknlyjsFix53qKX7FzL4HjZTr5PN6pF1s4y
qdmVXhd7o5p7Na3JEAtHCDu130j47X3rU98Ae5HlOY8SwLbGlpNT29PYKT/StzScFI+MaN/G2nr2
vNDbO6SK+FBQXcTbel6OIHqei+fY1NWZ1Q8O0xqGWsR+HY70x9hM7fkIfCQbx1GGEuT9gOMLAj+i
Tra2yNgp1iTg0lt93UtOCbdMh6kbrbXZntoMdXyHxHmtKuZSg0efOcWTNyCAou45QROiHSGL56Kf
lwmFMlrpnBoliWGnmBNSnloTSVpHacODeEzcxrDW4GMQjTG2E8QBoxfVKCOwTYqOahotgIuuxMpC
zczMHZylhhEhoPRkqmE9HzSMJdesW4jLWvRZJsEEiN83NqT59HbSfFMehVbt1aeZcpzkakxHfKmG
GEFNWnYXeqejRHTOeRJLQpERsUsbYAOiBrouORK2RGfesZ1DL1PXreHuLCk06zijy0LCQeEX5h3O
j/CKbg96aiJhwE8kR5Gj0mw8nhBnGHNAcsEYeUcJTgetRyWXRBZl4wxZZkg5mQOTm2OSahbp6TSA
WUtWY1Xlaj8gaGdR7jWnFljd+BKaORBuQUP6r27VH6kK/v8kA+f9s2o79fwviJjNv7Zd+fTQJrI8
FCP8L4RjOr8VEKwffsp/fXtWT89vVQTL3/wtIjDNL7CJFyUAHy3dDJvW1N8iAtP5gjjAt72FkInX
kT/6W0NguF8IOtPdRf1BNws87n8pCAz7i0fTxKAF5aBU0R3jjwQESyvp390WRA2Yn5dkQ1MsnU1o
vO8bZ5TuzIEqPWJIXXOOM06K1IYaX9w7lUSRyjnzR0WGCQQSxTCt4roF2JBZ1raMvOKBQNWTOOxE
HWiaRC2e5ouaFvrUOTsu+8FG13zKglCwc0wGdnThvLA7zHLy7ii1aOdplw3JJptk8d0Ph26vjeEG
VISL1JBg9J0yfO17V8vF5S6no7iznZ+pbmsPrCxWCNd+CGzOeiSG0CvN8x7THW7KTSbM5Pb3DTLz
fVeK5/SaWGtaNuw+QQvwoG8upzSvs9J6QbJg3lKSytbNkrhy5HQKsntEasuqNIp4F7FDIr9GdI8O
s/ewylGKLGV8iqMaLQZ9BQu7/6YL8mvYm45qzTb9TObkIQSppuMga0HPUXHuuiRAPz9/EgP34e9w
CVkFLkm/9BflAX6NyHUG+VLTk7oijvc5tjJ8OMuejxUYMFMknxRiMHLMI0xtfSyuwOtP63ZqyOgA
bLYO4ZD9DFHun4TsnlZ+ARGL7tmxF8XqNCsXaFQZp8eRIZNPcs/et0Vf34FvIJNFeINywjmM+lSW
jsbVj14osxX7Evz43osi6mFtb+6NzJKb37/zg2T35Xp0IcFwLjIUFBOHgfXzkBM8YbrPnZXfaSxn
cT4bAS6VdtfKMj8NB5JnugXFNGAWZ4EoPmmGLvqi9x/nEtIkdPC5NjIfNAHvP05C5EbVjvI5mdFg
rjTA1QPiybR+AqxjviAmA80SNv2x0NjM0mDUp5+FbcbVmmDb6WEwMA8FhSq8PYaSc6d0dW3VzXn9
g+iQHHU1aI+NjXqRhI1CS05xpYoykIarfUMLHPQCf95i+OMMESnravY1rcPToKLvZVlGV1roRSBc
cq/6BIz9mlX/bk7ymZXwuIOuXODxh6oR2xpQosecrHrq9xwnxHQyae5wp8Z6QGBKN2GLU0d/iXUk
qis7HO1lLgC+k3u5uI5FjKNv7BoeWTbIiXyGMvVWaqq670LT26+x4EAP+M+7JB3F+TbGIyJFmr3r
OKbyxDREMksVqzPEgcnN6HmXdCzcT2Q4vwxlKvOMYA7wSMDQYBxOu4aUUa+cnxWa3JUT5nOA0xs/
YWQQ15GGn6X+vgbavX+kSKgIe2UCM5bhfKAoqGlAUiCs6Qz44x2qMSeYMrqEJY1cTFeFbz5Yme/u
eg1ldRsSMkU1+QooT6UACDAfmW7U72WltGLjcqDcNQZb2I2iFHiUk1d2rOkeeB0g3S3S+MynsjuZ
zWXi1f1NX3SajrJ0GDD8472cclx86LbrlS5di5QRnPlrpVm9RciMOvE5Trzw+RvnjmC3qKXKF6vf
f9jv1Vd816SfuTZZCwjw4L4sCsG3YpHCRkw6FvPj4Ic9XXBF2Y5HthpThflxxUma5eWTS7LIv/+S
l0sKdFCsIwiULOv9JeMEE7NTjY96rjzMa+28MQmM3DhZ6H82a/0yafDRMEvynn3Qp86yq3j761ir
C81UzePk97hXJHyvqm1ypKvwRmb6gGusOvMuQ9jIC/GIZEvYc55NNsXGT27FXH7V+1H3OuJ04NLc
EDq+97eS+YXr0U3+yZlYv8+mmRp259vqwgRnTFulp4K3jsfJveW0jltUsyPtLi6b4c4EPrYu86E+
14pU6Gv24+G1FjkPtJgmFfg9RTEq09VjiXNyXoEkrEswZT4m94h2PdcqcBn8ftQcRNotwwadJ98r
wk7SQggnf/9r9GT2asw5ME5Mqo+Cov+T3qh5rfjIz/uppfBbeiX7m1x4RlDx3TyPVMHYt9voj93I
TNc1DUIfxEE2fJ3l2BLzHSecT/kVDwOZdC+T6JkPTG0e2UPM5jUiluYr7Xf7jhjH/lstQ/OcWbgH
BmDsSFdKLrO45ajnkuhRELqK52+lt5FrrCj0lDtz6qZ7hA6KnJspv6Xu6ZwKJ54hOMhub+RuUayM
Ph0pQTgpLrnIsNNLo8hbVDHkiR0nkQRx9fvHaP46PklbAduBtIfsaUbG+8do9W0zNJH5oMxYv7c7
hYQO0dtAelJcYMpp0Ka4G/T3xamQYjx243Fpd6T5SYpcB8cx8L2rppf1Bg8PIghs+9eUWMwIo25Y
vrRWQp9AFVmx9keMPCutbeTl60/4nzj1/B8LAjAcJq7/rJY+k+SIPtOzbd8edl7/6B/JtPnFsBd5
qQ3SXzcJA/iv044wv5hEAzP/cc4kEMVBPffPcUd88UyWJp0IU4c9KRP231EAhvgilnlz+YcOqZW6
+SenHWOZcN5MSA46acO3bRvys+WYaLDfj73eGxpaQNm46YTV3KZ9Nd/HGEM7G27dGtO1cTJog3VZ
1EI+j/MoLhI+xRNy2rSTKhq6exFl5ikLJ+a73I6Op8TMr4ThU7L9Hxth/3fP1QyN/zzU0PWRQnGV
PD68HWoOf/P3SPPMLw57YgP0DZpf33krzne/EAuLdN9aIpJdhvQ/48z4wh+46JHxp/qIE5jC/x5o
zhcSxS3Gh8nuQKCE/KNxtiwFb8eZcE3UWA6DHGEXEuiDhQ/HWafnkw/yWNIYX3l63waDzNWJ1hYj
wQbFJDc1sZtfFUpgzs4CWrOk+YFpUP7MFhDym2d38deV3wYvcEI9vCMfH4Pghl6P+0i/3498QO/A
cevWDFofeR2VVSJuxp6d7hQZp1QbnmIFoGBUit6PJyYDd59sTr24p3RJTs9+ZpG6cOhjrqfZsu7M
UHOOasWRZ4auPhFRt+3its03SVH4Z62LObpBB4AlSr+qnfaRznMU0MMCC52l3lmoivgraED9hMNX
u6Z1UdBZhTJ20XSjduXGsvxqFq5zCo2jJQe2miCb+sJ8sUZbHBVZF57mTlae2Sib17LLT+WA9WnQ
Z7lOtKI7Giz7sWiJJuxl9oMbsXYaCLknBAHlemy0eV01Nt0EN0Lolp+OcFi/5a2ot4lVjA903OPt
GH/N8QiSTmc9ulp2L1L96wAgdcCDtK3Roa/NMjnLZJzfeSlhsDnK7csoRHDmjjxgvzGcvdIjpHlG
PQVDs4Asa2feWEM4bkH6NrflQBHB88sGfq/E+p4b1rFPSXGVjPYEawd1KWBz69wfpP3otX0SsIGk
tDmlj0XtIRmdPE2HAqcNl4OBHmyF+g8ir6lPzyUlVLTcOrQG2Wfmuk1wca8BOSr7gU1Vkp9wQthr
qHrCnfJBSw3zXgi5w/uAh77/Vjn6HR5RHTd2DeohJpVUE8VPbYKfD/aaYtIPWcdtAC02Xvlpq4OM
zfVVX0l1Sg9Z7KbOKzejyB/JxEo3vgFhypcwNyYKpl7vtGckZrVHnZNUK6gq0I+d4VRP/fjWJK9p
ndk4I9IZeH4/4yuU1s/UD7eUROnMmE6xSZBcrzBC5zeun2Cri+t9nMfVTqump7SIRFANeM5H5G5H
4Dh0UmrjZyOtdmhO7rIG37uZhu0OJfGA35XTfJg519EouxVY2J2r0cCegQOs88E9t2Zp5jQsvfpY
b3UdRmJ1hTnPxK2KusaSSl8AatO47bzQ57As7IsILe1umjv/1nBMXmmtefu5WsJU6iZMTnAPG+dS
ZONFYkHupwvvVqeGasRFmZf9HpitWkayGuygInvSWXcmPv8NlkNCZv1miE/lNHob+sMD5eYqov3e
TYs8NbvUanGkOcsYpGuluWcUzC0jGNwMyyTw8Co+l72gq5sUgu4eEJ7SnDnvTv6I5pIlE3BHPdK1
k84475RUE2ovZ+R2sL+zxHVedg7Ge3Si7K6c5bGTohNIKmfTAnFfI74mmRf/7QriV7OenVnnfxpX
tM8H52rCNkzmliy3Zm1qGFppn65taT7kLPoPwAmyC0XkLzLYwiWXU18SFSO8tz8KO9SedXg5l77X
AU7to/LMCgtg1WHo1k+kKcxraWYkCrBnX9pS/UrpwJFbY6BVPI7mjs5uGKQQH44JZYg3LrvbIwu6
dbd2xjjZeX46f58KPqyBvNPbKRH+kef3O9Nohh1oB/cla5m0N7oxNPey7OtrTihtslYovE9hBSC9
mSlEfvXTPobesiAKU7vqN4lT0pTXZQkGz6JLMjHQlKkoGXlizK5KRhhzGsP1Aj5y+y3OGi1fzX28
oHgIHztGrh9m32ZEM95NahmFdzQanmJn7sWOqp45i0DmK6fUWNDZQEh8v6EpDwBMBJgYaMaauGbP
qlKn01eUrfjmgre9gbC4NydA5RlajAvPGZRaLc3mlZ3Zxh2q3CAhHWygOa06+u1Gt7YNl9xiqxw2
Q6rnK9toSWupfKgV9ZQOm3R0hiDtkDp6emIfw6tMjrKySxFeNSOwf7pUJ10ImQhXaWfc5DRm6Ij0
zdQAVEc+stLVOF5ETvTDGkO/XKvJm5knynBfZ26Ofp3o5XWXdCbdHrQDgBec64SSgLuaB2+8KB01
XjBkxgtUgf4echFSQKzAGImbpjJu2I4aNygNxgvfQ+o7hA002p4JQ49SQBBR1l3Hnhp2KG+K6wgB
3rUptAu+9+E45vmfdXaHtGVGd3AWOS40tkYzAigPRMXSy90lUAB4iWX04MguORpVzwDv5+JKiL6n
cW7ZSBpz19v7qXVcDZaOkgFF+I2aa+t+osTdrYvRN9prUMIAMowp2kayTymr1S0n4Fh6Sl+hwq3O
3NgW3xEw1IiqCNc+63nEay0i/nZVuk5zU7dF1G/qLgmv+E/10aDiAht+5u8HWWWXsMU5JeLKR2MD
TvCyFDE23LzVFJ04spRJHKnm81LUiAFxlB8ZNKty9P9WfqWVUWB6VXZLd86Jds4kmQb6sb2BirUf
7d7aMgh19sKe5NPvi8DPjZDvpR9kv0aq3d1gNsguIojSl0vk+sqfIfAWIgdCYtBEbTDgrjVTP9JC
BH25Cp0TY5jJQLGzGp1x7W0mhO33ZisHvLOpvyO4smZyiMubRqX1PcFF4iwu9Opi8vL+K/pTfysi
uyOKEdFua/DdRRxKthPLBgh+l3bgmgKPu5qM7qwMU4tZK0nvlPCzq47iISdMpNHRrEJ0wF57rZsZ
/GXR6Sg5qpweXiw7awq6lFAF9N30hA3Pru59uH37cKhv9DKtHhK7YxyOro8mBCRNNpksdVoq44s+
Y2u4CREvb0c9yXfTEEe3AmMxkILSFJeWqruBBN2p+J7OI+IQkZMa48Qavu3QAh5H/jhrv1gCyQTg
jJAFNVYnTgNAC6ak1Ty1I+KFrBW0CFW2tbU0vFCz7W2HymmQwFsl0v+8OuP0Zj6hqtB0zst8g+ac
M1jiEgFAA+yGhOd4xuOU6Kdp2JFYE0F9RnRJy7E2xg2S6vxkTPzq/nWCiJKk26e+H97PCLTggEH0
r4y6sNjB6XxpYVYmtDW12F4zsmQQ6qMuVmlv69EJOIXOPtNlbt6otoDGDzftJgcSsCjx7Gr00Wd4
VnuNJqd9SvqeqUCIgWkGT/nFTKE3uY2rRULqpzFAgH4x5wPpJeOk8NRCEGtDEtNRD8Tg5UywBMuy
XJuL2b5vav+ljCN/76PLeyob3YdVYEW2cZOliKFWtOEB1flKGVC50DDQ+a/bEN4OcONxS+jGdKEa
ImUqzxju6OYBiaZcehEXovBXnUj8vYM84N6Sc3NGx6tv13Ztjxev/5CdBgMydVBCIZSsLIqdw1Dd
x74DdER2Dnp+Sv78gNeAGbT/7BbisRKPMC6zF4Hq/BiqBX9mi8I+RpIzRgGKnfFCR1h872VTdYeK
l/HpuymIBKMV/Feir+6R7OoXPTv/o2qENIFgELtQ29W+sYJT0GjXRV8Mp0r2M5AhnYkpmkDsXnt2
F134qQLqsjz+yO/9c9upb35/VDmwomEXxDHq0p+C9EJPlObo+5MKBHRhZ73nBmxzjJu48axjJRp/
EwNQvcCllhz1y3OVpoNuaNJDIGOuflmyh/jrTv6ozPPfscz/L+xluxxE//OZewve9Jecx+VP/jpy
W8YXhxqujvuRmoagfPJPbcfUv2CKtSzqN0vTzLM5ff595HZxw6OO4m2ymvHXSxPtnyO3/8UVOP08
NHmWtbjo/+TM/b7C7mJc5GBPl8z3KC0CKDnolVlWmsRIRuJAkCGjgNF4iOFEFN/60mqP3zyWD47T
7xsIy7WwpTs0VGwyLU0Oe++HaOpEOZvCJAkwQNg/u67ggJQXwt4MuJvbtaOVkvRzd0b1WObZH7nx
/764ENTnMf5zol9O+m/c+LodofSKjDiobZp2pZZVRwrl4sbuQ7mBYynXrRcWJ2z0x09Kt69dqX+X
Nf6+NAUEZAJopcl4e39pi/NhraG+CyormehcG0jI1aQdpRILyDhUuHfQ/ZeEO9UkvRWIKaPMNY9N
Cc2zK/D7fHZD72vJf98QuYHUBXkc3Nn7G9IwMGWEpUMlQjC2z+ERnJDEgTDPN+ct4eTyhdaW8ijA
dM1GJoBcTSfzLz2iKD5prB8UWF5vhZmLoqJuMvwoM72/FaLcVTFLmQQtAuSzFDCvj5Wu9o+FHnf5
qtPi4kKGGNrWfsv/C31WzTx2yigjJFdFPnUD9LR7tmXkKKR+BvT392P2oJv91w0iP9ENW0DAptb6
/gZHuhtE5ABFqr0hubL1Hih6MU9rARYyUGXcHOXIxU8t2F7bhmVhU4Pb+vrJTXzwwjjQGUsRFoMz
s8X7mwCk5+DN89IgBh95jpYdk+Gs8q8JC8yxm9fuBt4SDb8J1NGemD3kmqMAuuKK3Nv8/l5+nTAW
UY5j4rJaTNb2QUWM1mBH8SXKgrJJzSe1MCNJrgMhFanPnPbvu71/Pfo3lzr0wFdhHEY1joXA1PG1
IaPQupNaC8MfTjFNF11uuNs//m3L02WupnpOzfvA2t8q32rNDE2r2RrAS2XeHUWikVtP+eUnj3H5
5g/mBD4XsJauBUOA+uL7N1o6Bdb0VmdYDVW4aTML9cHMuc7O6WRRk3xwM9v95JrGB++OiwKyQAvC
cD7MXE+1SUvGCHaWKPJi2xXZdAG1P6avrLU/7LqLt9TKSnSOnH5V3VrmqmTzvBoy3b0AE2geQWrE
jGJ2vnM79yPy5j99/kwD7rIYUoSmx3zwUJitcnCgMg8a2ZpHuP08QgmS4ciqkSr8/lK/ji1AATjm
PQhfpJoeokQk0x06aDsNrBjcPeBsLH/c2E1U5z3IPjc6//31fn30XM9lc4Z9md+4NIzeLj+Ur+cG
4UYaUKWLCdUQzlHY6eOxqHQ/+PNLUUS3+W0st2wf3l9qIUVPmoxycsB8N7Bh0iL0jvMtoQTuX0JG
2EbRs/xgRX+dnt8PYw/RCbmsbFMWnd7B0pahQk500hADorSYowtbm05kD7pp5echzNOBDDFc8ZH1
lXyDaY/I1NhKRcMZUMDkHicdKZNIX4c7FHBVIDXM8diuOusTCdSvXxvjHhkB3AWdjtnSwHj79N2B
Ur0ehlkAcU1uh5Y6iNFF+Zb5zcIe1erbduH1/fl7EMipMBBAGaKE9f6ic1aEkBunjOqHRB7IdIn1
qkI99BUhoPbzv3Ux72CFqD1zBmTcZUGMHvsUdttlHudiRx/O++TL+WgkC5MXheMLtNEh/4QuR2aE
/FsQkf4LIR/AkYb5aWvXINd//6M+mLCWSfLf1zp4hINTJYryXRbQtM9PYmx5UAqJvjQi3Qg8K+3o
NLgQjTERaN8rJ3Tw16NR6VauncUnmB/qS20sw40cumrvDJP7CQDko1mEbhoLIrwlOrfLuv1mU9m7
RJH1YNiCnq3tzuo4Slbkm113IKu/D8jZd588kGWXevi9CbJcLZev2/NeKSBvLijRIoAMIIljdmr3
Zwuq6HnqyUtcU1nCAAv5brhriRS4KAeEWh7S/PE4NhIbwbWfYX2LzVB/GPoZzB4UYqf5ZIX56Hks
KdzLd+MBpz2YeoAAM95iillO1w7X0zxo9MtkrX1jks1OSzHJT44UH3zYbGJdZMA8EARCy/N68zy6
obXcwR2LICUioFgXButGYrrZd/DR5lGb+otUtC/9y9+/h2XcHbwGw1jkxHBPTP51MC6z2DCGqWiL
IGPQrTBFh/AlTRyUQI7PHSPxVrNp5GvDisaVRFfyyTD44BPk8pwkXqc0+zCk2aynumiIvwpMD1si
bgm1WQgv69yaxj+fxJDc6Yw4g00KK8r7B+xINsWgE1mSXaltgMo0p2nbuOSRkcvzyef+0cu0EPbC
CzIpYPgHL9PtQujkIsuJPYS4AFrW22a5TWIb54aNkVCOwpPv/PkPxFLO0ozmi77n4UV7Yu3CnmiO
IFYw+ZuQEKxkmJfsB11tfz9qltF/MGrQxfIsfRrlAvni+2eZgXc2BpP5ksKgdTwaOBjJd+w2DqpN
DPbgb5KxLY7nOHv58ws7ywXZ76DEWiQkb78ShusQMp9rhAFF411uxM1dib3qCKg0HdQO11/qedlt
XjXpZ+enD2YEdgi668D901GQHLzT3LaVLRPA9JrtE6RdRy8zaPJtR0baQrYdPtn7fHQ5rkZJg9lg
USy+/6UcsjmghAZkiNyPzyJjcr9n81x9q+OStOMwND95sh9e7xWgZXC+Z51/f71a4NOlWQr7DnT4
vmSxogrMrpLIvDjQi/aTg+CvI8jnPYLT4mLL+1xu5810l7pk8cVdHwdzCGmWo2970mYNouRc7440
nGhZrF/DVak/eayv3MD3Q5cLg5jCWmHaKOCt9xdOiozEGV+Pg8ZgG0O8WUF+D0XV8chFB3cpSXsq
gzHiqyZAR0vkmnrolJ1W7iJFS9n64T3T41MTtFC3wh+qnnIZKrkZrNSHUm35JC4VBNSJsKAijcUS
Z2Zcl/SUMUTpF9NAn4CeWl4SNBBZ+g8zFKSihFqntpXRRMTjVksq7O8/mw+2Hz66Kt1iokWbZfkH
j1vZnWOW84BGnOBBtApjFVCDrYgJG+FAgSte93PbB6VOa6KfSHLKoCZDHbbzLSV/HKbYFU4JVxOw
oTX1ycR1UPFdjseL14WdgMkCxLx5cHdmMqTJ4GMrq+YYsYIzm1fSwDUPl8nZ6QZpQcYSkdzmvr02
h4HODiKRdZkJ/5PS2q/LkY9yBmuES/Cxbx4eK/HiTjam2SgQxuCuoxG7Yyvn6LiAAvDJyvfRK+HU
TEWUn0zGzuGOC60qZIPeiIJm6rVmZUyWOiGy14WnmTgEuJhteus0o+7jH4v6R02LLch5I80VIWbv
RNRtvSZ6Qd/2aJe3aVTI5JNR8+sqRpGXiuoilaYq7x58Kj0ewbhqozjIU16LrE2oUnGi9pVTeQFR
1sDiC/XZjuDDiy5Phc2ySyXt4KIRllXdBkcWdCNfKGWzKt5luo+hWpEncTd4fJJz4X725pfZ+2Ba
oJD778sezO74AqBLYfsN9JSg5dxDl96p8jO63Uc/DgE+OzyDdZOj2vvJJ7JNGVcNk08iLXHszJlC
LD/0RFPHpPWkpROMwAk+eY0fFP4ItYEvgmaZA4h3+PGbczznhrTjoC98SDdTRLZ7SryYcLT5Cik1
p8dlg5+RTLDJ5IhRluPxZ8N9eW+HD5h5hyIR8jv0BwffeJ6gDTJxG3MoNuoftj1GO4mf+bgtsvkb
r7b/7qohPnGYaY7bJCqOieuR+yEj7RyyqHnm5kXy8vtZ8de9L50kqMwuu27UeodLrCE4ayqXqhG7
cYgeoyLayIfElYyeiwmjavdtWhRHLc61oKMwu/n95T+opnN9i3quhRQasu6yRr5ZA7slnVkLuX4j
6mbbc8LeFr7v7H3MyetZI5hITmhS1pGRpz8bkJFn5dxg1p/DxXpNDukna/JHs9+rJ4VKMFDQQ4+I
4bd1XysVBxDjpp3Rd8MW++k3L3I+m1k+fPIMytfaJGqUg8HAMa+wJn3kO8gyZzdhI7knRqLasoY1
zarVsoWSPRA+URrx17AfzfvfP/oPdh80inwPTww/2HyVqL958oaVVAKoCDObTelvqklEK8vuZlRD
t3MrzGumSNI12pjo4fcX/miaWcwQnCsRnnDuef/Kixlq8jDziHO9Go7w/uf/j7Pz2o0bacP0FRFg
DqfdZHdLDvIE22OfELZ/mzlnXv0+5QV2RarQhHwwcyLA1VWs8IU3vHFCauD3RxHLtz9rtONcrm4a
dSCrt6Og3SVKHl0cDMB/gkTFkCHurNb3Kif618C644CwJbvW4KkSFeNAg26n+Puz5VRWXA7HgvHW
RF8erbWFy1HCTUNxo/GUj2Hq5he1SPMjRoZswwImRy9VhSvm7lfTG3K0kvB5DVzINX6sLOoTjelf
WA/8Qbhq8ziYoMapN1Pn3s4QYRPIbsT7AcyxCcON0CZAXZzBh6Zqf/ZiUKg60t9/dUV7eFiksxTR
MoVQnF/3zzD6nGUGqiwJ3BTTlaGoDL+q2vhmOJ55cAPINg5Q6v831O4VLMt8Lkb0/QMF5QVwai0q
lOjgnnsAZJcOquLBRpVtHMHB8jxKT3SWd8eBCgsm61qTBGGeuud2dd13dQi8A3EgaMaZcCdb8ul6
/3TI1pOh6IoQcbJ1dtduk/HQtXOJPkXXLH4EU+DSVU53Qv82D+4PJTvu5G7cpfCGNVeg158fjGxI
0fmn9Ie8ZuIiNEdTcqnZr/dH+d3N2Z93xxVFYUegvPe65VmfNb3JEgZOkbSPi96GF5rWtM4ULP5u
uYtyiZpiXuC49d+4TOGY3tT9r75Zh6uOhuKN2A872rE2gkzR6EzpYeJjwzMFoNyPkOiyT04HkCa9
I7hh1i6+c9Yiy/q8wZoFvOBZaUqE3VrLCBDKc88AiNerWdjGPwcrJLLX3QqBCtBtD86RxjnaZbcI
XVVl1rZJUOgeAEh9+Gz0yfoJ0YYV9Rx2uDYgFNlqWBW5a/8wQoo/6A9L5k2XGryACc0FPv8un1c6
PJr6kvhHT8oBVM28+ubcJjfPUEwfnlRyBbw+H7xzssyKCg2sSpq+OkwD8aue3cydUVmwskkyBqvu
P6thRC41Olh2UHvtaUmN2WXVzOKd1vfje0UrJzQbsXi+JDRpjYM4VHLu+C0WOggw6FmE3QoMJsJJ
RWRGQWmjR2Ji0vbkjJHhG8YyHvSoJPEFjSmT+rJHbxB5g+20ByipWKNWUUBdW22CAkj0FwNIlhY0
NFeuSPJkP5U4Tx/ruESO1rYgyp3vbznZ96YAyJcjtoNxJFbj2crPZh31M1opAQ0n8w3ykMbDZA/J
Qx5pvxrFMk5jPA6X+2NKrm9qYsybQFuH/7L72tpMWpzGGX0aLcmuRhqND0oyuIgi2PltqLP40/3x
JGGUx7OPt5Z4GlGl2M7RgXddl1bJeEAXgggm/MXukbWN/e7HUJvz22xVj9rNkl3EY8EJoihG9Ozt
5uhZCkT7kkYKr/FybsCWX3NgtRcDk5W/7k/vxXKSqKi8+PS1EeUnfdpOr6HDBg/AyxBmMAeRmXVX
teK6LE2wmEqoNgev4cvTKhhz0IWIDCHIvSCYamquI4aVKX5s4sZHDcIKhJ83qO4UqF2SactDj2ZI
0KlleYOMHX+OU68ImqLIDw6QZOq0r3WV99EEhLc/q91kISbQU6OqVMQ/TWQBgya/TLSqqvZI5eDF
IylmrUPu4zWmBLTH+6UN11akMhbClOhfaDZS1WjxIpt9cAHJBwLoIQYyoGNvv2eB/DYqcTj0udw7
D6E2eqcy15aDg7/jGFLNIqFhg7I1PSAYlBi3w4Cy7wdgiaEPt7W+Wq1b+xbigW/xig6/Nh0dWyWz
hwcP/OUnkGL9kxnP5hfwy4gtdKN+cVDaRtQgrgLDKzr3lFVK9RMd5+Fge784veJ3EgPR9qbzgxrB
9nd60Zx7YY0dFP5y5SNqhfF3NOfDz26oeum5ttr2C4SZOnDbQjlYoxeHWAxtQIUXFzT50C5BsYoG
qW6XBkXlpHj5zZ79EX1bzMmUrPv3/iGWfHSwhQRhcOFd+nm7jz6vOMVOpiI6p0v0OIDaPVNVTz69
fhS6V797d45IErZruYZwtARL1HdDbPe8tRneDHV91IeXzIWmEg0X3SDUg4e+G6Ue0lVxFmTChwaO
FfnPaQBp8vDquZi/61Mk6CqP9W4uiRe5fJsp9L2od29lo6SYeZXtQaoh2QJkU6TCHok409mNogzK
QLWqFz2qpHiI4t64jJab+y1mtwfn/sVQFL5BK4quBjQOEu/tstk1VBvKP1gkLHMbzKaRfM5iiIAt
5Jsf99dO/FObOBNhCqp7XJxkF7TIdkNNZq12eTQxFCbzjy3GeEGbWTExuGafu7iLn5bQ+reYet2/
P7BkjtirkNOQ2XOozd1bhfQWaC9AkP6UuclTXoaRb9aDi1uj7h7sD8lQSNJ4wpuGk0Uov13OOlLx
eO00z7fUGWAMrq5ccCTDbwYvzZbg/rwkC0o/j0YfOD0XIazdTTHadhNhdudhv1b2UHcw033ThsKm
Vuk659tQdvVn+GjpGQp3lL/2mrLBbJC9uYKATsixm2kWooVZYKflt737NQkpTxZRsXDGAaW8fpq2
RU2Yqwo5mP1dvBo4UXBBgfycdZhoXT8vSCD08d/msEYuHKHYfMSApfwchXX65f7Ysu9JEg7og7of
+Yn4+7NINbFGxOFH2/Pzgpi/QE08QKPB8g0tPsLtvbjAWFBAY5D5UfihcGBshwpBmRroNXq4oHja
w6yu4yO8xu5gQi+CF9FMEv5dFBWQIbB3o7izFk0F4A7f84ry0c4X1GwXo3wPMku/RXNnv36bIADE
1DSVHF/fI/AsEASQJXUs3xN0d524SwO648rNq2rr4J2RTQ18PWg4usIvEXGIpSGaoQyur1BWfuyr
tMBaBLF4RJKI0n1zgiZ8u789foPZd3caCbtollIacokvtx9tKKmHCTCg7/RUgODrVvipIiGvIf8Z
jX+jKjhZkNyW1V8aw21hcCruo+LB3M2gqAQoThuB3alHimySbcvP8oAqkQbQ1twdzlFpjY75uzzs
cfkVUTi0fKJoXK6LO68f7q+BZCx6/mLdKRtjg7cL6azKDJe5jITXnWBqV4bjF4iQnWK8ii/3h5Jc
eL8RfjAjQI/iZbVd7RbWYQRz3fVRBC8ucQpLjztcq6BXQhePjXb85A7rX0hoVj/vjyydJN8SbAV4
J+7a7chDpaOevDDJNe01KJphc6sB96IPOjZHe0os2G5PuSoROJ+OFBm7ve1YSACgIRLZHNECMGVj
dtoDZgPTNZtM7cHGCfeyGGN4bUxAl7qTLpfIM8vXv2MuibLAPHArITe2/Q1QomLamxr0QqiLp3Gd
zMe81DTUeEbzv/tLK/uowGUozZHZ2SCzt0NFkzf1SwKTUTcd5WlMFvc80Ge+hGYa+WqKhvfa6eXJ
TLPs1UhkCpwWyDKU5MQx2dNi6LkBLPNa18dY42exOtM1MhiZnsqRtKBs/xDLU1gFGARMVFz+z96R
xvQaJMbhwpm1B5PZpqU4ZtV3e5q8gy/38hak348AJrEObQ57b1Y2AcSb6Ym5PnZgNKYTp/StqcUI
gX7A234ZjyLilzNjPCFVxFVDwLNHqQ12BZeuVRy/RyS8Dd38Ng7J0wyR73p/n8gGopSCMhmdLkgk
u6u2aqDy9rVl+xrIF6zduVNRlFX9xjl6SKQjkXv9PuwqFf/txyoXz5ihd9sAYDRdCIVbt6jBA2cq
W+UPJsWbRZLvEC5i7LYdKtXqdNFwG/dhjC4PtBdQAk5HyMm9d1R0k82KgFQ8CLzHlG22Q0HBEqXQ
2vYNjNn9rENEYFaUDtiCbgev/lSQB8jGdIJhOl/iyD/b7dgaUGlGSt5HLhhP+GHAs7PWy+ppWKzp
+/2xJPtdlNno3YtpAUHbjjWooYUTSWn79ej8B1R2fhojbfBXZSzpXRvWwe38MkoDDQq2j3mJLqW1
2xs5yp9NqU227zlCOUEdvSB18uS1JSYufj7V/0VicbJ2k/Jw2kIyTRiPJPQniy4U6JK2ewjTvroB
/6N9cX8VRQq0fXO2A+6mZZqwewHxcbgyXCI0U3EDihwNAmGr+T6ZjCTovLI+WEtxYveDAnZwoOKo
4kTvIod1DsO5RcMBo4PCfud5sxL0SLHdXKQnLjnl03Ozzs4DlCPzoSiX6dP9Oct2DrRM6h6EEioK
W9udQxo4NGli2r4yr+F50jLs58y+uGAeMd7A+GqvBVDxURFRAmcLbhEyyi5dg/HPyTMWDqDaWl9Q
WVFQjmkm69EtXIx87k9O7JAXa4vOE2At0VPfFw4bEtTM6JjcXGIuokzR/JA71XIDNpm+tsPNvDgT
Dm0zJJyhs+7W0RmmAsVK25/UpIdlBKGIgAGhudxt/+YBTz/kDU4Z9+cn+3jQbMTDw7tDgXQ7aB9h
FuKmnJBm6bIb7aHeR9Ku43+tdh77VH11HiOk26iS0EMUMse7vWq63M16wiTrvqgveFYID0lTefDU
Kv7r/tRelrrFggqCFCVfqjP7O6Y0mnxqEzaKbSrefB6xKDGRVFnDR5OO/nvHaZSPc0tghH9KdZu1
tg/axDavCxnGwbRl1x2bh58DzM0lqNguM/lqFo6jwbRRmaJJa02UJWPjtf0/JiyccAXCkbTF250M
peligBGj5SP76fpkVBioxAbqteUyXuzQGn0EHJyDp/dl3CnQjDSEac4QfO5hC2bjtsD6bXL5ei6u
ZqqDSJ9m+7KmdGn6pZ78KBvHBy/Oji5b2d4VmQQGw6DOKLhvF3UpeBvbBmc0y42LpywtUdYdl4S6
DY3lsT/ZVBmzg/tA9iFJUenzkqshC7e77FBJUIrOwCkMcFF0WfRKOSP2ox4wsGS3zvNRdu9WCBI7
aZOVEl+pDsGCFeapHz0sR6PxCMcjG4ryPNgBAg2djt52ESejUV3k1Sxf7Q1gXypSR3EEwB9hnyQ4
OJAvMzJalbz1fDE4ldoew7POOQ66vWr5iGXhYzXPme6eIit0/8uMpEwfcLLJf+m9Vf690AFJTmPm
TF9cQXG8/0NkH5HOF+R6oQpAhLCdc1IaA0YNVFAtA4bE2PcO2i7u+vn+KLJnWUSIdEvBQxOZbkeJ
eakziPS2P07QClE4W613MOpQl576SYnPZhMP3+cSWzk0c8PucVTM7AhTJItHCAsEgx8+vbfnY/Ms
5nW2Zrafe0rpl/28XmyMNFofiFV97XQt+WXZJTjN+1OXnUyQQSSjpDIAj3cLbGDe1Ecu1fB5Rj61
pa+E/KrXULgajflSI+x3JBsgGxEQGgBi/Nm5FHZ3QVnpc2Ing+2XlWp/6FTUoCeEjc5o9IRBn8Dw
PJiibA8J/DCkMeREyH63X1dRRiTa8PTwyXJTrAuj6v3kzeHX+wspO52uuGgoZMAQc3bXTZNHprMY
PJfAF40z9EE3GPMCQbcq8/69P5RsBSlYeqDTYQgRxm4nZOhVYYwT97gdhxBvLZQD7Bo7ULcGqo8I
42EPU7xG+9Dq+YDi78+ym0qPtQWyGdJuTTa+0dzG89HoKc724CK60jTe2fSm7KJqnfuuqbOvLppS
AY400dnG5O7gFXsJlKWTIkRbYaCa1Hb3MtJ2q7SlZ5NrrU3ZfE3Aw7YY9dWIcCWKVfysJmPNgxht
VhhWmVYo7OKkeItGhVBUK5V6Ro6v716NZxG/yhJaDyIE1fbOGVVnDJo7E9ovMBmDuacU2rf222Wu
nNffiZuRdgeowec8tFtG0hTtc91mSMqtin2QqUi2M4MQoYhuMBPaPTbagpqygaa1H9Ilv5ntQrSZ
hxMWc8lRxCUdCpihDp+YJFrfnRykRKtxGFS+Z4k0VEaT5bHOmn9XY64Poi7JweGCp7PiiEydLGG7
j6fUqyDIUxBwWrO/5JPuXFSAbjfXLTEXttL0YDzJnQ7+hg4H9xyddXP3pfC4dWsDoIE/ObBrks5B
XEwr1VucujiW5VWWfXTUGIj9q+8HLjpRUeVF4/HeDatNXo+DGNG0Va3uW/AsyweqE+SW2Rq+N1tr
PTiRkueTbqPQyaKgAxFv9wHTZmlLE0tMf9bSiRILvqdWO6C6w4koz245FNc2Wtx3U4LZYOyhPnF/
vtJlfja+2GDPrqd0HPp65UL0J9Ncb3qmZEGX6+5j3wLfN0CNC7nF7mCRJcE0XV3oE0QndB32MYOr
RnNpzrnjp1VX32IE4vEZxt4wbLz4hvV8/mBoWY0abakfnH/ZdImJCOO5angAxN+fTXdJ6zZ3uFZ8
uODxlZcoPBlDYpyTpWrfr9nQ3AYoZ/79NZYdUsIT6mW0P/nYuycA/EYm1AdtP3V/e2NPhd/nZfqW
i/TVaiXcpFRIBCiHUgXZ/HZ+xdLmxrhQ9lztCMIx+rDnBbGey6i66sFSyi6E50PtbrlltLXRyh3b
r1aW0sWk8IZaIQrGtYn9BIHQ5f4qvqR5CRQAi2WK55Qi6O4GcqJY6SjdkV2GCJk2k20+ehnmfQ4+
ivk5XOOiPqtt5wzndBnHN5WhQPDKliTyMdVpAyUx288ZvuZnA/DHP8akOP/d/4XirO6eeraValAK
pl7j7DHKLq4gOZILjh8V4fC2LcIfU9Q0B6UMyWbiWeEJ/12EomS//cKIyA04bA6OH04Q+UL0Ta9z
Joy+caU7WnHphJ6NtSubYD83e0OIkpCNkQBa2+3qaL5il8sPPfa6n0kD1OhJSTQHpUqk3L/YU2dG
Z5SOM3wGYhshZYfughMU8+Ce+lqx21e/tEJziF4QZWoewP1F4qC4OISAYnw7VXoE59sZc61EC3B2
dg+S1ZdrQXbBiwS5Sch/70tkyrBmqpvmlo8XnP5+Sm20Vb21f/XNSJGZqEEk+yJQ2YWnig2va0Wq
EAGS3L4gTV09EI1R1snyeYHfWKPUOU0Gliea/VoYEekTGRzhF51ZOom749X2MFJo5Fk+RuMrrjR6
jQRRM18QIs5efSEyFL0yrn+yNpKL7R4OMdI2MAGzfAxw8ndZnKq3NRwKxLWVT/eP5MvTwkhkFIKc
5IpBtyMJBPaM1ApfDUtl4NKD0FXqCGtnZMfvD/XyaeHfJz4iZiBieUEdUKsK4Hgempjolukt6pIv
3Gf9BbfSlIg/w7+syY74CuKO3d44mzHN3TdrFgUJj44xJ0sZfdVFPBrAfXNO5jq+JNlUHMxRdgie
zXG/PdfZ6ydaOYyHeF2wOnpziagAHJxq6ax4pUWhnbxzL0W34ihvlKEFmH+csvPkNS4869E+Vdk6
3xTbja73v5x0PEo1sNiIa+HSbTfJNOX2iPqS6cdqiiLA0rkXV0euqCkoYEZWd1Q3EFf0i69GV5Ka
DDEm8OvteENf5AllUnZK5hYX1erQmYqX+QkyeXzW9cE9Y2OQX/XWSA8eD9lMBVGTmIsG2IvMxG67
dOpSz8QtqY9uLT5raMj2JbhRtX3QFuXL/YV9yZdlklR9ye25ovFREr/nWbjVtKPegCm3fD1WwgfQ
NpVwultBYU8IUFn5gNNQ1OBlGCvfXaP8DxPxo8qfbMpgVgVFxhYiZ7uIiNdtaTWMBPweDfigsXBR
xasJg8YOvYmHRcmOUD6yK4fSN3EYDXUShN2ch9qbYhralo+9XOqvePmderteAmyEvt1fXunUWGCq
QUJtaJ8iNXliD01NLQP9sDrAwLWEkYKe12DP2DhoenSweyStBkYjT3cpbOoWzh/bz2no7TxVqKZw
bwtkVjSql6KwU0qpg37SvaR+yJUI6/ZlMp/QNeuuhRcj7W9nR85cYqD9CeKlomEM+wl8lrinnu0r
/Ow7DKGpHKdAn0lBI/7XY+I+NgLf00DfxiTWUvqDd0u+n0Vt1wUwRTC620x5NuRZpA9827b3qCO3
nf73ZBn5Q0+Z5IcxKMr/rAVBhdxJzA+6Ew5XrBPwm73/3aU7DHCDIMMhrbDn3NpJZ8xrhFvA7GXY
CFZZ/CXMh38iPBUvfzCSKC+glOZCX9h9cLioVANCwpGid42/w2Xw3g6m0j2sFDgO1lY2KYJ6cUIp
N9Is337SRrWjRVEZSl/M5YaOsnF2hrRFazw/eqmlQ4nbF4wogfqeQB/VitlNCbdSShZ2juFQ/7dm
WeqH9pj8uL+AsgdT4E+IPcC9oOu7nVWeoy2+WprpR57XftOHhPcFL+uDtZNcBKjoAHYFDSogSru1
a1et1wZa8n46xW1gD63zxZ3b8a1i63/3Q7QcTEqyfqg/CSAvFDQqtrvh9HyaR00xTT9faihgme3A
Awndb0o1TEfdL+lY8D/A8zLkC/0ns+smsygTtgUUkECrdOext8zvhrdmH+9/KsmrzHtM+kaCLoCJ
u0/Vl7QPHYdYKh9qw8Q5woj+srUoA6E5rK2BILGbgFr0lEfYvNPBF5TdLCbobFGV5TPSy91ulM7K
9LpbiAkm1UkvU2q277qkN33FVfp/8yxHPMFJu/QUcS89lulYB1DQs8/3l0C22OJQsIuQSaK9uv0R
WJEvbjsTLfeKifN4g9L+Y+rCMQGEUHcHd4ts0wpd1f9b3aNOuh2MvrQ+qWFBqpN5hFkpvYXTZE39
pYU+nPnW2ijL6y9OUqv/P6TYAs+ejTleRhf3Xcv3zLF/6LRiDnotdp9CLTlSwZTuJih9yLg65KZ7
WKYxV1gGNaSLc1XWyZl0q7nOUJQCK3Md7H/xpPgYzk77SbEn7SDsko2NZgHucFw4PNi7adLhmKqG
C8OvikR7i3XyGES6houf3RoBtc0pGKLiWxLV+cEnle0fNg9PE21Wqmvebn3XHtcVAKl+2Trq1Ukw
TRpzw7xW87IGr9+q8Mlhhf0mIdu7O6g0kTdZbcrRdtX/r8Td5wM2GN0V3ot1MCnZPjU1iuuE6h76
sLscS6G2jeAdltwFl6s/dqP5AbNpaIuLKqR1nO/3JyYLsgDI0OeH2U3rdl/gmUEOp3h12L7bhPE3
HCfrh7hJrTdzqJffPYq1/y7Q8nwFY2E/USbrr2KJZtRmku4AVvZShxtuMcEe3WxCHia/uw4Sb9QH
uyW+dMkWTkqrLG/rCvT62mpf6nqtKc3byZvGbKOHMgTT6amFyiazaziHGYJgUU5D1MKY5f4KiYth
F/xxRUJGgIMEtm7PQwsryxowOSXsVdBVEQajvirswbqImGGc4aahOHkkty15yDeD7m6rOkflMKTG
K6g647ly9O4aAjw/eAZke02AeHBH5etT0doeoCL0Qsx9E9tPav3T4CTWde29/Gyp6VstVMu/7i+k
OI77haReISrhDEh5ZzvaougTDDnN9tWw0k5qEumntrCn94k2FrdIrecgSidMc2Jqf1NYJB/uDy+7
LSyLDQBkCKrHHgtsYfPkAJ8BlJWgWBl2CcIRrR6drSQur38yFDAIEOPELft8YUXSqzMFRreu4vmG
cHoZkPE3T6lmHgXn0k8IqYSKk/eblrldVCvM6gKJUXrZU0JDp4z0J1xoNB9dvty36+oIqiNdxWfj
7TYmao01JrA0rDy8zS4r5JMzKdwaeIp71LaRTo3OuRBYouO4z35cd0nmjoKeH3VT+IY6RT6f0qbO
o1NeNuM7y0xerTTKDUQxDSIe1xCMGTH5Zw+2jZdYGPeU/CFzO+diSPRTE9or9jThq7nTu6HE5J8N
1XQezliDC9JhnexTog2D3zXleFBFlh05Ckx036kiUxXZHfCuG7U25UD5huJ16IzjxHbKQs17zPVI
vVoxAWBee+GbKlnrb7o3d+tBCCT9AdzqQKBZWcgF22l2Ybh0MTLruBph63FKMwAXxjh6PwtMM/F+
4LzbxqhcFAyxfM1NjpQAZNsVvw2aYTylqPDs3pTKRAaZAM/2yUuU6QToa0DWNXaNf+Y1ScODp0I6
W0E0YrUFRGf3UWGO5qUVMpreafPJwZD+aUVJ04975KnsJCnQZFSit06t2e9Waz7q1cgCMToFlLrp
W1EQ2g1PO1ArcWYEbeDFWNSpU/kFCyflHw1nwYs+8XGzse7PbdF1BxeeNJ8Qqv5UvkiegJ9vv/Ps
dANWVCCFPG1Yf4zm3F8oxFc3txq9W4Ne2ltHqdqTKHWcEbQyT1RT6qNuhuzRFF4GfGm+ub3nBRlK
By9+oblMDeupyUOEMCNMEo+8S2T3Ei1PJF6FigXs0u1c8xRxkFQFjm6p3S8z77RLXNfpac7NPqBS
cUS5l87q90MCOpJezX4Ll7mbhD3gyM5s0/M603my1+Wo9CLbuiICoNYGr5tgcDspJeq8bB5IfBs9
mvGz6tvlXZsjaHlZkD3DcrLTozrgoCOvSoqsRf7g5PMfgBl5noG706RB9AcNj+3PQAMYixONSluo
rdF/Ki/NaZym8lGpnNyvotnBVGSoL6pbGSezyKubUQ/hARRe9n2f/4b9pammTZJ1gDeThU6zssbt
W60r9Fs2aNlJBQ9/ux8tyD4wN5QDow2a0guysj3Mpo3truWbVTXdKqvXbx5+BP/cH0V2E1JqQLoX
lg3j7E7oFFO1pOFo+dNaJz/CvjGLk1vkY3LyxnA8wrXIriLXFLV4SDboGO3WUBucfilX4lfFSFtI
ppanP9bJlMdnNzbwXOq1BFZBafdpdOrRiz6q2EpnS9yADimXAWqF231kttOYK11LacGa3EtddMtt
BbMEm2GeDvIWsXD7sJZtKdhEyGKAKNsOlU2LXa70bvzVUosI49/eOzvKUvo9WM4gQYLVz5biiEIh
HfV3Z1inv/Ji0zT4x/aF6Nxmdl494Er7bwXp7KqiyfBGmRAKLCNO6uu3EEU4CsEC9cH9t51pZZKM
/i6OxdU8vGsjdf2ojUl/g3B6eMnKDoUIaCm7GzjL7z1+qG3OU+SgMZa3aXWpajV7N2lVdHD0ZNtU
ZGxgoUAHufsZjXlrDigHI0FY6cYvq+wwS23Rmr8uSWn60AqTxx61NeBC+XRATJHtUK5aMPb8x8Hb
PdY48umxBe/Nn4d4fOiwFD+FrMZj1EZH6iPyoWAwEAGhqrVXl/K0BtweAmI+6nFFsDj9t24OxwBd
hP4gAJKMRD4pDAApswl49HaHtNOMf1QG3tMZEvOMVEz4OE6uhfmsPRjXV+9GZNbpfkMEpni4v2K6
SBtno0oJ7ZYo8XtTU5BjdZd3cUZ2eX8oyYvAUGCc2CL02fZUXNuED2Wk1EiialB+ppg7nAxdj78O
beMAqi2OAKqSx5h2l7g/UbclrBLb9lly4GhTlqg2V4pWuaXyNBWK+m8dejkWGlNXT49pUufuZXZb
E9Li6mBzPU/Lf/fnLDmAvx2QqISDDiED2/4GN4+MusbI3R9MO/04esMadLA0f94fRbZhKOzD7qSw
Qkth9963K9krqocEN1qIJV4/JT+aQcFMmjDkIBeSDQVNiLoDuTJ32G5R88rrcBqcTd/14vZmuA2+
3RGRja0eyrlJh+JFcNHJpYu1r2QtKtXlGX6Y74z1GkReGD9kA0zuwYmSg2BF8plEn8JDG56DAFJr
+5lsux1gk2IhNBrJfImT3LkmDlWN+59JsiEJxrj66WAJ0Z9dGmcOLpAS8dqQIvfBVFdusEwLKc6c
CRfbqfjhKd13Ezv2h8EKX48yBOKiajwDaOAzx92Xa10H82kqreicdPUTLkkI8HrDFOh4vB6cdNly
IkAiOls4ZWl7VBJvUW9pK72mpNW1m9uMQ9Bg9HewnPJRTHi6HiEK6en2o4VN1td0dE0Cg6q8EaHo
b114dLf7H02yCwW4XQjugWAkK9yOknk9HmsN7ZUIb7WLkowryf6ovhud9NvrR4IHw53Pa40o/m4+
pdpWPRo0FOI703yvlot+m5c4OWc2Dc/7Q8l2IoJ+qBSgiE4MshuqKEtaOx2BZanlGn6/tXHSQiW+
KbHzn6HksXnCTUW9tcOM26yFIfHBBpEtKuqC0C25mkWneruohFzQsEqCdVjB6hVC58fKrKhkxsa6
fLo/VdkuYQzsV+ENUUzc1UvVsMyKAgEB32xw7kVkHj9zs/H0/GBKsiV9Po6+nVJW61MDLY7DvXTD
F6c3kod1cRv4jml+aZy1v45FbQWxUoWneeqOjD2kKypSHwDLlKH3d0uf1vbUdzwB61Tmb3X8K/5x
VLw3rFD79/6CykbCPVNElVBRXojXzetKEyXR6ccNWXbDBtf7O+5I2lHNtQ/WVJytXVLAfBANIbQU
SEDxbZ+94LM3Y93Y0fpDfyL/nzeY6qPVq9m3CHzDo7Csf2/NxvgHB54eBe1cj36Fte+HdaAm8hQ5
TX9JM+MU9/RIxjLsbx7AA//+Uoordz8/AWin0ILwI1t0Nz9Dq9vVgDfZ9DO5TRYO/TWpqvxNbDjh
pe2t+gNS8covT82OqjySYMzmsaNPBMYKIvJu6FbX61GJY1qdma5fC4TEz6WzZifeCCNAYLM9iDNl
UyXqo7QhOGlwjbdTVRK7X2xidTD8uvUwovNz0uew9Usj6kSrUT9VfdkGSdwPwf1Fll0AcB1pigjV
NgR4tyOP0BOalaPnM15z9uY5Lk6qVzYHt7dsGEJbUbqj/vZC26spzDQpatGGzwrzW4WxwrVGXfMg
UJGdCCIIoclKs4IZbSfTxvBKohB1stVsPlRFZl3rrlCuTq2UgLet+pyGSnVwIKQz4zlinyLd88JY
q6+NTjcTZkaTMPcnHS76uHr/u/+VZBPjMUL9DZF3ynP7r1QpsUdjCY0ZXaUDU039CcnO7ky43mHQ
XtSnoUqGg/tFMjPx+AnwLzT8FwK+KF+rlboosCGsYRhPTqrWb9o5mQ9A2vJhBLqYDACA4W5uSRwp
jZJTvne1TvlZL1b+Uaudo+a6dBSayMDAuU6AMGy3RlwY9CgyePxObSs3O1KW9NQMg3mwAyXvHELe
wquPIhvost1kzGKs1HSgK2c5qfm+1JTvIVq+6NYbjzkArae+Hb+qM8YO+ugelWskTw8Kj7SWhG49
woS7KWo1GIkijIQUW+S9KbsGbVkzs+dTq82mc7A5pIMhxytoXrxB+0Zrg1p1ayai61Ms3gc17J1A
twq6x+pQV3Nwf/tLB2M1+XoQd4kAtx9v7KJoAXLp+FVT/+RybP7BdRS3gzU5SgNk20SDK4DxCiqB
6J1tRzI7pUQoIaS9UTTtBYWSaT0ta70ctTglunkGNyE6GqIWLvQXtgPlk0opr+FjqS36lfWix2/H
uuyCZHHGW15B5/PzaTX8xk5wWJzHSP8wotB/SSjVR+d2yhu4kTYq3v79pZZuYKDF1FXweKHCsP1d
GpL/yjpA+NF5Wr9mbTw8kjHXw6mZh/DCergeQjUo050aQ82Ss50VdXMQf8s+NxVHQDeisAv7ffsb
qrSB/Z61oC9IBN7B9B/epq09X9pJP4y1JTcrsHxUVIBpUibbx9paYoWDQX2DIm7sPlR9pVwXa2jP
NlvuM9qB81mPku4P9jMpu8CkEcm/UN5QU7tzlAKMYdbZyyd9wrzW0/Lha0FC8wfnlPI0BTkXzzaQ
U9u1bME85+hIcynoqHOfQj10fmV6XpTXoWlV83J/98iOD3K98FuFcw7YhO1ooxktaRSxe2Kw2tmH
3K3RrTYbZ/kD1gYJJ9IM4InYIPsbYUAMRiGDgjK21k9Oq7k/GsR+ft2fjfi1uwAUdzNoSygRinL0
bjZRb3ttGHLHqZSG3yBlr30IYQee40QfytM0J0dZkmzjm5QZRf2B0s1e9Qrn5sgDQ4gWgtfaF6MA
VZdm/XAZyjD7gzNGE5mvjryOqA9sv1Q9lKOGlQaYDrvWH8piLf0xisJL5cZH4CbZlfJ8qN1xNlrT
qdrGQ+LNgK7Q27Qt7Ln/0uOlib7z7J2mVVuD2Gz7U5E69UHrRLYlwe6hjAY8kAt3l0xXfWrpFt0v
3+xM668MAsqlmIr+IAqUfTlyMUIlKpl8QnHNPM/FcnLoKQVqkS1Re1vCBbN1EItvERefLvd3pQzD
BpSOMhUtNpHS7j5dGlVA6JvI9jsVjdWz3kzhk0fzdr7RGxp+KT1t8vPYRNzRc0RF+b29Rtin4K9R
NSd7sbUvgPznq1420/+m3lSqgx8oW3Fo7uADoDqRRe2+dwevKdcM0Qowi/rjUgH7APf7BzgaXDwo
o4F+EjmisV3xKK5DN9Mg0w+tFgaO2X2r1Ea5Rdr6J1eoYEkSPAJKomK+HYmofLYmHbQkisTYWdhF
i+ZBrmpYk2YoRB+IBEh3EuU6TUNqi8xsd2HrYznXWiaE6Kwm/upRKryluar/m4W5fVCtlr19QgGF
6gGaBIitbiemQrWI+0IAZyCXBjpZr4/zTPfX3LofJmeaHxU7Vj7e373i39zfqbxFcIlJKAR2bTum
tpSxCbWG49j28dvZqp0Tt2tdnhqvU/26G49wctIBCUjInX6DRnbrGeK24BbVjMgdbupIgmje98aB
6vN/ODuvHrmNbQv/IgLM4ZWhe4I0mlGy5BfCsmzmnPnr71dzcIFpNtHE2MfQebDh3VWs2rXDWmuP
ncaEjEo7ahntbuqrFDIHQ9i9XCCSOZKzyPTcorzvn3KtN74pUjGcxlXLUUFpEtnrUcE7Cih3L90b
sxunYMB17ZnbhJOdZNVrk7ymNVYf0fz2N5PnCQAMbY5tJ6DQTEmNhbRDSa5B0mkoC0U0RKc9yC7J
6JEeIoh++8TsXQghn628pm04lMsNzdqsG8H90MSMdfOpWwotiCbd+pjZdnLwKO5tIuhQiALESnRr
N6YimRkjMw0p3xiSLHYLGWSXi3rCYaq2d0gobTF4iRAWetDG0EL/qVQKGO/dWDHyozL79RQqU1MH
s1rS7cgdO3CGpv9xeyv3XmILVCxRDRAqktTLrRxA+UQZ6ZUfQ245p3bf/7W2KeiMONEeDU0yTyZI
Cg+R+RYmrO4c+JvdpMcilBJSpZRMtkk4om5mSW4Owl2dBoOsRqmejXgVowCnXml9UxvMr6CHpNXV
hwko5gRYfnLrwdZLzxyNpHUZljIA3JbV4uAF3/skPKt4JhHyMXXucm9Q0eY75yL2qnLtA2Dv6EQC
nflOL5epu1qN4iMZVB1sya5VgB38hTMEgXppFQr+OA09IWaqyaK+WGn/pNmcPiLuuD5VCcU4uJdH
sqN7eHzcryJk8GTBetycA/pSzJhCb8+PgYOdUHDrvK5s42ekYSwvBlj80wHA96Hk2WNGhGwSNYTJ
H3aHNtftA7l34QQ3iUMBHkvfhgqqFZujjAyoX45xeCZzQL5O1o7yyX0r8PLRF6a4uqVBSXMOrncg
qTenNb3X1Cn/YKaGdOCnhIfdvmxC7YYzRDcdwMflp5xTSdNakS04U95RgzHNczpn83lK1fW+H6zK
rUJk8c20ls+3d3FHAkv0z2FYkamA39smsdagoFJbZzZWs+FZtSXZC/Ni+Y5W/DQEElTw4Zxlmlq7
o2FPHxhwmiHwJj54MRvPeqOkR5jcvXNN4kRSTQRDVW8TWlRhg+ZDZ1lEMeHyS5tlNQEJZjO9Ra2R
vX2ozNVicrSq/of7REJIjZRyNj3/zS1mVLCiRasYgRAWQ/ok1V3up1EnPWVd2v2NyMpgPctxpP+X
9YocQ5Wp54jpkZcfnygrMbqJ9U5h6Bgfc72wzmOqmt1nHVW2Z3PumCNpNNpBcrPzHoP+x2GByBXs
XXHy36QdoCatuo5K22dCYfUYlmHnK2tR/O5a6Q+4y+qBuZ33g0kHJKfMzlCEavCluSWrsoZyFOds
0MznfGlDf4Z1+qcZltriLaOjPyJno3x1SjEpfpWOtKf3lkuh5pWFwDHfangueRtJaq7bojEb1q40
omngZpRT/1zbwRHRlb3+PrhbIiDdXGtyccABQvvMuLpbbbGgxtL2lj93dfy9a0b1bE1Z9Aw1x/yd
ZEPhLmZfV25iSL+0Ret9ZPvVAze541r4DSB1EPoF+r3tfXdmyuSFeaH+aZXrmYwd4QHIanfhajGo
24SXB1XdKk5ZW6QHXm0n+iKRo8MvhB1g9W4O9lAYJihqTC9Fsnxu+tr+Dq3VvldWx/73YKvFab3a
aoDV9DdE92aLnik0CiAxyif+6NTpExGB84+lFjAwnFhl4myYKmpFYJC1T9YUSbW7yKWsnpKI3+eW
ctpVAXPEDdQWuyLG1bVqffQh9n8hJ4FCAg/nto9sSkNcDFmCRG9oLTnjcPriA7Vk7SAW2TND8Uzg
Q/ibOQaX96wxqkKuEs6cEsZx5S9JBZSuydf8y+0d37tP7DbwL7AGJJyb6MMYqrR3NETLwIJlkacM
afNV7tTQ7clbEH2JPt+2t7sueC/IOzDdGn95uS5Fy8rFtomvE3spf4A9kH9b5nCEfNldlUBFgURm
TVtl7K4udXmxkHgq1nV60quUDgjy3H4jWf0LWhZHV2TnrUO4QOdeUvAARLG5IpVNBzBNZ8uvGR+Y
e3pO2fhk5GYae/E6FNG5UkC2B7qcxH/c3s9dy1StSW0t8cfmtTNr21icjjTClrL066KH0VfeCg6m
Wpu8+4VC/bCSFv+21T1vRNdH6MrQFbwqHTZzlesJ7g/ql9nM58iel+REpYC3J9Wk5pQkWvxP3CZO
7JUhegcHznDPI1H+osYFkhzc22a7zVUp0f+meK53SkPXSS6jn06ZOYurz80R22bvLFHLAgsEgpbZ
Cpsb0jnGQPxGZNXncXZi8GbmhubSfCij8NdKWn+wtXsfFNUvKs5ETbShNg+srU2TSnfXhvuqfVhD
rb0rB/mTsZTN2VkAs7dDc4QD3TdJxotMAKnAltAS5pJZUCVkpBCyYwCdpgaWfG8vqDeuzp+VmRaP
DE4yDpDJe1aFWhDYCraVa3rpCdTcZhpcLNNm0ihSFFIsBZIR9ffRmjq/TIaceIyLOhR72fuab6xu
42QTqWFEzmhPSEsnPzsog51ae7QRqOUEeEQ9k+oOg0o1w0zMJ0kd9FODnqOv9NNqItgE+tGMZe0b
29h9idJqeWK2QP98+3rtOUk0t8QAJKYE8txfbo0mLVFX0Y3w4zlaz5VThk8QyurzbSt7twg5b3GP
bV6ZbU7ULqGcGTSDfAYjgGwuSt2TM1P2Cd/60/tNwdKgzEifjQK5+CpvglRFZniT0zOLS3FGxkpL
qe6m1MHOiFIlB/dnb+/AKgjII0KnVwM1CpP4rMxsoL5pnp2YUiWdctUaDw7v3t4JYtYrghMogfgV
bxY0pxmjsTVRayuWf0DmRXdqu/5JQfgIW7JniEySgEoVs4a3w/dqWRnqvAG2JrV00MJMmzy9ROcp
i8jT3/2RmF0ES4HeHWnTttdVrlmajwLzWEEWfUQoPwtU8OgeFMb/4MAJ74hs2EKSlq3Oga5mOtx2
QPVrkoTI1Q/ZqaK+/mtFVv79bwXlNRtwHJ0IegWbLxWNqAlMEHwJcKz6THU/DqwEtYMuVY7qvnvF
LVI/wc8RIBYEci5PBSlQrGRpbfl5KldnRW0kL2HqZLCM0eCWVJq9ObOaoLPHxQ2XCJpdoTTneJ1L
N5aH5b4rjfwAWrPj7+h8MdxUSIPTBd48J4td5q1asnx5SBq/p4LmT5VCaKyaiWdMw5EU7a49tEFo
lpqQprdxK082c9MacBrxJEmlK3SeggwFje+LFmp3YdyqBwHszgWBVkOZgbHmsLe3czOGTkMOcSQA
kqZ6+idNq+h+IhIIpsJpDpA9r22eTXZC/UgXpWFFJMGbzcymPAS9x5MlKdVoelXP1j5JStuhzkWT
/SXNJPPfRO3awZdwp6G7ElSjAoOWVQOPMJ1HdzHIFX3GqEBJnjqr/kwYrFhBvLaF7HaGsz7XE2BH
r17V8VsKO6J01yiH+Q6PJ27dnDA+9gpdKp/SXCiRyPLQq24UMT3kd6XMsuFGOfoWp5h4PoKI24yU
85qmfcnXevhHndtccvvaRN5sWUq58eS2rxZPi5vsZVqroT4jsafJQVp3quSbbdF+SVPV+HttKvNz
XETO5zYO29XvkCE76iyI23G5u6KRp5CmAozgTxEwvPGp+oAoiaGM4BRstf7RNQuDdBKjPzeGUZ4d
C73O2iGw7dNQ4TmUv972ftcHV1jndSIEEgIsmydqYBJSWGfi7nZh9HF26r5zyUSNj6Yxdro3xar9
+z9YBGLEbDBUjXmBL9ebLZwbxYLMbOOQn0zgIN5iatWzYsV10NW9feAJrwMuSqzkKDq38xXSd2mv
coxYXUZ6fT1j39A2ifuTptq9VzEzgORZWU4pfKqDbb2+nhilT4TyOLRf8BqXRp0sjQoNr+ebnZl/
79dEpQw5Gk8hEOKDN1l48u35EQO2qTlSRwYCemkqSgdpWkJSy5jL6BWJFH6KUtk4KC/unZO3VsSv
eHNKk0Wbk9KkcF4zavshb8rhA5JOucdcZ5SLNXSR/stnoxMFrg8CDs/mpcHQVnJpwsOTvPZ9UKlr
7oEwn8952gL8hP16nzKg8t2xAJ9NoDEFCk50ii6NwurUDKg+dKf6uPts6knoDuFYPE/NIUtl74Qg
EQbZAqlSChGbZK5qhr6TDK79oJeomOhj46ExabqoxhypHe/dAAYoC8EUFJZ4qi9XRWYhBDFAekU9
o5TL0XA8YofwG9Lt9UdznQzXtIsjyvvegXllm1MwpTGwDauStdHaVWUrE1CE03lWkvZlzG01QEOg
6b1GK9EpuO1Zdtcp1EV4FVHqsjeeVEbno+9skIVNk6j3DIYdfTiMzYdigf2jMZjjjF5Bdf4vRknJ
BXGXMunm+um9naCNBP6ly+UKUn//5+AQd8eS1HvSkk1eVipHC93uLWxowZAhtIMBjtvenB3EZ2Au
ZtkaUIQt/S6LmGoelrFXF/Xsq4WzHlTltk/Uqz2CVjgB1IOJXS8PUJh1jryMyRpMWd++iHbTOc2m
4c8sXJoHQIT2uU4j+cVpqtBTlQbtn9t7vLdelszrKJR4rrypVQ9xqZoz67XiP620nV8S6OauqU/3
hRZP/9y2trda6juMycR/gyre7G5NarrG9JWCKFR1Jjo38UNal3J5qrul+SJLdR8oytL+DIc5/9DP
tvrnbfu7q6VTDO8WjhwR/OVuMxFQGttuXAMKFDaSFEbm63GffzQHRXGlZTiibl7Ji4jPi1AgOmXU
8GjOix/0xrdPTF8cQx0uZdaXyt06rdZvkZSdu6FXAn0pJl+qJTUYlkZ+1JUs/hIDXjuICrbukN/A
3bGABSB/Cx5182DONDQ6PvIa6Lmz+BNgCi810txLISsFt/d31xQnifwAmBYl+8vlrlNUqBX9kgDN
lOFJj3P51Jdy/W2cyyPC444prguXlPySZvMW1rj2iWF3HWNAwDean02tgGM2ZeljkUkH+7f1fewf
FROUqnhLQBdtp8mOUSoB4ojkQM3N2JfkFV3AeZF+RYT1TykSlJpb6kV3EBXsrc8kSSc05S+ezcut
1GpIQiVjyAKrky0vRJ3GDWmA3jfp4TjCvVMKroh7AYYCcuJ2hWHPEg1FWoPREbSP2ZoXCgOpeVfQ
8/i5aFn+92ovFiK9hnpS1tqWEclBqfHAF+1stNBJFXRdkDJXpA0mggx220ty0GfTdynSpQejZKZN
OpXLKV5HejOwT4+arDv7TPwqikgIJEJMEf/8zQ1dCyNX5TxSAtIT5axEkXSKjTn5PJP5HrxnO96P
ZIoWAmgBar9bbl1RUnRXzEwJQqWxA5s/zraCGHVSqEvQaPXwwbGRTmRAR+lXw5wdJO7XKxWCG9AH
GXQu/MDmcmpSNcuSUSpBy8wTfy6i+Efk5K2/ROt6f9sPXPtZQXsm6RLTJqhbbNxeUrRpy2wRJSgA
JXlWkQ8Pg6yuD3Xt1K7Wdv232/aud1aRGVygUuDkIO8orrXQChFQD2YIYW4rT+NdZ/V/a0OdPRtK
VT9KnaM8yHxpd63L3L9tfWdjhewl0SYcfcrdm1dNDfMwqvRxClCMLx+lJP63MJro2eoy+XTb0s46
iU5QqdJJqEQL4fKwLuaw2IuNK5pbdQ4qRgp+RpR/uY+MkoL30nePVcTAS0lNK19PJ+egXPFK1Hib
ENH7wtci2sJJBbi6haMMDU35rhyXwMzUWDtrZpjJLhmfipi5GcUfO4oRjsf4LvVvu1a66SS6gamX
yH36kpM6FZ9ahnSmbqxGTu31RsKcH0E7WR57YvX6cTCLnhoWIlbJfd6lYes2jU2lK7OG8JwXU1kf
fLprl0NzguYwHSzWRrfickNpjDdK1Ffc/tCuznprz4FSy2LzqJvkUZ3gDcPK/Of2Z9y3yg1Uhczi
1aCjos3RupaxmhSDeoZuN537ZZifnKXs/21n0vZiLOO/bhvdOaUAjm2hBYrCNoWJy6Wak1Q6C1MW
AiMPe5dBG9q9ZZRzMHe2eXBMd01ZtNJs5AhlKpeXpkD5aa3ZW3KQdLV+roFBe/hgyUNfsjj4gNu+
oTiRRM/kJNgBm7MxhQBzUVZxJgeFaWeelqTL2QztxJUl2/zkhI4UmEn7SP2+Dd6/ncRzRHdA7K5p
oRPT1ZYayF9QonfqMdEpPyuxxbA3xYgOrt3O+8xt44EWTxT9m+1shhqPDm4mJQKBXXMPsu7nsjrt
qSjpdWTy3Nz1bd8+zBrQeLds08YDddkfrHfHpXPjyd4BxpMXbWGWiRWZ8Clbjo/M6Ot0KIaHZEzj
v1vQYB+qBtGXg2hgx6BQVxECv2CDQMpfHiLNjiJVa5olGPS5+hpVKRXuKCrvEybEBRIp6IG960sp
KI40lIhc6JVuZ3BkJvU4mu5yYJtJ9CiV9gCSTQvRZYjN7lTl8/h16Sz16+1jdH1+CXbEED2LuIfO
pfD4b8IPfeg1O67Y1gGskScKWwyml8rvcdmWj7BLfpWVAJ4Z0kFD8PqK4gvoMrG5fE7Sz0u7WkZQ
t7S8mKrROS9Zn9GgzZL8Icny+OCK7mzshanNFY3mQU+zCm/g2GkBlg31yjwy7E9yq02nNaxrT9HW
/iAC2V0fCCMZ2rYQGtugQiCxaE1c8zWVSk9/gL8uflsG78kUF87Bzbg2RT6JkxN6cZCat9HzVJuR
0XdLGwzEfd5Coejjqsaf9dqS3u1XgUZwXMB3cw3BLF9+NJQ0ErNr15bXqs29AsXOU9XZumslkvT5
9rm8jjQECgNfw50X+hab16JOkEqEwIYpSx3u62nsXclqi5Myg0CpOY/uUjI0DwUdWPDL+wewokEk
62jZUvkBAQMt73Kp01CsFaKnXSCvSXPfl7P5PR4tzaVYpDxVal96BEndXZnXwwuP6HrqYVT6I3CD
3ItmOh4H3mHvI4NwV0RcKxDdG29kI/jchiinB0W9Tii3FPI3miN0vRT7aFjb9X2xFd5NUlqcAiXT
zdE1RzMstDUsg8jQSg+By9+TWTsP6dh3QTVq6+d46Y+U1q7dkLBJZCniVxFfXm63nFthkxPcBZkU
RmI8tOqa0rh8XLJ88BMxIbBZFvXkdPHRpNlrN48gBvL7fG04bjRwLy2vwBujolSroMpjg8hVUe7r
1J7P0sCMxJVA6eX2wd7bXdJLfD0hg4C4XtrL0zKsekWvAqOY7CCRrcxDIiwJ7LXT79I2+4Nq5lHL
fW+NFBVhmQupTBzvpc2MoJ2QT66CsJpVL7WaGJxRzGWS59SLKtt8t/Pj5ryxt/ETk2F1TpUoVTDr
deKqTW19rJa+PMt2bR7EJrtLo8jF7AYeTnKDy6VVUtbVYTdVgd7oo4sYKEWEspY+ZahmuE7tvL+C
x9JIfxDrJRCBNHRpb6m6PCZHYSvnLLqzs+qfMauYTtwiWdkOhnOwk3v34hVVwIgI4uatx+1Us9Uy
eygDBNCM7xEdf8+xksSvmAnmd41ifTS6NvOyVCsOXhWxkMtUiyYd2v0sBuE3WguXC9UhPOc5xJ0g
DuPuEyT15YNZjNlBlekKYICffWMGRMilmaiutUVZjDKgrZ+g8txHvqa33Qc7jF5CRhY/xFYRBzH4
aK+NYGfFKbutT8P0gflyPWH9rB9wFfdOFP0hQj+4REjub75wa9fk2r2F8vy6TEGT9k2wdgw5l5t1
Otlxf1Sz3LXnECLAkBal0s0J7gaTEafwcYJWtbPfhTxaP2pVnWRvXLoic+OkGv++7YL2LZK08IKL
wuLGBZlp15Om82nnptPdltpeMCRhc1L0JQKFbh/x2nfeLtSGDFFWQz+ENPfyG/eLDvTX1MtAKWzV
Zziy7dmrU97XddMfnKc97yrKpDwmNItQQr40ZQ/VjCKJzcezY+ejPi2T35SV9SXsiukDOmD4vGUA
/HZ7Q3esIsBFWwrFVaHqtNnQkWKkNY9aFaCe291X8yjdFWMfeRUBvzdUpuKldKsOjIoLuLmgQtAC
/cLXDtVWATIFmJuuTt4EvWKNVDT08GNW6r+NURt8xqtMD7GhRq8DbB67SckPbsnOklF0ouDEa0JG
v1W57JAlWicNTTNlCgevbKAMTE6EULo6Zl8ts1W8RFePBkBecbx4pZEjIuXWhLbt1UaXJZU1U6tt
H4xwbQZ0UqD4981o/CI21u+jXguXoGCk3KdiBjL8uKR9+MOpoqT2Z1OSDt6e7R6IXyO8IzpTQAAB
/lwetkWn3Vlkqi1mTy73aTcMwdo2aWD0bUc/DXXTsCqOGFlbv4xRYm8mpVK5ARKw1RFBJVYy4iwP
fSuOy+/sdvnH0h7Sw7eH69UKACQQu5RQr0B6SuhQAxuLECWcQvugSpL+s3Cczg+1aLhnZFl+6rTa
cPskqR7L0T5wUFuHIaxT0RQ1Yl0IEIiNf5OUasNgMDJed/xoqNcPcak9aJE8PtQTxerbN3fPEhER
dRuACIILc2lpbittQp3C9muynsk1SkpSrm03zU+5XMsDOMeuMbA4gkL9ym/aGGscY1pXFWS7sWad
p4dm6010RlNPU9fl6+2V7Z0TQcL9f2Ob97tz1mGRBhDlbV/XQJ7t9mwBkzn/BysiG6Q5Qli0bSmU
5qIp4SgQt5BqTmrSGXex3Vufb1vZ3TgAIXSoeSc4/5cbZ001c1fBzfvoHRYv4RR9Aw83nBYm9R6s
56rUJY6eUMkE20MCetWKQvLCUtNag7sKSpWCqJb/2eil4/GIDI91GyteE6KmjTxtd9ba0X4mUHov
ev31N7ziOcA2UTPdRART3RSJ3YHPRzgyeZjVTHFlpTHvEbxefCWS1gep16eDl3MbFGCU6AuuBwB2
XPqWRt2bqR7LSYozM+vBL+S2m7y0xJOGodqeJVLag4+6Z5AQWjQXKZwi1XD5UWG0hEmG/BMd6BCq
UwOrlO1WfXs1pQclPZxFunOIsAaMCkVQQq2tSMMY5XU66A5iwr1S3Vl1MT7E+mKeLKL2g73cNcUL
RfUH18JEzsulleGYO+Vk236oTqWvaLXsNpSjT40Owe/dV4N6qBDyFhQzoJqXprrZJAvIR1aVNtN9
XEe/asgAL0pHInTb0s6TAKcZdR1kpZAN2gY5fSqNCjNh0BFoc/NlGdX2D/rBCTw2o/xKGms+luEa
eXI0hdS8p+jA/I4/Y9I0t5J2CWp0W1CVOkZJUiognZolTL9q2dI9TnZ2FMntWaHHTu2D15V668bT
xMwrsuYZf+YU0JobXXJ+qplTHzwEe0cfGBr3DTqvQBZdfrTaLE2jRZPF79up+NK3RXyfROno6d1g
3ym07bz3fzoQoKJDAZ0a/Y5LewNDR63VoOmad+NwLmyz/t0YtfqMCrwau4Ces5M52uXH0ByaP0qr
i45GsVylecK7CJFMQXPl8l2VmZPJMSnyOj7Mezk6TUYbemEz5L+Alcvf2rguT6kSTZ3f16Y+M+Sm
6wMGIDpfaOUWyGU7ifU9caLx4FDtXVSLtJphAiIXutJHCGnu9eXqIPy6aie4M4tra6Fx39ANPLio
O8EiVwdMLFPj6PNtYaN6JNspuhSOvzZIDuDlaudliQdbcY3IGJ7qtNOCoTHmX7c//e7OA3UC4yza
/qA5Lr89PlazO7jWfl7Fybe0UeM7lKvqT9DUo4e2k7PF1WZVzE+v5ciNZKP8lvRMcAfxP66UduWh
+iUbRXiEn9nZDy4aBU2wQbw828pGHun5MISN49utUrk9+3a3dhiMF4qctdJXidsy6fV0ezt2Pjh+
makjorgpKjiXu2HUTRZldPJ9yJQrmYKGKLthjAwXnlf/tqkdf0nhBGSHyewYzr/4KW+C2MkAqa4U
vG9TIrUBo7fBPJhdDac6672eFOHezMtvelPkQbEiaHnb+o4j45jBnsSPkZRuu1dV1PWp6cSOD1hR
u2uZ606eOMUHjmVvOxnsicaH0JchJ7hcoz6aqxZmvKkw5v8qjTL6FnEGHxmdekSC2nGZgK0ERFAI
4RKkXVpqkiaay4I9HEGteVWDhk2FxKpnrZ2Y792kd7f3b88e/Hgeb9JMWKibd1VOmqKVtc4Bp9IX
UNSzr10XNWepqUqvzvOjNvJrd+9tNs8BYQSs6P6h1U/RabO+bowyPlLr+EMJ0TaJkxFdZqvzGlWt
H5ZOWu/ixh7dlhGTrhj96yYo537MNY6tM3Xm3WCYv1HZU73ZpIDOPL7pYEP2PjXuw+Lu8AXoyVx+
AHUAl+o4uQOlMtE4zpH50hZ67gJaDIPbe39karMXOa9mV5SYmnK5uE8Vq6BhpyXPhgp7/LapnWtC
nE+4C2WQXu/WC8VRPKQTgh9+o2fRWV9L2r2rVB1ck53DRH6EfCSqA+h1bYU0IuC+fc3QUKReJb5r
udqRa0WdEtT6BGept81/by9rWzYW7gbsw2uxTQYGsUn+6LquoWmiWhUyffebYlOLssL8o1Qny4+F
0t8TGgu9W65JfrDSnU9HhEaJ7xWdA6Voc0oqs1CdyWClYoyBjcSB69BIf9KjpjioQO2uUSguYVAM
DRSb/sa/xstC2VSNQn9Ea+cfyBforcWSXDZISTfpj8WI1CerlcL7tunb0+393V0mQ4YFLQ6EyZbo
IgbeaBbSIAT4qfq9WcAYLbYR5q5TjUckoj1b+D0BvEAAGRzv5Tqr1NIWczbxDHahukxHtR/SLHuw
V6hN718VRReRBdJPJlS7tMR0hpk8sw4RQksaKaDUAyxxGItq8OJsTJaDJ2ov1wbwIIaFIPQjhJsu
7clGwnBiOw79aawoVTqF0f801XRgCpgtu9KaQecJze9r3+QMaCl0ryy7+uDA7jgAfoOAW0BPF0X4
y98Qh5EOCaxkzczR+QP55+Zb07VH3dudYIfKPq1hCnevvL5LKzycUmVWFkW7sZDTwC7iCladIdS6
FV9HU8g4SUqnvHdWKm6AgglnlHIGEedWdlFWqyxLdDn0V6U1fhryZH5Np+jru0/NhZHNV3TSuFxr
BSOz1oXQTbhsahVHp6KZpn9vm7rShPrfggS/Fvl2pA837iXrijCztEH4taj4e7D6/JuqZutfimQm
D4s0Z+dm0tLvkZrOHsC6On7o7LYq3F4GAj+OS3V0fMTiNs82IQI1E8q/IMG3rQ1pirVBX5XQH2Il
PVO4nU+MzBNjmMLGzZsjDZW9cyQkxchORX9+m6/YizIaTBjAnBrFYea2EI0Gl+LYOt7TJ7Of55Ea
1RPAie4oQtlxQ8D2CNm5KdRrrnrIpT478DMk3w514Ego339JmrxhhFa26O+PNV674yiIC7TJtt4n
SVY+TVrP7PZcqbwua2SKwEkTTEqR3N8+UnsfUDTi/9/U5v4rUOrtqpskPy4Lzc9nZzihTDqeHGno
vZL07MDe3jYyA1CgS5DEAHV46QkUpwmnxlgkX5GH2W/Q+IDssi5PhTKY328vbS/1E9UumgRirtwV
tHy04qhXVD7Z4lTLX6uGOKirye1fQ4M08aya6heRsaPpm8cuehnWPVInutvIgGI7CkiUH/XGv/2b
9rZb4FwpwWmwU7ezxLWwl3JLkiW/sxyYWxAOx08Nw9rcElmHe9i6w3tHtQuXYQkoD4kmqf4W37Hk
dSPJSyVRB896gmiLcVvDWAdMw3paHaP4D96QQge6Q9RuKSRtvm8yhPQRlJQ9t8viLi0G5snY0F4S
MQ779l7uHSULcg+XEvDwVa+TaDzLphRnCFc8/Jan1Q9wK85JsaL/cmiBXsKJoPlGqLVxu4qTrkVi
zpK/zqr1Yxnjl1ZvJz9J1CPOsvgvbf0poAow9ICBgJyKNb8J6hYrzurF4Xxks9r5daZ3bijNRzu3
dwqpAMNIYuPsK/14ssuVAg+XUDeX9mx30/QHqMDQlfI+O0UZPOnbX2p3VZSCYV6AFba2ybgkW8My
CXHGIatkf7bS5mVYUnDot81cHwhyGEAEIJngcF2VVOQVfcJSSqPAiM3qj7wFN+zV5VK9ZPFadweB
044xAib4T7xG/N/2TMy9OjOFs4qCVSlWT+sd5ywzwc4bLXU6iPRF3Hl5KBAlY/oCmAwh7b7FiNSo
DEC80LlTk2b9grQWnct6kjuXMZLDfQx8905pjMFwV0N3ZjfUlungVl9/QH6B4MxAXXkls10eS0ae
qPHUOHjtecof575QHtIS0fzb3+/6WAorglkrKO00uy6taGO/dGmbR0BuosJTpKT4iZBongZxU0tf
JaVMVP+2xd2PSEiK9rGAgmxrVOFSM5Yp6yMqUK1zn65JiAREowcxrY13v+ks7o2pzeKGJZoqR2+j
oK2y3O+Nsv9Qh2RMamSGn2+vavdrmUjWc2hUAolN/YARA6qdxkMUdLPNHGql677IkXOkrbu3dzSU
hK8X9ZAtnWlodKc0Y8Rdq6R1zrFR/x0V0XhKLOZD317PriU8B+B7gswrrEUbaqumzWEETTOJ7k0l
lD+XdVJUrpxU03+wBcBfMHF5NXnDLs+gYiepPPeS5DemPPgxWLq7bunmwATQ9+4uGYIqIt/kG6EC
sBWA1Autjhepj0UVpLhbIy26a5WGcVPGfISV2TsRPMhgeV9rE9sBMLI5RUo1qHEAE7UP+m5WhH5d
c7r9nXatUNEWJX5w0lv2aWX3iW3FbRyEjtkzRm5qPmatvR5YERdl4w0FcJTCMpVlwQ29/ELj7MQT
Pf0koMEffegZqHPSpMkKmqLIz+CQzOd3rwrqB/Ur2n6wL7bQ3DQcSzOMzZgjkJl3apkOX+KhPPJE
15mNYCMxzQLynIBubcqLuiRFjdY6SVApoeYNrTZ6JjBhKPap9KymURIkhM4HD8vOVl4Y3TiKKCua
aIytJDDbqgJOUI7PZdcN912iNZFr13N/QIHcOSGoKUO14CmjA72d2zFMakfbBY9edJ3m8Smde6Qc
j8Yd7RRWhNCeGNuBEB1HfnNE0kooTaC4HUiIMyEblqEzb7VhUOFJPDOV1PuxLKMzclXJY+voEFvU
bApuH5sdpwXfm7zDQmVVzDa9PKbO/0bjRRkIymryUPszT3YvhWd0m50f7zdFao0f5m0GwbD5jHlH
1w1KQBqEctHe17OUuKtSr17X2vbBEy2KbZvLJ8Z1UeKEWErDUPzzN/EpPD61qOKcgRmjvTxYPJsv
DCDJzj0v6adGFnWHscoTtrtAMOH2MndOK7bBA/E/hh5tvypSuZYSGUUWSJFkBto6Vy568oqnNTzg
aj0dSYDufcG39sSVfbPWJgqLxdCxB0e48+x0qjw70ttHddDyg6x45/ZT1BHIE9CMhHLqpSl7Kno5
15w0UNdY/msu6OvPep6+NIlulW5OAfBPMrvifHtDdxdIckg3EK9zxZsduPRGitpG0BjAJfn38jsw
IsqD0wzxwQL3TOE/hUwRjWZSqMsFyp1IRBqHbzclkx9GafJdldrm3CK2fGBqby+JeyBaUxMHmiV8
0JvPVrVF3nY0GQMmPCBXZjfVKZIZhRIvo/5pnbLqbMJPOAi59s7mW6Ni/W+MWr2hSYwC4V5Ycv1g
9pHi1UlePVTDkDzYY3+ke8Pjs7tOwYghZmZnt4KF3Th1URbOyBYzV2DUXDyRErlTzUwZt4uVArWW
UA5jL9TmpfOoLziNP0RNpfv/x9l5LcfNbFn6VU789+iGNxN9+gIoVBW9JMrfIESJSpiEzYR9+vlK
fXr6Z5EhjvpGEQqSlYVE5rZrr2Uspb0TSGIssaO3xY/70ujvLSoTGSSOTt/G8zy7FzXwuR621152
cQCU9+dg+Ax6NqsrHtYAkHESREtUx6qNekR/I/jJ484NNIJkaFvNyVqsfQNnS16wTpEv8xE0Y9Nx
2rTzdZJVX18sUxbOO1uPjk7Gjt9koQqSubwGqhTPQ1cdTa+qVVJ3wv5cYEqHndb5estQqSgPoxiN
r97qRcfGF5WKraUowoPgqVN7LIDM63YZ7YS4NFepG+kc5Qe0t3adUSqmI9Rg0TdkCy9M1Yo6ZtQZ
VqQ5Ymg6VtCG3Kgid3+W0K4NSQM55GMwI5B7UdWtvstcMbs7112d90FdluaFQSONZs+E3Y/XluTl
kK2hvJ+EBf3REpjF1RYWlrt3bUN9p7lanTIBLS/HUgfuVdeHRR7Ptj/NSeYa00XVOb11G66+eV35
5uxc5csmPmIO7LfTVszfmrqQX6CpHL7RQutoqhVygLLd8m4QifJsMvvW/tIqo75GutJ90zS5+mEZ
9BQSs5DN1SqzbIIqDmujLHO9A1g1dIdx7PM3ZV8ZAjHsOnrogGaYO1cXvkwme6r73dRDVRmbzETm
8VYPxvfeICCKp0wN61XEQGOXGDANvNEOXcXjtmVyTrQcnSBdnKChAICeFvzF7kLDX8EYEMbMz+uP
Vq6yW2utdLEbOld/LnNjOaFeqkAk4TLJmx5T9WiXkb3GRQc28DgB7Hgwxzmvkr5dHOfGHkWJ1oaQ
0HV5YdWMO6to60/TEGVtskbbBNhD6G7HJGJ7MTmN7yI4kjGe021j80FOAjoN1WeLTjLd8y6E7FEp
oWXiPrqikXQLmSAaYn8UyycfIfbssmax76BnnTqBEJoWI+4y82J6buvDDKnDVdX0/g9INQC9VFG2
dWldwy2UVnAlVKkTjO0bFTlGECszGsxY+DrfK7LcIC4zb/xpk/T8yM1ovpy9rJIH09js9zqohZ0Y
beMr9iQzk65FRgVRExRy2VZRrEnQyUjAeGsUai/yaRl2c11bxX41p6aFaNCu6gRik3Z9uxXl5qdy
Fn4NyUfrXw9yHsOYWNT8Jmazob4OsOZiduyqje2uqr5PPfJc8VrXBnrNk3hgvnu997RNWOWWy2ol
ksz+WilaAAlzO4X73QyKKHizVnD+dKTg084Nes0An9stfbJlm1M26DG3Xb5fwWLlvA28btKIiebX
OPpIRdIii764nWG5bzN7ceD9Vhp8QKyDeZYXk211sPYYqs91DEbV+1aPmjHwLvBl+5NmIaCegfFW
M+1aO7obrXI0G+i888xN+BJZeymge6ziItD5fCsqa5ti+mHzdTBUhguxYgu4YDaGofzsGS4NlsVq
mjkZAiO4YJp+mOLRMpVKAi6Uej8trrMe2kGMVTwbm/eI1Je4gYfHzx0oHa31jaigQkj6WXHHwm5e
RB8Hsq6+RUDJhxgWybG809Bfh0Pc9kFuvatCooFk88viQzdaRhQHbjFVqPtYE50P+ARgMeiMGWiE
WnS7y4V0nDhc87U4RM40fvI8kflxUInQPi6bEbVx1c9Bvq/XYrH228ZM7X6F5da+Xpnerx+nzRLZ
vTPkjXrXZq17vwFMg845cnV764GaKm50CEPWD2lkVnPFWGOU3wbmIu3P0NjY4U04dZW1I8g23nVd
3kkMgnB9IB3KkYnjL7aTuGtVFgcF7u4xksF47c3VrI+9hY3ZBx3McccoaPv60Bdj3kNQ0bdb0vil
z0ssDAWftT/rg5Nnc7n3qo650zoLxsfcKkznZvbr+ueCdvMGsNbXfVJlzWjflPUmP3TGorNLXzDh
tOv8InwXjKZVp5TS6mGPBlH70x+Dxqf1mq8fkNybZDKK2Siuc10s/j7i+zi7bYwQnHFXqxOXpp9N
YbzI3iiO0nAh2R1D5vQhWlDqynELT3xb9dSWu6Hxtm3nStl1salVZb9TfdHkbziAfZX42pFGn9Qm
x+02qCYfqtkiAGAqV2lHB7+r/D4uB9fRTCuJIHhHW8Mw+8RXY426oy6MZTfB/wb1iKqGVe0lD9Pf
dEqAhTGLsdJ1wvTq7MTFMPpXZExTfYymLYj2hVmjgyuNZSSQzpDUcdNQ9IX+UTib+KIdr1SJaPow
SNvRcz7IwJyH61LYITqZEYoN94C7/HLXuD4E8ZAXjg7IxdDOx22BpCBSGyFJmONCb6agqw1Ahkhu
RgIKnnyJflqOzM07KS1z+mTR08zTUm5MYi1UGz1n7yNhGe4H5c/yBEvxhxRCNkZjlYYQKtjPtbX2
n00BrZcR57Qiq72hjAkij8ZFbfagy7LqYhekXfmIcAGMZzjnbX7oUdDpD9SiZ/3eN8xhTVTX51hF
iMKs3Rw0Lfi4fKtwdM46Rlx5q3X2ZTgGPU36Yejilk7sHAdb0JlfoyIs2/jEUuHAKbp0EakCw2UJ
1quZY2gXly5ZYEFWyYLARJCYdoUF0CYiHKiRofF4DQCWwfx1yvK7cfLrNc3HbM1v7KVrrwZDynJX
DL28tqLKqI81jJ5mYs1SPEwl7xByl7CSoOpoiCZl0dtFqqUeoxjoh7fu8rGOlkvtYuTizRbzlixy
UZ9XBpnvpmaNwEoNwZIlY1OMZpyBXr5YxCm0UVWhMW6TrT+NUx6NkIj7wonLRa93zaQ948CEji2S
FZP6MZoHBBlg05d3cJ1icmv6o/nOwhRUsTe6dvEGDhrTxO6j8RxXQhcR2urW6PXYMG27yeDaW73X
qF9WO23Mjb1fMzkihwxziNw5zrreqaUZnMQioi7iNvcXF4pTLaeEtNO3OYzbJG4FINn8h6pLvcik
nbIKtBqBeZN4MiQKtkoYtWIuRFjuZbt46zVqC8q9UG7u2EfZIIR+9JSlu4MwMs13p7NUrxBmD3Xk
v++71e8r4p5RZRHwtD4QsVt6TXTTu63UN12ZuyPfrWOoJbaDbXXDeHUDo/9MjNp3n4K+a7O7rI4E
NtAkeJ8RPfOqsbuaZnsjm7UXrY9W5te3gs6N2AV9lesLNwuVGHb8YxQIZYvaI/lt1LSbIJJqUt+o
Bt5LGRKSYRxqNxaDRf2cUWBVxGuEfGi8TGPYHh2KtMYOxl1nfod8ovvB4tO2w0ZrRsSLYQ9DWnMP
ur1truE31Jy6LLY0uI1jrwTMxNpZUE12IkLHq9mN1PtgI9NJ3WAOwM82Ar7j0lN6uOu0NMx48YNf
OD0NA32AgcjjUnoKS2TA1XmzFLkBERGuZdpZQ1Z895YgXLkvpffVnjOvT+YgEm8VMYm9ownjHg3f
hINklZF0EnKaXMM1bmU2uiauuub8ZQYVHWZX4ogaxZ1yonY5NIqfNWHuVrsKtNRPGNERreoolb4r
3Hn5oue6vO2lQ6ZYVEzMXVeddIk/+kx4cRvNY3/MTSWAkbbMo9hZnk0736qcPIWLxJVp1E3WB6/K
gyHW7tozATnJ5g6CbqZHDOkOUQJ00X7TL2AbYzDWkT6Qd/U/tk3XV9EYht1xqeX8GW6g6KZcI2j0
xwn0GtGDxV/4U7SqY1EFe1U5xl3jNiMmOHfCixEBsh8VEm7N23Ae7TsOpjOQOgjjnnZHgEpHLatL
Oh7ZB7c2ahVX5BPvsioTBPTF0L7nsdz8KsgbwTJFaN4txhpZSWNY+ibyF9Mm4FVbduW3i/tJmUSx
PEq26mO5+q2zU47HiC4p2/YJnmxuvBONq3sgDRiyiz7sZRAvNe9nF7bZcFeu/RDE1VgKZiXbid02
8XVX5myb3xtXVPhZWJgeUOKwfxitgApq1VF5s+gezxaOk1nEcsL8pFwF93OJTnqT9ozEIYCrPU8m
RdRC9boW5Xjg0ukttkRhXYSDLdrEnkMBzYkjVRIt5mQnjqvHIK2cybpuC84oZJteVselkludDFOQ
Ncdodt2GCUP4MlPPLo1L8glD7P128L/no0Gbb5uGuiCJ3mSFh+nwIZvTROqWSAwZadEoz9orPACT
ddQhHvXaLkgLTdAfHCqvyh70NpbkCmPpeClIPd+PW5tOpUNyK8D45vYQR6vhr/eOCi3iTUZsrzpb
8dk0vU0J42HT+Em1rfKwjdm8xE1RO+W7cbLM76gw+WMi+qBq9rW3cP8H8ueS+1v4Cr/gW9+rIJJi
13oWQX6V+Y1FFu/RTGmbNloS7UsbiTU3jKrYAjY/x/nSTG4iW3BGcaCmCs3heQaaZjQuANxe+d+m
fByWFLctFI5Z9lZsRWbvHlqkmqu0WfpySkcvYOq5aHWUGM2UrbxgWFaOeem3ZWwNwxgmvivy4XbJ
ZHdbw4qhYybko/AmI909TrJ2PtGTzca4nVWr4FGPnPsyB92Uekax7XJ58g3OaCNcZpoDYb1dgjpO
ljEY3/muYthj9HO3vGx6aowxI1/ue2SY1HpUXRl92ogfEaUX1leonxt5vRVwjuBTt75L5kY6b+0G
rdQ3ZeN330rXkM1+I6p9XDaccSL5ij9boLRYEqTnb+aaolNMlKiL42q3oySz3WqddAMwLFI1zyOA
8IbtxhPBxiktXMKWZvO/ds0yiUupGsSb/Dl0pwSYvUfRzPXqAEqHRXFWUf3Ej/lKRrdjM68BhRwK
LXcwt1VjDNJQvbVFnW372Vzax7pakK4OvSUipFoyj2qQ5eYPp7QED4fZnvfkvNMPvIFVwHXUFLDL
yJFd8cOl2Hv9gqToss7brhatEV25OrfvQEBZ900XmXliTut4QWUzJ3UKgvJt43rrFHc2DCaxD2Wk
G4eeVB+szC0ebGdwH/WiI2rUWdceFg39SELeRj7ukgJ73MOov6zCbVKxbkLItIq2kxlG3VofcQBh
m1TDOH91WtOQvIBRUPzVVXhXn2ilaKfm9ffWnfV8QKBE9Tv2FDJ0X/j2u2xrbeSzl82pY6OF8vXg
SAKCmD0evnVm2YxxOfnjEtOfad8HYauvPfCCbdxwHO6GtpSfClhYHovcy46Es8YMOV1dEoAo/6Ka
t/7zPIETjbs+olLQOH2dxQL9Myq4gTZqosbKutSFLIqDU9uCqtqwZYQAtbXAoBEJbF05D3Nx4aNZ
2iW9Kvo8bbVJOmDWrX2r62CF6z8fp4EHd60jm9EImPsdt0v5jOkeIRsPN1s7fbUT69xy9KN8WIgF
dPdA1SUwCUjE8q4kgm9QFICYIC5n3/zhUeIWcd6VMgSwLNVDDSDcj7thIHFdhiW8HYahhUauLq17
xzCtr5HMZytZEEz4rmXUvi059Vvi9fZ0Ga6iCxJDE4Zc+CNkhFQlvfYSeZooTIxSu/t8JblF6s0M
5riywsVPgy6bDaK0uV6xUF3xmeF9+amPrOqzKk3qD8pchbfXWTc/qClv30Ul+s+xinxl77zO879k
+YI+ck/FaaPA7JgPhVs51zOt8DkxcwOFjC2YxI9wbgkKRxIojIHtmV98J+8oZolJED/Nvbr2YW4x
yNar7dpmSiZPpmijN2tHrf/eUqV7YVdT9bnx4ONIc+X5j8RcK7fR6P17ha54t8vNtfpEE6N8sKS3
joDB2+mbxZCLTW1hIxDyUaHNQWWOdHrRL20fVguUVqx1tHwExIGZYCzb55QiIWCnomstQqisJoHr
1DId6gwFPQh7PPfYB4UwY1m1K4WRcDTyXZUNJ7ONgt5dL61FUDDzwu9L3qvHCWC4ipswhPLd0UMB
Kh6SgnfMsAQyWVXffzcVpjflWHmPK7b5I1Cx9mPhKZsSROERRmRGixWVsu+GJCgqY043x0I4og1K
vnU1KDOkEgFaFCqhaDJ2S+T3J38YdhfdNGMK5tEp7iJDQGPlB3reVROkUcnkFniimazo0dJEUgx1
NN5FPdao/ZHruB91SQPv1qvIDhO8tg64HrqGPFXncoG3DXKqC7MoFvtN4wacoW1CayrJ59m7U3qD
hsIZ8yI8DtR5SfFa380vHSqNMtV5KS87Z5mmfW0aOoqt2vSWZPSnzkpCKLGrtFtcf4pt5QffaMIM
1EIQOSbu5DtBIEtx+RCV1uwkItsWZuirvLqSaKMYN05Jqr+bnMjo4lA7FG8i4bl0PSrHIjSfwpZq
uCr7+3kyq2I3tu6iY11HY35H1V581TZEncBoK/1G156lQUo2/l3ddFJcSFz9u7bNJxCLORlAymRb
O8YKELtimG0hZm2s1h0SmIOtg1ZjKdN+ner7QQfkq+MSENFnhB4DHTs/umkhv4RKTOv5Fjw/xaKI
caMttkcf5+ZJj0ZqZTjIGddq7rvYouR4bzezkR8jVZZfCIpIBo2sC+ASjajMMOBRq3vfyAr3OORe
+7HsyvZCNE77pQjd7MO4LrN/qiTDDqvpTYTJXJLgJJtS3mXQVN2U1KIfCbGhzWzjhXitPiy1Fy4X
LYW7L4gluG+FEVRF0uP8o5gBPk/uzNmyRvQks/FGOEsABQa1GCtm8JiCWxN6xpeFbOMu3zz9vp/W
6k1bdcRaTdiG77lgvK4uzKqrds5I9vHUof3OjAyjuKhs4YDW0V1zSjP8id8xpisl6LmslmRmU2mX
FNElpygngrrVI8ncZeFEEx+VwK5MIll6B1dMNkoPTeW2OEu/fYsdad60jVxK/AN46t2QeVbqeH3j
UNaarBuiuYlLBb7aC6+HjpLp9UAKBzEQvB5Hb16mt95srV/HZtTFZaQVBlGMyj6q2s+DZD7xnydt
5oWPRu9ZdwKjw2XuhK5SGSzRB6btLcqyRRN8WbMe3MEc6ZCjlo3BfaWGpoSK2geq39RDF8RFxNB6
HCKrkh+K2R6tvRlSHsDP9QIMRiPrjPKeJ6rYGYJRnaLa8CBbqnm7peyt96Pryg+eGN1bNOlW5DUG
+DOTViwr0uXUCWPUE8oOSjAjgl4jyvPPgx4zdQQdI6DGj+T3tQAiGfcbSBMq+IFZ78Mhk2bqN5F3
1+iRa5IvJY0cX7gLdU5CT3M3+Xn3NqA19tO1+6mEhpCQCBtP2TUORT1GidyE9yBdXT6gZgP6YWNa
/igQcqqu22Yk8bRxBmQyfrBcUomDbnMQgSreNs4J7+41Q/vnuJPTsDmjCwG1KWZEnrYUtW21dd6j
NcWMT3NNMtm+7526eAUC8mIXESQGoMyAOZBzWLubIwdSZblMIfm8qesZYNCYH8Bw+YcMfuOkjcLX
wEgvLQnQhXHcE/gESOjTB5vs1fT7aC7SFaaiUwkssne99rIdHM5ELy1YhkMxhH8+q4m+q0W/hk1l
OuscPkDrUhj0jyiPNWpMpwEteCMK9LUevR9/3leHwMUF5nKSeg3OsDxGSaehzMwihXLbO5bo3ybF
4oz0agx1+F8sBW8LQCigmc/4W+wxI2ElUEwl3vzOo1F14Zneelwn57XR4efYHUCoUNIA7DrxH/hn
r23keuJJgzKFzKJ5A21Oe+1qGry/f6DnjXR2zWE2ACIO9zSv/fRwwE0/ZeOJfJFi1W4w53Hvh9xO
0ZoP/Vo4r6x2QvM9hbMwcIoAMzhGQhLkf5+upqytQVEbFqegyWk3bDLcd8K480YS3CCf5qOKtKQV
qLOD4y6vDYA9vwhccIZ4UBg7EbSeT/Pk41yP1gKrZJXRN5TRtF4iYd/euxGFz8zvydPaaHj7+w1+
jsRAz84GNw+3Eao554O2YVUGbhNGKgVHOSVVpRSF3MrA8zOP8MdLQSQHkpL14AY7F+dZsiifjGiq
UwhVx4mkVaBCLFRDD8r2g/IVNqrn0KToNIFkgjKnhQbw4+xdntr7/lChzZc5/eUMbcWO7IrMOqD/
WofNuzpznAsG3V95ypfW5eKdxMQh0CQVf7puM8ADS/ItU6esg5vJlOXd7G/+jsbRfV7b+tCUKFzb
K0f5z7c3ZFrRjhDoYRjsbOHCHLaJjZWpGIb5wpqq7cIOxrGEv0lSav/9Yi8+ZQg6O0AgE0zx6Sb9
DeBC6bf3R7XIVOGDmXkaLUUhqDb31bje0VHs3zcRjVt6V69xZ7xwYJkJPwG0QdnjqM7eq7tMNjM8
BmG4ZwIsqyfn0BNoXzSDWb9yhF5cClI3SOWwX1yRs4csPaxooU47GjrM08E76RmDuHP7rnnlGr60
n5ATUN7CtzOnfG55+pJw0GhlWoXwrEJBqg6dMbUwC9vWx8np7MNqe+MOOrnplfP63MICOT5ZWBYG
RnuuD56Z/dDDF855HV2KO1Fu7jtTWShX5t77Uqjlw+9PzgtoTBZ0UYcITxyeEJs93VUlNawGaHyg
0tmst06mlqRSJGdCIdmVWRVdO2qXF7VU8y43pmg/1uVrzM2/RubOLD3aTcwpAos/sbqdeS+CaA2B
QF6DIc+GK2BPjn9qUjm3Ki/naQdrO8WqXMDBHU9bToqrNAnmjnKufQdnC53g3+/KC0eN2W0YKE9D
JPBJn2/K6iqQEVudmgIKOcBKMzG/712JZstfiRGeO268NhP+Lo6VEtj5C8/BRPVSRE0aySmKx7yb
r8A5mK/cnRec2WkiFW4CHCmSi6dj9zcD0dZsabjUPJAaCPvrQD62Wz+89zKfWdQNPbvB6Jf7P99F
IA6eBdL3pEFw2uW/LUpHeibmCet0y/s5acPFObpRm+1V3javwApfPMa/TFDERnKCzh7QQAhtA0Lf
pG4uPnZjOx2caVIJWJ7mGgGO7GhDlLiH7FJ9bJ1tSKS029eYRF96lX//DmenWNiGcGYd8bwLxEHU
UmRznRvS/nPjdNJgh6UZfCEEKudozQAp5JVuSMpafkwJcBSxl9EV19vkPoDHoBhQVlP+BYf4Gnfy
S+aJHT5R96H4DAPt01fKWOSGrSibtJHueF0EPUjKNR9AE0Ljpw0wZL8/Qi+uBwePD3oabhX7ZKj/
doSKjsF8Qw7Qz5pyTWnWA9Y2Kn8/eeBxxhMf7+/Xe2EqlYTOw4PiZQLM4ukd/21BZjSFuXqySbNa
dvlFtbJS0tpedr3Ofnk7LI5+pxQInQZRGwSbZ4BjTmVsfmy7U5iKtvYu67GyP/3+e714tKA1g88T
FnL/F9z0b19rbDynyCCYTFFWrr4aI1PlBhzPr4QRL+426tpguPF6VOSfPnw+Lpr6r01IuNEBKCKj
vausGXAaNd4bZNtfS/pesEpIvGBpYXiiR3wOjc/9vvcmCoIpaqjRhT2Oeg+yyaNxRsBmZtp7uwVD
O/3pUxKFMgDDEfYgULbPOUq3vrJcKlVNqpouewy8svrIWNR621nLdrG6jOS+4k2eG6dfKzJWjQwS
Uf353GheL9FQrHmbBp4uYeD13PeujOiehVuQFCC9k0ZyvNdV07mzAlCUNTjY35+gZyHN6TtAleqT
+pLUnAOv9TC5ZbkaHGwz8OGx2sLLyj3Nuk203Bsp7H1odmFS9nL8Uz45VmYyhy2H5IEvcHaqQNI4
OisVpOTIbR9H3YsULKqKu3VGFGpyX+MGf3aKT+sxsoUePXbqWUSDC13FutUtojd2+S3M/U7uAoqo
DxtEq31ib8NrchrPzjErnoaPT9oo4LjPeRaWOgIHRImG0aoJIbrAV3dTDj61QH/nCnRjcAuEMnjF
JDyLUU6LAoYPIGUiST4X4i7GqQlhgmvTsQubOIo2piMBLxHky9dilJee7+S/WeUEWXzOtm7YLkCJ
Ji0CU/axZ9R9fYQzzApjZzP1gWJh9bVhcw+/P7O/LsaTuJBnhEuY+hcXFc6gs6PTTmBJQQR3qcHk
2DtNEZuOWIQUuCxnB4Y0iGo/0ukr074T4SeKCQ2F/ykT1zmAbFAJgqpnTj56n+dWFsbSBvP0v7Am
DEydgkSKPM/Gfyn6OVPuZ20adm1zNGilpRQNukMY0fnJt3W6+/2evHS66aZSKCOeO7nhpzZaRL2u
XWr8aTf3K5NLMt8vRu5eQVhXQXxVvjYZ+5zVhHeANzzNvZmwLZ9T9HV+DRiq1l2azS5NZzPb3hBc
iOUqQ7nqLlj9TafDmjtftGEHt6XZ1G98exqyuB42922nqFj9+ZZDsYn5xlNRNDx3hpPu+kk1WZci
f1unkWq7I12XPIWVy9oHAB5fsd8v3DQLBo4IQgxE6J1z1gQ6FE4jzJktL53iOA76wVt9kYbQ5ex/
/3KfuXniOSbjSYFgdaOOdxbabW6Wu8IGMFESLavYNwvnEZq819gNn/uC0/mBgotXeqpNnKU3Ykaw
BdGvPq2aztwD8oVV2nGMy3CTc+x4QDT7LHAuSBleo6Z6numdarxk1lgShsTg/Hx6fJE+j9pgdvrU
AYxEalsBywyCfKchs5rSbnT9C93OY2rnxDmujrq7vB/VZ1Kk19R2n79VVBEdqlGWZ3GTzsm1q5n6
vQkkE4qAMDsay7z8jCi3v5m114+vnNgX1yKuJMGm3Q+949OnJk8NKV6wVtibOpaLA9uuVW7xsq5V
+vsj9NJSjFZGqIhbjB6dk6s1o9e1W+j1qbkqd8cRkxd2Vn+orL58xTo/P6ynWwjvASTCsFWeWyKA
Eg7DLhGvcqk2FdMTZiokV6ITr+zeszowZwYyeYvtQwYMf/B095gZ62d3LJGQGtaPSvvvDUqXu20q
Ver5CE9vDi2n4AQ/7I2+euVKvrSfPCJliRMNDw736eKqNZ0133jK2ZDRfgCfcQEeuThWw9a9stRz
N/tLDhDJcu4/scTZc1IytDoAskMalJ7ey87036xETqkZZB3QWnIkD6BNNLzSZHrxTgagZv573bMa
nu33uVmhrQqIHJsw95O4qOvQ2ttNp/YNMpQ7WA6Hi7qMIjyMHu43dwi/NYhVv2bZXzhSJHqgq4gJ
qYacl783V8A2XDUD2h+jnzCJZl7WZRe8ss8vrkJkGMDV7PNWz/a5RhAhJzcf0hU01Y4On75q6WZ/
/eOLeKJeOE2OshA1l6cHB+5RC9fYDyk6Xc2hm9Y8Ra3OjpfGWl5xUD4f9TRMYrqYZIbEjc4P1vXp
Ui2MeSLsbS5IL4c0lOhyCuU0jwv3KQ4X6HFeuZEvLojss8kz0J05p4zJw8UCDRoMwEugcZwZp97J
yvsBlpCBQ6+Sr7ywF+7gyW7CKQZ3DENNZ24RBeYc3ZdWQZAgnKRoPJOChzSTlU195TK8dDY8pFvp
EOIY4P59upUMSwWLjFDIGNjtt9aM6tcu8qEZeOWVvbQOATUpA5Qtfng+H4omXJdXlYB6V4dhGmX6
ltnP17TSXtq3X8qY3KiAxuDpS/y9akAua4hsHtI5j6CJBRuwF8G47byGK/770/6C7UK+66RTQVTB
g53ZEGV5ehqWDgU41zlJ/UKxlxUKhOtULDfwzfvJWEx/TAnJsacfQG3xVH0NztXKkNfKu6mcVWrV
JO3RMA/H0zhltyrrFV/3wk5iB8zwJJ9M6HTOF2DRDWzmqFFpWCL1MVfI2pXMDSdzCNrm9zv5wslg
G6EFCk7kBDQCn740dZr5JnRSqUTA5Q2gkyB2tTe9cs5fuMF4NIuYBNrOyDvX8/QbGL+WzeWcy2pN
y7zNj01nD+grgPKhjPy/iIBo5FIKhk0WY3jeObYz5VhyHXXa5ox8j+YSxH1DBFjW+fJf9YZ//778
H/HYvvkvw6f+8z/4//e2W2n65Prsv/95U3wfWtX+1P9x+rP/92tP/+g/77rH5l4Pj4/65lt3/ptP
/pDP/9f6u2/625P/pI0u9Pp2fBzWd4+KmuOvRfimp9/8//3hPx5/fcr7tXv851/f27HRp0+judD8
9a8fXfz4519EqqfK/b//fYV//fj2W81fXij57R8/Hv9x8+2lv3v8pvQ//zLcfyPqPWEfAHdYJ7wA
5nR+/NePaOIx/EMLyoFKzT1VAJt20Pk///LcfwMNEkGxDDce01KnUqxqx3/96NQB5AIGtDoJOa2/
/vsbPnlb//P2/tGM9Zu2aLT6519Poz0oFU8Mr9jFkHiEIt05Se/Qzq29aWEAwCqzo86+LUPHNBsC
4zG0697bgNFymOTA3nbda6q6v3ii/8eT/lqc8g2pyUlWyMc0P718pm1EtT07NMLFUCbtPFjqwljy
EmRnl12oHh6IeJh9fVnnYnprjP+XvfNasttYs/SrTMw9FHAJcznA9ru8I1k3iKIp2IS3+U79FPNi
80E63SNuqslmX83FRCgUPEdSoQAk0vz/Wt+yc+p3qbEv9KmD5mkhJqlwhMpQ2OgiOicvzv3E/0m3
/+O4yHiTJJw6zjxdc0OOiwFNNo/uUkPOX6aJCPpNpFc2Ij49ossp+g+tbkK2JRm2P2AJNb+mxjjN
YdVRc9il44jDSUtJh/SKpTY3mAuvoijx7+Ui09de2UkVxFqOlrWLp/mFjuqOYrp4A0OMPzCz+iEN
C0vCV/QbW4Wt6VbvCyk8156YfPuvae3/f5X/889R8p9/k/+rffucvv2Px7fh6//+t79/zX/+d399
k0L8QfVw7f7xdVGaXhMo/vokLT47pmdaWsD61+Ii/+RfX6Rl/rHGE3Ak4vRK6uqqqfjXF2k4f6xD
2PQZxlQJaSr+xgfJ6YNR/3+/ClAdK18Jkp5F5Ajf/+XiHi9uXHSGrSF2RXy9J2hafkttf/LozLri
NAuMCWarlB6amqnjH7f65UWpRRrHEXiFH+qOLN5bDKGPiPqktTNR8h0GQrv3ZqK6HKVgEmHyntDb
YxFsDrUdY2jCl4Q0A8vHV9j9zdHrtGfg5CJsibc+G3Lp0Q1bUfshzRp3Y+KL+BpR+X5w69LYTYLw
UB70J4tIZbrnfYZyHiANjE00gccawsPbbBbOpwW0PTGGbvHgGUuZBaux8JjH2Mx4JYRKQs4IfPpE
bdjWpniP+xKFRdGORPcNpX1HA1WGltbBMoys6Z6NCtLpfIjdFMMuXcjOHoFsjn5i75eu74FnzH0+
bYxeyeyIuFPZZ1rurnXK8wIfFaew7JEFz6R/Oc1LvXG7KO+vk3xO95XV4ZRG8qxw8rrio9676fyM
DqEtj7goirObdt03YFjFHvOIXm4SL5lbip5N8TwnFUbsxfAT61FmcRNPhxIbXf4lb6qcgD6yM4dC
vpRds/jjJpoi6TR7z6Mg9TQiUY4FKv66MZKtjSC8Gd9RaFIRzwKiM+quRYIsCaTVvhl+pQ13ZiOE
dHxeWEwYeZlGQwXmFWsu4ZXXq0gYxkGssjS+SbWB4I+Q4a1Vk7XBaTXkqN9No/SNazyTZYNUfGjT
jT7YURyapT58ZZ5EHCoZQddIdrv2ODUD4eCjoGZ2RU6tmQeuM47RVjNm5wPKWpYSrDLNuGnUHHfQ
Uzz/bRiEMoJK5P7ZbUcB7Q8dhMIs3pbtsIuSHu3MOA8xNeQGdf0wWGZx3duFPT44thwZWhIS8ich
kmUrVihCUA3t6H+Aeuo9eU1e3Tj4TYednvT5vevM3vhgZBqi+Smq2+5l0jznJVJ+BkKitOzbphrr
13nJy3SvXA272Jyi624gcE3w4qW4I5o2y4GwaNjaHGL9kuducvNlj3MU9zim6OmL0wo8Sbmupcum
KlzvC9AFUmbd2uyTM2wGNYVG3QoV4g7u/FMx5eojDnJx3SRGF5+VObHMan5eFYE7pxiV21JTw0Yr
4+nWg2cwEytGnUWB9PV38OXb+5po6WchFlPbRGmzfCoHMOwb2hLJikUe8t04ESeO0ro3ToY3EqOl
Zm8IIzFaT026RF040sJ5zhJlUsGHyX9sq2XSN5NWx1Eo4qmZtypuJvWmezhvtpAi8MklLgaWU5Ll
TYeIGnINCBOL3IkSfsitB36w2UBSyNVTiXPEDKqFsRhMRmPYt7JK0e7pi+V+beeycDCBjhj6TFA2
T0ORxf2x9lKHlXCQCeZs3BtyK3MHbCKGlDTAG0xzv2+rZApqw0ne6lzah4rgklt2WqONmlnLP0WD
lS34OHzI6eFkmLyUyJi6c1zbfP6Zm9rflFNbd7U5myesY1YcVHGTvbverA+7qagKhbTaXNgaUGBJ
Ed0UaXVaZqPeLLHeAkvrXIzm+lBXm6WKyxdPW8yPSjn0RnrlVR/o2gt09EOvB37rpPHGKDlJBLWI
umEttqIQr9O06wHhxHj6rRmPTVjix9ktjT3E59wCsq/iuLlVID4+aEysNdwdvqFd0tvyWLm1n+68
xuijUI4AiAI5+T60+AyJJl4AeyTIFBd/Sk88LXF3L7ADrF1vj9Umg6hQnXCKlx/tRjgfcODEtb+3
IPy4R7Pxqy4JtNQueuysplf2wVhGDKe9NUxR5GxSDTnfjpNmonAzkEarBem0GC0xReg/Wly9yPGd
q7pysgr/Jx1JY/Wzd9MrLD1/m5qN5aThYOqd5o0bmVV1ZoqgiResEXfuZFo5Mc2NkM0o8Ls0PGNc
6fWkbOcmsvWCyk2gl7B4nho8xFUdaLaWaEHOwyYs2xoyFx29a3cFsIKYYmiDUaDNj5nQmiyESGsY
V6Vezqa+TQeDn0s1bdQn2H52VwZMQ0OyMbERIrwv8ljOe89G5hEFejtE7riJ43gmxHNIXGs6S5FE
TRukVu7M+R1wi8gTOKd92WyzztC+iMSSOEuneG6u7IwXrJWl8SqmaskfF1cru43wBhResdeWoNIh
eoROMlCcniTNjVCPZN/eZ14VD1cRlZnpkAlfLQcxd917IcruSZv9ft72nFRjfsFafktkUnDoN5yu
Dw1V0JyqiG56rYskUU/aNMkybAupBHajeik3srMj99bMrbQ+x7ZJTHQ265HHZ5L4KvDSiEIg+CGk
zqGndQg1G3K0eTJ8k52z6aQ3io+jxDKfBEtLoe0Wz65RBLB+8N/WGWaRnWsUMqW/0JQKvkvG9GyZ
Se8cLbU48irRh/i4pEwsVyh9dbHlXDAKtV83x/ZN5jS4lRTdLAsmAxjaXTOXjnOfzSQqbsx0NF8p
sbl1UBgKqITVell3MwGhPHjT4t2iomj9l5jEXzx1rBripiii0T4Bb2fFyqHXjNDObUMvb3skFmzx
J13c6qWbw90ZeuJPsnWH9qUzVpGsJ4fpExgTSFdymOMbMa5gHwC1OzexmUbbBRRWEtgm5wScveZg
vhopsWXrJGRXr4B30o+F0eMoq0u8m8GSzcqBIAZK5N6vk/LRWFCVv2jZ7C56qI15YZ6YSXx7WzTO
1BdhbPjtu11xUy+VJ0t/W2VyTDad1zcCCsHgddG5LShB7bN6KtQOBlSXh33UTaMMEVd06RwWjd1Y
p9jWsy81dvF6642xUoSilN1yN8o5iV+HXhWvmTMLK1SZwy+ayWp9p0Up6m3FFjg9LtbYiacYzhXU
GylEL3fsFfEcy3mYd3VPn/dq8CluPBieio0nZBdEWqimIpicJnljvpbgT7o74IHlXV/P7mtW2HqD
riY3rT0eHYZKaZh1uxWTDblrsmSf89jUBNDQgvA/vg4ZR2hmh64Qu8Xzh/GQwAEBmJkDkwgmPV7o
NGdW8TFibOvXMpGt2MNlUMmx9+pFBJ5TszQ4qPWxDBdjzy1ajTY4gej8diTZRBirYXGxd+zDkmuo
zuaH1YJ0axqafMILtdD4jagIb/tmwkzdOSO78t5gSdYr9sddsuj8fG9s46ApbKvZLLnfftCJ+alD
OxmGAVa1cLVtoXInv81F3ee3QFahNQx56R9UumjdaUECG0pzxmM8F/pwijAPvkV1V46hJhrvFQLj
MG0kg8Z5hHEn840euXYeLDnhp2xvi3fcxfEhwprPaB7s7r3Cuvdc44zbj4hQkkNhyvpB8akuO2vp
GKKpy9TpcAvH2ByLLRQx/T5q1XDbgkn+6mJ1h1ECMccM171kqClNF4x6y+7DqrQZLzi0GPVAfnSm
iCr1fSyok25C4ShV7KIdjWJAn1TEziqxZ51i9WglXyWkVbETRR51qLgSwcorZecfm9FyPlJkzM5V
P1pdEEf6hItSVR42rFyf30TbLHZguQRNBvgiVRIYXQGuazGi1r3ynCq51oyIkIiqawUmfoFpHtfA
4N6xa/ffpMyr3YpswUtlUS0NFpM8m9DCCjxt2PWOT4ma3OGgwA7cOePAxLPEdnagAjMw+JPI8bdu
386fc52u6lGOgqmv0zSr2fmVATpBF9NQnXroQYgF8YRVQYMluv9FwfKyf0TGNwVYInJQoqxtsssM
IIXyILcnjaLHrOoOLkon63BwUv/KnCfMuujIMBigCs+ndc/BcDcaByhZQgHoiVpT8qvck+9LSCj3
VmAmejLEAWie6E1+X8WpWvYhTVmXkH0KrpmTLvmYlVTyiwJbZSIdNGYje+k7izBBgv00tDp/K7v9
q6j19yLWRRF3/Q3cNXAF8Ss1fmDI3/8GLN+NAqtUweDQo5tOk/YOkEH3/rtXQXDPgdxDVEW1zLwo
FRN6WkWFnVahWqjtGA6H6jJa4vvfvwrxAIBPLb4bckG/v5fcSCrCOtjTk1WmjhxXbDYa0W/GT/PE
aBoQprL2WKnpX7JrxQxaZq19UyvgNM00St4qZ4lmec6WOK5+Uc//8f2g7uSKFEDRFvGjvr8nipmR
00dTybbI56NZhD0jOKyhGvz82V2U2bkr3HskRtDhMeCdehfXGWt9YNFhJMIZGLNdpQl2jdHSDoFu
1SWYkz6Njj+/5IW4Y70kmah0T32qqJRxL4Ye4Vk+C5yUoeeU3XubOtadSJLxrCeD86SrSX5h0p9D
gIVz/oum1kUTyMSPzp6FyA+XRM91uHz/VHPbmGkBwGnJwXnmYc4h430WKxCFcgGzV4/QaN50LULl
X7zPywoVV7bRtmMMIS59lcR9f+XK0WvfWWzqCnkxMVPPQqN01EmAT6BIzV+0di8FneuNCvICeJ+A
rCH2XHwSZp3WMqUlGaajxbIDGICFISuW5VmMkm0W13fvI5GIF6/xonIvWje6Ses8/fjzd/3D8OL3
WG2TtMEw/+HX/P62l07PTEsTMszQz7AnKRVHCKNlLxXqTe5YgSicX47pf3jLQG1dy4Ql765xpd9f
NI0sdHfexHQP3edFVoBtjTDNfCE3RamP8d5H15olQd76sfwFovyH9yx0CykWDlG+Jz7ciwdvZO16
JoYGV0ACOutCJRWHQq97jxObI8xvPd2V24sgA0knXXUu518MqqVz6FPZRkKRvMMFMoxuDoXW+VR0
OcxAj0rhLy54MSutF2SpYKqlAMwdXl6w9jPYLUOF4BwKwAEE0bgpfj2fXwwayshI2/lG1/IwDfwf
ZlrggEnta0nY57LettARNjQCMaNXk5kdHH3+1TJ1MWD+uuB6OQYrWXqXky3hTSOwtxqPSWyZrwUH
1g8zkx8VFAHzmLpQAqLmVxKFi5HCRWlTceIwEGWyE7icETrhtlO21DHF2elrREkm9CuwmCZ+l5+P
kn+4ENlNZCDyF2vKZb8WlKdB4zSDtcdnAXsjXjCX9HmQmfny+5cCu0d93uKCtG3N77+8SZ8WPeUQ
ANimhl6w3lTB9nTjr3/6+V1dyj7X50e4LNuK1Y+6zurfX6uIoAp0lpOEtcUdGXVWehRAp368zhqh
slOk3PjeqiADK8lRKzAETTtwwFJF+9EunOIaPX3xm9x+fiskmOhsGbY0Jx3n4vsv+9EjizqlZKw4
1kU6ECnpDavrmT/9/An8+F7JJWPkcERmk/DDw05VAVaLCNbQaMZnd5ieRzk86/z59y/DVpG1C1Y4
HqSLO8rSzK7LhBJ6D0KCo2eB2T/z7MDv22L7+5fyaAvR3WWk/iAdBiHpemPuxeHUYQZNUhXdIEyZ
w3T9088v9eMnT/eUlhQTNWJl1orvRw8FliJvTQNGFgK2A9Vnvm8wh+ooc+YY+h3xtQAy9uXnV73Y
96+jg5maeRPnJDP35cqEpFWLMquLQ2Y4vwp1zpo3kxiGW7/rGadJMkERa4dj4dHe6b1G/mKn/A9D
hg44NIjV4czCcfEuOSyjB9Gsdf0fa/MOsbz5WhXr3kA6kl/o53f749W4VcRDyDzJqSEN5/tnTKBK
PfhuowVNuzxrUlvJcP3zf2Eu+PFCtP5cdlbo/1kFxcXLNDIYfSNhOByk5j+/BBpp/60vAUUZIrZ1
O05E7eXTg647p44Y6Hs4atyAoVlemnkYaWPxp999dMgr1wg8xgr3dTlQpr73YsuoeXRddlq/bamn
p//Ot81AAPrOfpQ1lw3a92+oEIIdcEPf1KMVf6be+lVadnmGiff15/fzw8bBIXiJfSC7fs5pnMO+
v5BItLTNCDmDXGdkB1vgmf313fzDRdB/kIXLXpuY7cuL9ICb0irzoqCwyvLRFkn3zhdl7377Voi+
Y2rH9kG39HJ3IqeqoTM0R0E+WvE960t5bvrhV2faH4c0TmOUHrg2LCaKy2gx9rdpaid9FJgV6IkN
HrRl3A92xvbZzzt28D+/qX+8HCI85DNsRcSl1jxasCu4C6VSs5qW52LCaNYsFAYKeDXb37/UajRj
u0XJ7oeP1cLMa9Aa0KBKkj9B8AMGZj3n4F415D/9Yo38YUhQflhDlzjrISP64ayZIwnGFulrMPF1
e6dx/tvqCYPv57f0w1XYNRKTCWcHORAr0sWBg1iEdrS5TJCuw62j4rqpF++3HxxX4aFR/VuXY9as
77+hoc5GGNY50h8O7aRh6J4xckqX7gN7Sbv5PVMc7llIKqh+mLbXcXG5a5wHyKFO3ET0M/L0xYKX
GOKAbR7I0KX/njnxLwzg//QMV28y4kzmvR+2GToE4oYWux/8WVLWcOgAf/Oyw2+/Ke4LhR+jYaUY
XEx4EUebKiP5IEjgzy9nslo5DnrR3Cy/8gT8eD/otql8sT+jbvRD1vDSq7a204kvSjZDTnPN7OF2
etJvfzHE/9Qy/038wptCc8zOjKgI1Db8/ftxgXRqKjWYkkx7zN2jn8/XaRSZn4GWNFd1Z0Ukg0x1
dVv7ND819pTFxoiXDL1Hq2deoJI8cwIaJH9CJ3XtrC9yuELv0FHL7gEF4vccboZ+FK+icixQL0nR
3biGVC+JD0B4T5lxeXbg+9fnJhpoRLlNxslzImngnhY3ldU+JjEvgK/SxMccsnJ0oH/5gShfKztJ
IHKfOtHD2jLXU9bzPEHqo6YOqJ/mTTWGQi+7Z2zMXnwDsy+yA9qA1l0Tm54CXimSK382ppwlLMaK
YJM0Q12ZGLFvapxhIDKXQ4COW2cmIw8g202fdsZr5hJlEHruQNHnd0cYWbmEaJnU7lhYL7+brvC6
ORtcSAkxe9iOOBoaT78cxz8ckX38LKutZdW4U8Nd//nfhNMRj0N3TJYH24NlG1jFHN2U/sAectLW
KJRa/aJodzmcLaS4AiU9sXzrWeCycla1U0GJSGjISPLundweGwodoNnfe3hchYmU+ioVMmrTl4V6
wl1SJZB/BNjY2YqnbLMUZs7Hn1/lcrHjKlgQEIOvUl9KchfTdVSk5tAlekTvfqjOWVfDUu2KiBOA
dH550PiHB8cJjQ90tY+vtaHv31Se1UNaVYMWDBOBIJVkWYhpXP41CfyWePGpkvx1qRL+Tl38X1Md
779Vq1q3u/xR62/zH0rl/0cExxbP8z+XNl69Vd3fFY3kIvM//1QZc/z6Yx0BDOU1Rxyn5r8rGmnJ
/EEvwVuJdrgceXX/oWg0zT9YIag7IDA38Lj6vO1/VzRaf7CfsYHEoHdED0mg6W9IGnGpfD9wNDBU
sJKgzVwOmCQup3bQimOjyjJE+hJXUNCN5rW0E7VPla3mwLFn7ZhO2nBtmZoNa7tUzXhU/Uz2OI0K
jRgqZvh30dkpzFjZNtfj4pdtsMo1klBGUtzPShFRTuTAkdK3DbYmbvuP9VIYz06aVgvJCRZgAytv
yExC6oFKBmBtcTObrftBr9vppLNs4E0qxht0Nc6hipRBk1sMEi107Q/EeFWI2kLDV8bLiq7bFULJ
EvXNnH2JmjLe6cNSF4fYmMx33cjrfIOLrjxMyp3CpPL760KT3oOacV6HjZ9N16buzrily6m85zBp
doEYavuRFO9SnkGjM2tkZu92gZ6X3ZWRJe1xACq5h0vRJBsvs/WDA+fgSrdm78PiTbMfJJ6jIb3K
Iu3OyYzhkTJqypEual5tImXOBWTyMyBY95zZavgwoyiqgtGSdJq8ZgBqojkoshq6T3U4apWzEnLM
ZgXXJ9cpZNLPaF/MaDs5bb+3J90vwgxpCEDsxd5W+bjcoi6TDy4yuz3q8XpXoA0Ev6wj7TjkOMBu
0rk1H0o/QorhQvHNwC4g7+AGY+shRzaHjgyI8eSm5zpF8ucYkDThRutnOCdDuxvHsX70cvYPAZkD
+WszKHk9xIW2T6LUeS0RF+38pM+eur7LwiQrNZKNiteiBIajR369s9K4vEqhzNGY9NsYJmaKIGD2
IxMk8lhvxJinD8NSuHno9QY0cJHMaRz0rJA4KMZ53xEIVe4G+4lF5Rr4TbpZaOVv53zx75jdl03s
U2KNS2cIYJV3ehg7Tf9kVWoJvWJC3apF3sGJZvsF+V58B+ZqfiMGobumfYyMcxoSWil48Pq8ya48
hCt97Xlnp8zVdZPL+KVrs+xLMxZmSayGEW2srpFXVRFpX101N1s2QyhbnEpWxY6IYOcu1jX/tPRl
ssk4jHwukgxMPPLV9LZOZLqPe7pDlavUGJIUEYXGPNAIhFR77QyNt1sUjWK7QHgSmL6G4Eyii9qp
RqCrSGftPcPA/VV0c3UcqNOqYBQdZOppHvoPgMsb/0PSXbG/M8qgHjJ1D0cAShqK/6nYV84EuBwx
HvohAl0WMtxel1TFH1GARSiFcv0W27b26JORg37SSu/iAoutNdT5B4QYzZPKXbejpDZ4+qGMOVHO
lV8+tIndgzApvUdtqfU3j5Hch4TjdJuixahakAV2ijynuZJSxvtJGjKUle6Q0iLEcJ61AdU/raWT
cuhUqs5Lnqupdjb5Ujs3vaCoxj1OHdFEc5EsgeEviRdURjlt0n5yr82lm64R9lhh2VvN7Vgnzj2h
d5WHZs6v3wyCqGkSVnZ1O3UmuTjQkLtt3M3yyNXtG4I7zDcD+vALfNVo73e2IqHC0LaiIZcG4S/M
G71SJfzAJD4AuNMI4DTaO6zjI8kb9fyhdaX4pPvjxPP1WhwHtAZPfp6Ou8keyVFwZXeGj+09cuZr
dqRs+lsnbbyXru7srTaTj6Ol6PoCrYfni0Z0+rbMWSQfo9J0j5a01JM3SO9Z9+LnxnW3dE/OSl41
o4qvCYNzIX1PsxYSxnJOYdpvqiGagXEnrucH2Iznu75flhs4z+BkHe1r4vZ3CHmTxyYj8SrozCr5
NnWI1zYNXQMZRmamtrk7GQ9u3xXfSBsQfFWEA46xeWMOvb1x9aXZjXHW3WaG1t2XZjeeutp199WY
pt8ITRrv6MfV1zKOSfsyzOVj1kdwdpzRrJ9aqnyBsklZ3GZWXip928ytsVtM1RNvaiUUbMnJq4J6
asC7z4lEX9WUybFIkX+nLettUJdN/c1Q6pOaXfdpKOve3iOVH48ZDvetKiIdQY/W6E/Kn9vj6Br9
jtQaMOnQUA9DkWtXK2XpDtSHWmHWsxGCOeiuiDCYn/QiSs8lCSFvHSlZu5IV6yaPU+j+6PKWYELL
dVXS3X+wmrFBYjufitFehXLVTWoV6WPtkmJRZll7a5mENsWp28fESU7qHdvZeJV5CzNvH1kgt82+
R4ajNdcN+UOpZdYawGFRHqj4G29Fl/rHslbV3qxH+1NC4MyzOTndKYbQOaHh070njJXTXdIk3bHz
4v4M0UbbM/Pqu7bP9ZvayeM9edukcjRkegHQj5A/G5Uv9gjfemIwIbTaTazQhc7tzm+99AMlMX87
guZ7LBZdfLEH9NB8b6n5JO3c3ICHVw6Y5K68smBwXevo+r+NMOQoWbh+dSObqt8MjqsBwI7GTyQi
avthMs1Xt+hRGzdTSpadKe2P/CsEp/tlhj9nyMVyW9GAPOR5AisAHGF3WCobJQlpaafeFmFFkPBG
b4thm6k4P0xzndwZvVZ865G7kd3UusCUazjTQc8kRWbPCoMAoCLzBx1533kSgt84oyw/Laq9MxJD
P6G0No+W1haPUz1b1w6qv5PlGS4S/wWvo21l1T4nF8tAs5QY+5oorhTpaCMe1tzJz92Isc2aCM1A
ZYjuP2hGzbiPUVUhTwUo/JKR7nEyrKp908dI7V1cUKRe2YCpjXRpMTyUayxM1rZWtimayDyhsG1u
cHiIM5DbeUNwBmfmmcM4i7jT3rm4RMbAFWQ3ibJPThnygs+VlSoY7GxiUHoW30pblxsducwHpMB2
OI92dEPVoOX046cPSWrm744/kJTZzhFNO7PVhtNgItNE/q++orzboI8PKFCTJrG49jYd/WhD/I4T
GomtvcQyc78kjcFq0+q+fGs7ZkBXWwx4kZU8tuVg3C6urp36PnfuZ6hAU5jLvDzasVdfNXbkHKiX
EFw2LJjGt+Am9bMxNP6xYPdGCGBf32hOMu5d4sq2JJ16R601k89dvSBKN3TZbTxP6ueaLKxPCetb
HDhSWi8JLIZ9VhTVtoqX+LogQPbgkp+00ebOup4Nvzv2ydgVJHu48M/taaKOQi4jAweqwonqtbZB
5UxMmkyy5WmIygZRoO9dWa0xP2CYAPq5qkAjXvlZtKSOANue71nayuPCinOfUEaOSS3zXMT0EkRE
lg/GqRMK40Jpt9O+bj330RBT9iL9It/lfcWgnhBHAojlrLolDI2VuxRZsYlQzzcbY/EwALSsJVbe
vSZIaoHe5fFpHtivBWY5sox0lXe0U0PDazm4rwmmxidV9f1j11jFwXLK/otNn2En7GI+1kum8YkX
1psSTbHD4jjR4Sc1oaaqk+fM6VoD6hhpcisf7b6bDnpkzMDdYxhavWvNu97XptCtdPOIgnS6nr2F
bCzCQceDwfPf2umcb3EJ9CKcEaJ+Lajv3dOlij4R0+lvSKTxrsk3bGx6K3l0VbEa3mpab2zsPLLv
SLjB2JBm6VgFSVW3bYAGJHrMCR7YAEeu85AtorWPFzshH1e5ogxGLc2w5TSDu7fdvEMCPLbpLo0N
NOc1yRwsGkN0TDLiNJORjNN6JCKRY4W+mZ3GuPbjzM1YhuZ55O/RwvnBMW9GFzxYo7MdC+m8WYFp
5ANA8InUKb/UykOMHemKc1+UhmVp+WEdk5/bLWn6UcunZGcNi3MXGUu0wXE1HhRlqDF05oo8Zp9l
IZQEyL2guHfPGnF9SSAqAq/LAXW6kxXxFvpndbYyWOsteYvP/Aj0r/Ui8xdVm80uyUEulU7PetKz
R9W2SW4Y99InW8IbWhu9pTQPVMzcex16R0ryc60hDo7LU4SL8lwUnnjtZ70KbRJXt4iq8BXxbnYY
3tLjIM1sl0VedZsyRI9VCRA0TFVaHUZX8KU3w7Sd0or0gt7Q5q8id6Ito7wjPWhUBIYPg39FYIu+
97Q+Pjmt8u2wsh1EwQ5mBSXmz4LQgD0Hmf6pjvQD1pLxbuyFe6Mpo8QPFtlqG5NJu2uHnMkeA0R+
wmvqfLYkJ2fGQ6UdBB/XU99n09fZS1HwR4iPLEJpoWTZ/jfE392+HwbnZa4sdsA5ESg9qv8vnj7n
D5Et1S1KeN63bhdXTuvPW0eoogSoUkQ7GRnxc4GC99sYV/E96wBmjUl11/NYdp9tQldPfBXivZjN
nGO0q+4bw2u+FLPuvkwCbMiGGhuR14ip3Be/07BoxFMOvjvDiGT2RUNxLeMRF5Mob5DnYoaJNTxx
GsyMWy8fOd1MGt8fsWNlCNw43qGKoSLnT3g+zJTAL/iM5SdhQVLg4Yvt2JkOSgxPu16MfrxZQyte
UBU3SINj4oUMu3KCAV0RRzCyFze6apGC6utWgbPqXfNnua9sZ/Pc+KO76V1N2ze18CSWgko9ayyg
+ZYwlOlgg3T7SmIF+lJeGrlWJRlVLiMSmbhWgW+pevmsoYA/Ikf3n6PKdDedkfVoKaps8oOa9Oiw
00eMj04vhneOrcSLEHY33Np5Wn7l320DryDCLNAxAZ4j1yBExgC1fgW3fj0xijt4fniYPKNzSJhe
uzvIL/oXYgi8z/GgZe15nhMU1WKZz0mlciYZCFZB3VrYTTQ8gA+FHDwUcuSoEOThUlqIZxxHxJyZ
N+iGjGsz52xNlJP7vtiDcx3n5Xyie+KdiX7LT3Wi5IbT0HQH/c59a2CQbCxsRHHttWeT/K6t3iwN
86bjhu7MLLsh9JDU9doeb/tUNocB9MwbUmh3J9mQiYATWFCiQN8qVYlXrm0NQVIuLu4kM3r2sUld
O8p2rwetYh+HpHDXUc+4NYXWr+k2vn27AEMNl1ZzN6rSjWfllS2xJJmzxXhG3kmm6Vc+UUQfeps+
Rails389mW15MrFU8WsFJrY48lazYlcxWorsiF4Tc1E78x05Xf665JaSgSI4ddeao/UU+V131GOZ
PyKIszeNoBeG1HvcKaIyXyytVu+1P/P9xW5ys0xxTaxOwyfqCfk60UKtcRsxeWhdLc+OIbONF7Gd
kv+HuvPYktto0/QVQQcI+C2AtOUdq8gNTtHBm4iAv/p5UvpnWqQ0VOuc3vRKC4pEZgKIiO+1a03X
YdCWd818ebbCLXSvzKnZ4ioL/ffF3FCgj/0ariw7WXUl+CgH9OzjPixC+wOjv7pUDBnHxVye59XY
nuAqnGM6jOT5oKm9IWGCmiPU4Xuqk+nYukxLJ4qU1l1GTc6OY8iE50MUt6NC5M8fr9nnoFQffRfT
1s5RYvyYm/QgFtIw30St6fpoB3eIlmDBWyD99m3U6RNCd85B0lpvmgIfTF5owe69tR3VZQZ9Ukbr
4xLxhhU/XWYZ22e8aS+aOqmdYS9Wvh+80Xiwxsq46Trdv9K8qL9honS+QqnwoQmBU7HozHRvUrK2
W3sD8TB9J1Hfb8N+7dctwqpyXiydH7auWTHf/f698W/2V423tkeCG+vjunrGDdV3M9WcgEFsxIJK
cnjhT2qz0rulWjB15JiUm0k1h85gJsgWo7sdSOk+lOU43mjgsdsplOOS2LOJyh4T/wYwIR0NpDTb
Ig5M2d9rIlDlZW3SrNiedZ5cu6PesM6bp8Guso951Q3nRQ5TwhvRPqJwDL/6yMGwjuFkvPZEjt9f
9XnxGc7QXmLKLAP+Prk/kZ9O/p1NC9mhahgw2UrJ/+qt18yk+ip12vpzIOajwIzAj9DpJdtTsEKy
OQ3z9nW/sh4czZZzf1ll2ESXyzK354QanIbRR8NFsbf8OubN4KPXm+eG8Wwe2UVmVIrborPEsKh0
3Hc+3WAR02R4bBgI30rTWB4LqfFFlIXNrU6NyjyVNkibqsolTrF6KKrJOTvuoIowvYCQsNOqTL1R
EJ5bwFk085mwXrhrDBsfZ9AXI2BSC/V03pbG+t4XVf064zyJO7QPuPAymkQjVaT6G9x6FsA89PJm
Xurg3h41jZeVUYxXYV/Z4g1ocL3PvSDdq7UUM9+ioqNOAt/yAZfcvi0tSZFrIQvzahCbj1tMFS0N
swWvnyfT6R6JKA+Cmqxnm4F2jzfGe4EmayLLN/wr16qac88Bcj9nOQfXnj3lli7j9hAWDoHmA6Vd
0x5Ley0ip+vmV7IBjC3C6L9Sj4u7+4BFG9+IBZH3XC9tuiUeiBtNjR6JUgye4lrgpjDQymTpJQxz
fqgmcWnHmvVXjGsAWWWwCYpde+t7ELAKTq3lPc+oimKp8vFuckM2epqNA4K5PQu3u9Vg4Bmm8Xm2
tXcQGC1vMXfW71PoFfw0VZjHITrHh95ypgdayybuNFaLOBBjuy8nXYyxnJbhYcg2D5vHRu2jSRIJ
ra+FWg5lWJoJDnG9nd1gIx91ALvUaOLB8rJLw5uLXLpLmrbL9nbKs5FZ/vaU95pcYBppaTZrDeO7
Vl14Zw6j+d1M+R9rYQ5YeMCfKfVaKyqPedP5OCAzZh/cIom2T3M+EDrja+w3eNm3T8GS9/fN4F3o
49H4OoPv7rRJBxlDbb+w6M/1I9md3seN3rhvVZfmH236fo6dXRVfcVOmNzb36KMEulwjFngLu1ZK
byZOvouDsQc9pN3tfnSQRvNoN/YZNeH4ofQH+8A9gOGnyDc2i4UmrtBm5CxBsTmHDy2A6LBgCKrC
3qUSGKMAm8T6maEPOIa+9uY+9UT1BQmOw2LgrdunzcZ1atJWTPfxVDh7SuE05T3VAmkMgELV6nyX
uT61CQ6oDH7L7/3S7OkGfh6vAyMeu5CxyjvYk3XODAacpvwkqLv/GqYl598sDW5KL83ABUxmkWqU
jR1hR1VJyYAbZ7VfvmqM6zSkMHRtUTYSaciDUrkfJBFaYDx0cr1oMS3nsPApylwMquMbu8FFEvha
ntZM8lOgWfc+qonfmCNvbd6xVZaCOdQJrzmm5V+CAjCTHjBNw3tW0oIdKnU9WkF+YoIT1QEEc1y5
t7LdbUiU6tjx6K0j/ZCOX8Mkk4o6cAoId4RGBFdGdvEI0KY97HtH1G9l7haflJ9tTz49yU90EIBg
pYF1vUrPOCEs6PcrnPiZVt8WA3C4DBz0BTFJckWUMuYLpqLN88dns3T8nbPVzZVWKQDRqPA6+dW2
nkWghg9qCyqm2WHYpb0Ag0IwtvP6Jruv6D+7p5uVatuiCr+WFv2qdjFvO45z3WnOHHvfKMveFek0
ngEOuttuqr0PVlDRCVySknl0tdfHfjvVH/pCtC85Soy7pd/YEduhD/fe2C0g7aNhvQc+rJCDSIB8
g9Z8W9Hy7gZBlCK8TkadXWvR/2vlnrjLp/LJY1dIkL/op4bGrVtGgjmZM0o4B/JCbl3MwgxCJcGz
m1hvMIo37zU9INTBA2dFqKKdPYROc5482T1wIjaPc15l115QMMFqv7OoGZXbY29mFui56LrmKMn+
SFa3p7lXIjG9zagyzpPNMEncoBinfee80LB2EsdoJLU1Bc9EXVDkhKkS/JQqksiwys46ZjmmEGgO
t5CxPYT6w+r78zX8ImQFBqMaMsbVq/Om23kuEjXTEX6oGMLLQ26x4J561ldOer1dsTgtJG3GXqqn
/UDxMy29pW2945IcPyxAA4mNoPUqH9vuyzZ1417UqaLPd2wkp/NC0nvpOhPHC5w7NHmseekH+yEw
yN0B8RqYcqmrjzfhcgzK08wYE5NC+icEwJkfO7js+Z4dZfBRQcXzu7t4Jj/NsJkMatKZw6RcPcUp
RrH2+kaZ3XY2s2JMogv/B01283CalO7sGMts9UzIXGrFjhGGX4Z0nWi1XLwqv1KT7txj5U5rzyTD
AhaTQ4vJMKRWk7Jy78KcpasdvE6l3W+7Wst2OcKjpoeursLsaiXw132j5IdFud+C8MkuzYG04AsI
EJW5sXVFNJYy1BPTc2XmNCQrUv0tHj9j16Lb+VapPC8f4Ty6u0FRuv3F8ZbaPXpm1kIC1eXyjbJc
yuZHOvT6HerimcruIugKeFnFp85xPH5ZTGNu9vkC1J4MRYB3W3Zi3lUGFX7Jls/+o2GM5qEJONXu
Bt/q5KF3aFyinDNTlKtBMsCs2Z4b901AfaczQ12aEGmUR/fZacnRF++lN4rrTRb5l3m4ZKy28yRO
rSfVGTto88DMBIbuYVCn3HHqXls/KLcr2I3+kSCr8uumxu5Ql+CtwZbyE2fbkTOCWrCxMx3ShWgP
p9kb5B5Mgu0sgM2jtHZdxlu7d+o3x9zK4UjU1Nwk42DA+9RphmFOB01PZSQ82rY3GoqIiQolICAg
vgIQ3WaMhMwEU9Nal9ez7WkcmSNHoTZvS6Jv6IzICZegt6dK/b2TCkqLSad7B6iwk7FeKF9AjHub
qcy9Imp1fN2GVTE9eADhcjGms9NX4Xeq+Bias6W4IaNZ00F0ifhpQPleM+AJVoQqqL+PZtN8xKjt
Z3DDtGyxcyz2bqxCLVlWpLjBxMz8XNPoS+KXPVFWiKmLZB6nEVfT3NmPUMX+04X/up+BO3F41INB
Ffa6vAZN4dwuWMd58bL2AfitPM8dfT0pxpozsnBxdAOjh3+zlpcVOPZ6JcnkLCof1tZvzb3jgXos
NLBEiB1IBjIyUd+FWUvnqd7sJeJw4wc76a7h00rNJByuBJBpJwtWntO9rcqeMd+OHZ+mstCobPrh
2/kD4y6tjcUky5M3aBFT9ji8BJ5NVq5RyeEERmTtQ9AC0g5y2yRtQITzuTLMhY3VrMc9TNe8oxt5
BSW1vZd0c9cuqcyhua3ngL7OxgHu4QNBJBhLOV1fdlEnKqxUJINDdJnIZudG9JaRtA1lnRFowXCf
D4u9Jv4yul9CM9B3DcInGl0zHZwtwmN4wZqxNlE4LG1/NwaL4+6I5rEI2MnqyfhDuPo/rbH536Se
uYhe/v/qmZt3pcZvX36S0Fz+zn+C+qzfTNzUl4xzLFuE/Nv4mP9IBTMs/zcL5hZxFcWCZEVexP//
NxbMRSmDrgVLgHeRyyDP+o+GRpi/IbpBdGoCvAs2APffaGiYTtFW/Zcy0vXReKHIcVkOLR9G2uST
/1klR0lIZrRr9q5GKMOrZmXDvO2dkkWraUcpT1nRlkhfMgLrGRaXS4pn1C8eMKAgRqh06+KAVqxl
mx7tDLz3fqawGr69Qrp2CQ1T9igjqBv1vVnWrVqisc2C4bmcbQKgo76zOyc9IRVceIsau/VRC3iS
fvLXTJBiZDvUV6GYUIkUoPBZXHa8TjpIRDNlY/DsGDS40CpFxdbQ3oQOCtJpP25uPT6pnAr3+zUb
R/eNSo1a7PAm2N295xNLEnlEuobv4MFNeQbC8TFhtSMl2WGzUOld+VhQ9wUxJOY5E+zY+F6GS8DE
6qjvaW5ohc6cwerJ5WzaP4bjbA53PSzVR0N2hn8ihUYrTuGT2SUtEuF38hFGGaezYHnHuV76vH0B
RDaxU4SmkO4qEmcwJIEuupV7jhWrj3QnaJksMVp0d/7UmRI1fV/6+9BZK+PI/mrXD11ptyoOJjl6
Sa4Gtz8UoDtHTYtHGA+OHNhTs5Hdo4IZzpMlcKs3HVTrjZ1aJh4igge+95yJxi9ORmzEbQ+7bl1Z
hc6eDYxj6CkCO/2CZk+XB3sp+vml52gIwNJn5COBoqIgKN4bM7chGBtEnN8kVULlW7g4m7rz+yzU
YF78S7tRdyEs9eRP9hkS0nmY5roP9k5A9EEjkE5QGkpKGomGjvlodK5PTJk1OSJiX0AgVGzEqsBJ
5PTlKNcjMKqQtAxHGy7wT25btE9bQ65wopZseh541ap9U07M6xUHsHtfoI8BN/Y0EFNQLXbCH9Vs
210nvk8iuCCP5jQ9FXbHUQexh2si4TXVnfLnoCLPDvp8KHd+Vete7r0W7yWVvbbC9Shl1x6YIIM9
oRZIQdj8VhVVWPw027Sst5uhDQxClk1e5mhdDMvd5UUbVrflaPXEa5GoSp6G2d/kfpOi9XX7hcyU
IqBs1NeFyEj3aYmVGHrP+lQHo/SiDdTuuzn1gX0wtcMLY+JX8m4ICREObd1m/dj0sxWcCFlz4cOZ
rXESMzhmB88p1L6oi9JNiryrH2sfkhfsgNZWZkxldHskmuS5LB6wChgCbb6XUQnvt6sHpQ6duyFX
I8iFnRbosguOY9pbHwtlkrJi1Gg2IQRcKo5PWvlMtGRJ47eNRZjSmD1SnJjuzHkyyLMrMXdF3BRZ
nObOzdXeUdv8Ih1BSaiB6/KBrILeSAIkSJL26R5qA/C6uSSHeW1GbfMCpFo3tXFdC7yNFDKitGBk
LWBBIU8Z5qpg1QHhET1aQIm/+ZnlNnty2tFfohRSKdiJlDaM56ruzPlQjO5cE2UHfpBkadVs0Tan
ZJSIxjL1vkQ7nr9NE6XkfAEs4DyPRhUkF/TqnV95nu8XCs8fymEwF5TkwkBmJOkV5Isbu7Ftg3dr
ll1/cgCYPX7wRlYJBsGK5iBFxsUuK4Dn9lNLuR6VY22B87S3KhQcs15adSyWbtJ70Cmr3otB1sTg
9AIHcrI1geg/iaZrry4uBfte9HCn0F4r7clUnbfh5WBXvMOQuA/NhNw8EosHr9htPVX3DimC333t
iOPEKt+/ElFEPGBgIeA5FNJxretqaAnwsmewwcM4ivBtTdPu2YGCr29LMt6Wa8dHrbLz/GnySRJr
gxKYxyWuemtMP8RbD3sDPuKNa347T4zqN2Vt+PjQdO+JDyPKmvfAIWjuVRu+O4AYNbJP0gX5x5Ob
LiFJrQY+n+PsFZZ7chZvmfZuRjDAbbt05lPl27BPblt65RmdlmnuOROJz1Nug1qE1ex3O0tVlX1n
NvnMvTN63SXKrpo8cUjQEixL2yYSc0RFFGtZLc43ueYO+g2EXNtEcbtVUZwduVlI6k9k5pUEbSwp
MvDjtAEpA/reyEbk/dxWf4G+LtKOfHiAOY7TQe1n+ZVTbUUxxMT0DP61WzaG+hyA0BOCHqaw4CwK
taLangSArP8qhgV8geifzvniVZ35ogNwTXQY7lSmSxwaTcrCMtGf7d8pcBqi6+a6WfdkTg2E7pXO
lB/LtQXOZeer2ricOP7dT7Q1roeiXdkfE0dNYwlIYAnCVDiZlBNqCbsSj40XjEPcU4eG/HBZLCvJ
EHBtt6XOreXklIW1RignxowCa/azmPwU8eAERH4uUdXQTg6JAuN5IPmI/MZ6LbV7Tbh+Ph4Ioguq
t6qbmM2iMoMLF3EddhhdMCrkgaaNnAzp4Rt0x9pd6cp0kYJ1aY9AaY+gPhjeA3SxS0AAGPGbiQVE
Rl2SlqtoP5SMlbZImo0MGnJ8uLn9qS5xBtS7Pl3ndNmFA9k7N+2S+umOFI1munL0yPFYG/ieDo5o
Cm7clisTQ6nfLOOyc9jldBqzQATOjkAVkq8jqKh+rJIiNMcWQMi2FneMlhEgkB5RY8EcQ/omFi0e
3Yy1Sayhn0NC24b3SQ7uqm8mCy/r3dyq2ZPQi0WqXnth9+71QLGnuBGjMryr3IDlvg+GqiOyXhL0
B+2qum26773WWJ9lqszp49DhBSNwVcltiDkXrURqiUz6bGgFCZ2PLu1VPemFfmZ/75RTplcUf9Ia
5riqTj+modvJXZMH/rNFhsENP5y/JRsT9OfeH1PpxJtk+vg0u7pGKwuasV6wds85F5wGqmeqAvPp
vZqG5rNsh7Q/1gBZ0/Xi8RqfkKdRO96GnjPfk0wwQcxyyPWO1di1+dWa2U5zTo0AEbOPPm54a3jS
eQrNIlOvcHzuk2rG9iN2Pku8gGSXRC0Fq3IO/Wb2xRESfSW2aUEjwpIiajMREwDGyQrmwniuGTfn
xzns3Mbg/ZWFOuLZtOtoYlDlQxG09YilIf2Pn/1fDT3/PdfA/7qs8ou75BfDT7e9N58LOX77wUBw
+Ut/TD+O+Rsx3NjIOE7bPqH7WMz/GH5s8zecMrSeUX7Gf/DV/r/Zx7DM3xyyg/APMJUIAAr+vf9M
P4bwfgso36M/MSQaghHpX40/P7pc+GcIeDLdSycZRZgXZ9iPw4+JgsHIXNh/Tr0GooXOvYZMLx+k
p1lf/vTT/E2a1I92pD+uRc8Oo6DD6IZV6MdrcRAK0Wn1cxSEE00UKVWMFlS9nX/RXTpdAVRgsfn1
JX+c7X6/ZGC7WK0CrJ3cgZ9sEoS2NmUp5IwIfx6SyV6B6VRenH59lb/5YgFzI0kBQhAS8HvOzp98
VrVvOzBcK7gnDbj5CQ+6F3tYQMd9LloCLVGFYNL49TX/5sZhMDGxDQqHA8bPETJ5XfecFhB6pSiM
Is62SA/rfCvBlH32p19f7O++YIjBmOhuXF3B5SH+84hcUnZOAmwwRxSWgem3ofvV6WZ5lMbUn8dC
heE/3LfLffmvmRzXmotPlopsHA1YWPnvjxfkgTSnruoAqub8ytTr5yVP+ysG2Q+aBM/rpmWfkHr3
62/588Nyueil6xwnMNd0zZ/eBXzUHGFBwqOlZJ83GzJWNDm2//Cw/PUqWD5NnwbJS/Eshswfv9ok
+8bYzJojudVPt4XfFzdS+59//VV+fjpsBOV+4F36DSgnQ37340WWtQ22XnFe611LvYRztd5XwutO
2hqb47++FEm8vNBkfwDi/Px9NLmVtFu7K6ca9uS4brrZBapd5zd7zsftH+7R5Un78cEI6B1zA5O2
HsaVn8EaRGqSBp12I1q2wFxI1ehHylPGV6cyPIJ+K4JyPRJY/+Fl+/n55+cMvEuj7MWqS3bL5c//
9IJngydlH+Rc1fKGh4IMwKsyCBEd9z2lwWtLfuOvf9S/eUgCDJQut4+IGLJ/frzggs05MJsOaUoq
6dUp7PTI+XX5h9f6769CeITN+ij+8lrXKFFSv+q3aAxx2g+llSUwkNa///Fo27QtdjH3EiMhfvwu
ab35+WbqLQLjkYeuco3bVBb+WRS+/A7dJO9//dv9de2guoNQKBx7fDGsoj9ej05Wj65NuUWuvR35
lacIiE9G3TC+9Y11V8JhJoOy/sGU+jdvXCguDkEHhSgbwU9vnIeXvFEtwEUwrP5OjW6HkMQLj6mx
jS+//oJ/uW2XNUq4ZMQAnOJnu3yUPz2N0uvJm7dXmLgAk9MMk3wgBb/8t48goXAmZWw4HAlnxAP7
41U2HBZIUaDJIW7WJroksyT9MFhP//LLXFapS34Xsznmo/CnL1PKoAg57NtI3HtkQHMYsEOjeP+X
VyEJgegSDlxs0MQy/vQCEykw+JWDuDqUJXJwtCIxp24/+fVV/vIM8MZS+mISpHXx2P98lZXemwkN
OzfGCYyzqrbtnmyvJS49Xe5/fam/PAO/X+rSDsyBSpBh9+PdMZesWOcSTlERkQ1Q1Yymc1r7Ai7+
1xe6bEc/LLgELf0emnNJlLhwZT9eSE2EP19UQ9EISmqxpq+DfyycRhux8NeZHH5BVC46Ikwg5AYs
1UgINA6Hf/194Q54s+gOMrmF/k83kPcV6XTh+1G5TEt2XtM+NA/CbvruH77vX+8hGTfk1hF14xEX
9LO5HGa0obImJNF46dp9Hko/2sZtPGZ2L55//dP+9R56XMBxYUBIHyEM7cef1tssV6qGmV5PW3/n
G0577Cgw/Ifl92+u4oSwHj4DuXUJCvrxKmubebNdE+ZMKmmGo5QE4Hac83/42Yh/+elBCZhhsDrz
jbBF45f/6Yl0Eexvkz9DUFB0texq9i/UGHMuv/rBkKqPhiYjDM5Ncj6F1e7Ti0hNpU52yHRFeLeH
36TZC9BOlk/DIPhSCbDihNrPyrwuACS/+u5E3GgENaO+pSnMauykjm6itdCmespsPfn7lN0Y6K0k
5xz9WmZV6mwu6UYghM5tWRdnjSKaSAQcDKsL1NjlpHwiUx+zNThJUYbFQ5kvDuY+XFeQxuxncnpw
F1QGOIdLwsQxXI/Wg+8XpOMRKEdyhQ9pjP24dFf/sNqlyvH46P6Dm3fmAX80PSGSb9ffpU5o+B9z
Na/1xS4B8IyCxQcgmLzUjM21QwJTFaHV3qOU7Va8GPBFD0bqFHJvaWNZrjlv47gA1xhhVNu5pHRg
ameIzcgBzGJPxUXg74ZFFO4jAsk03+caLiC2CUhwHqqG+takEql8wMRohZFToPSO3B79cVRpDlfY
tYLe3Y+uFu2bAKIzz93gVvYLOVf5RvD6oor6vaaMOt/R142JYstsFG2W6Y6IqKnyHo7KwRLJ6bbr
fKRdc/apuiRvAfNexPXNYhUvZl4Y2ykIewPSh4yRPFZCdcW9v+beS5CLej1S/lrPKD58+/ump8VM
agQbIZid3ynu2rQqleiigYVY0FU+gPSRm9n4eWMlXlfhQ68b/vWH3MCzyN7lQbzbjVuT1kxw4xx5
GGSHWwgOLzzj3KvvRzna3vPqBHo9ae20BKXQej5TlKGwQl60PGadDWMyLzo3LiLi0SHd3YaJu0Ue
1Kgr4BfX3lHiPamvRbNuJ2WvQRrbfY01qQW3B75nre6iTRSAO/sFJl099fhYis+rcnsbf2trBoqm
EbsfbH2sCCSC+8B7ZaL1aWl+QIacyTqcaQmSmTl9DYnbGa6dQNb62yhLRT5vWA0hom5nta1bk2iX
/IzgI192EwoHeeRD6C+VGbTuISVI/j5oTPnd0J6G9u+KwbjKZpJtx4gDdtPdS8uwBoeRz7anL1uZ
ltxVELrQOIXL5k2fzbkR7SEbw3pIRCgriKrqUlLSduUwJ2GpCAJU5pYFsWo9Yzmpqaj9eMsLmT1g
fAPBt4ZwCm+WAWnkIc+a7mvASzUd8oF3+Euj7RyjjiHbq2HLzPWa9BKj3s9BPwUnG3eMuQNgRIpX
5+50O1BAkl0t9MjUj5iDPWevmlKIHa47KXYW+QgU7OZYcKI0TANcxilU4o5wAifcSdDw4JDjyQWF
dTx2sGXs+RmM352qXpd6yKdn68MKT4J9jX/S2Tna4LHXBEpXu8BZpu44iILIvME2Rzw4kGRpHJQT
asZU+9W3DRksB+C8RoDUN51jHd1LFeNHt3KkPuVMPOGxMCA0r3rdZM79GGaz90oiyFg8kgnQ9icv
qIPtQPAWiQKbwLe9D9shfEWAUdyY5KBiYa3L7ptpjTq7yXu58moOTlvsUOXRPI/6LqifpAqoZTFM
yl64QeP87kzh4EcEuOfP3VzWYUwTVljGFa//bbUQMRGjTizWo591NrQSPIkblR4D/3GucstNWp1P
yKt4G98639CX36xuHjRmeOjDpTZuq7WSTyz8PnC3HRjZwUbkTzdBC5tGhDlSrr6SvRULyGB1yJbU
1fsNkW9/t6bCzLl/g6f3ulCkAxe2Qclo75ZksA7touBOrV6quFtKlb6RO4GzZOnoAcIfPxjq1prD
4tSxXlzabdyyjFefJpePQzbm5a4dt/CjV7NxxuT4zd53Ce1hEgRktcOVr3OFsAhFv6AfK2iMa0+a
hUqCtq698zZbmv6P2aQbj018NSOodznuHOzT6x4W1dqSPB38KSZXyUCCE64o5DOzG7Zzztti7ZVR
Um0QjO0ynOkpxqC5eL3b7CDs7PIksaABZNd1KV4GSEdYa9/JQvQ5mbdGCxUk8JOAQpxRvDWU6MgB
bnaV6P3PLGvSvPE6H4dRhh095mWhG70vUrciqL5z/E9TWU8h4vjGrM7rSHVOxJ0kyoNgbUAJ7AZ8
E7SRXZf0zlqUsTvBee5CTGcwXxZQ2rrQGkAZ0ATGv/U0c8fUomCRzRbhrTFeXg6FxFirb52hUoV3
cK3nmAfK44wf2vNxmbRqomnNScHo5srN9gN7wCdEhPNTaRW0IDSGx6tY18q46w0cQ5Eg1WwmlJZ8
iwS2JizPdSUMlawh3hfWLkeVdIhMUiSTXConAWosv4tGqCYeQmv2Yz026+cAMReZDI49B7sKzxtr
u5cFAOWmhZ4i7C1NYTthlzW6hR5SuRAT8+pEVwRdO3MtyDz43TGbTt5rQPwDhnWqksYd5FCjIhym
OGn9rlgfQP1WQll0D22shAHJT5MPFYqkjwSx52nng79NLZkr2mIw1Vltlok9jZSWEHY3b4nfd8ND
vpHGwOfJkc67VekWkfQ9dO24P0JYGjJaikijj97oR/C6N2hji1eejhik8FL5AtRR2sQBIO7GNWYD
a2nMbiRgsRMI2KpJGrHa2AzIgC7b+iJobN8hGros6u3Oeoa1yNgK6F07K1NRB2cZ5VzvLtKNnZ9N
2r+1tbUFe7CFJeCAVMNSSxqvkBK7grKKXvpVuRdrn8p7KidkdrfmNR0zQxY02NVVOU3zlWzLzd4Z
rO9F7JstTRMUyMFF1XIulyexUQYRd4iHyluHdJXpUNGXRkSX6fDsUG7lWVfEV4fVVc9ZYnjGuwYR
DAXkpMXZw0PV+5GRa4f66A4q1dz2jVEEDhmCWGmza2GvhfuFzKoGf2kjpJ8loWIjhZ6+JGohtjBs
h0IzUQko0w0tQ1RKCpwSx2jGY8GGqA+Tl3nu8cLaYYyom5RgDIZDPNAtNg1CQ9ppiR0mwTdpQEee
0YfkAxdTFqhw568PwUhrUVKMIRJrwqyLaq9SmOJkC7KiSwB+8JJz6ELqlstS8PNLfoIdd8Y9D9rW
GhXOUD+YBsQiNJm7vXa5ezGeZ3KU5Jkp51FhYjmTIWIXsWCFus4oQirjbFXeENuZZ7BD0etBufKQ
htPbmAn7bWW25XET4WjtzXRo/Sg0m2rY04s2oFJJw03EvgMpLjPvK1i/50Xdso46Xsn+u88dmt4B
XxQ1Lb1ma4yMsTVuTYWHkke+Tfl43QpEPoEpYLC1ivItxW+ESpEyrDUabQ6JESE7Ux/Bf43vik19
jkdpQJ1O4lJkA4k3v0rkAyj1ZzEThWL13rMuN2KHiW8go0vU1YCdsGsKM+bgSh/Ninh9Oq6NVdNL
tcn22TWEbUTrZEC6c+zzkcjSuEJKWr0Qt12g4RFYM8s4cKfFRl5Rt0evhVDl6pAzET6p4NGaS6NJ
nKasZbJhoEOdgZvkG4Id+qSytec1LGWpVYItH6FoZvvDB40Q4EtXKSDTLSCDjGJud/4Oyde/ekXp
HZ005SxlVhbTErNAp2PaTzUKT8W76ioD0ZQ5DGg9mtIgmW8afTqEcKd26DAG/2prnaXZiayssQvW
bn6/sNL1LzhXpId729c8SuNa+Ykkkn/fuDj69yr3Km9vVlDMyO8x1GGvasUQE1TErlet5MyMpGYM
NLH5Dql/U5ZRXdcaL9LLfPOlD0Q6R0pV090mkWAsGvUxClDHeCRQPzd2njl5hAiN47U0J2eMYINl
wKrWd5+dNuvup5GRkSN2VTMM46bcYrIp0pXb39JIxHaQpgeB5GA5lR6DxgOYx/wNl0T7vYZgdanv
0eyeBXYGlYTW0r4v9LFghDMdtei4TSeqbDAdugNjsL+is2eNUy3LNI9PV+orn9Um/GisW6MeKtPI
Nj5iXo2ICorArF7stmkHvLNizQRnbFuJ4S5vKUtC8tObGn0OByD+xMfA9aFRy/Yy+7xeu5rGp//D
3pksx61sWfZfcpx4hr6ZAogI9qQoUiQ1gYmkhL53OBz4+lrQq8oSg0rSbo7T7lC6QgQCcD9+zt5r
I8brrGqMZ+E4j+lYyDubo+CmWMNFs9nfAdn0oGnI/kH4AB5IM+S5WinaCc5bOYbwtuY8dPrkZova
mbbIfg79li3Stf76Q/Xj9Fr0EBAiUD1YhnxfwxTZaT2KDKtOyxExYdmcO26SZfsaMK6IkqbG310N
IxXwWpvWtza39G+yYPVmsa30+hB41XRSYIIvdz0m6KsGHCRQHw0IR+hRqb+mU9IGB8/PysfOqaws
RpRQ7UtYllbkmmvw6KhJ627M0iW3NCRSxOmeMXBLdVcRORx8597ClSAVvF92GE8K/Ipqcu+zbgjK
uJUMQXH2eiKHDl9L4t6RZNnntTc5d7ZrTuoAeoRajHW6F8EXjXZGcd54mu/Frldq9s6UeNVpyPYv
SPNt1jaXmTwenilBE2SUSu5oNlGQt8LGyzr0HScFOSrnxJnXyg176s0RA4Za79ZVm76niD2tEMmB
8egvjnvZLPwjUZ8Ltop8duW3Gf0Xbu5B750dTxy1A+1Tsvf8aTNSwxqdWixaQyfifoAAQAhc55V4
JmXzUgdyZeVjSguwzSlmI5qEN55Z5Cup3ZIFHhlEfl0bIRlI0w+SoYb8YnZaA53g4nvDgfFnkiAl
0qfbgRzJlm3aV1eNMZJZaba9FrDJ9+p2FblRHtZG4lpHf6blB9p+Fl91wknDYzi7JxhLHEkvgsZz
6Gi60V8hBQwou334vheyNtLHZvDbJM7drhOh59TmHTwzaG2LpNgNR/QP1G4Vhm1oYErF3qoV3yj5
FgrQjD00wlzBy4+mAxnrYDcYtR1h1DpCtWDyIjnZw4vXppiaSLGQW8ikUVYHxV7dxTyXLIetCnCi
aWkNuqlKC51wlimvvkOeKcjIWnAfIg1cq3ut99frpEjVz6EGkEdpmg/ibIYS8cpzmVooWjhq/lpx
fPUHndpYO0uMnNA5otsy5tMSx9OJP0yiOcAkY+cEBzBZuM2krn+vaxvpSWMR3bkbdLE+qz5n3SFs
07gBLzS3p6W2Dk+W7Q4UTTIf/CG0gIVoyaUG79esv2bLZPN+9dNSHOCE5D6WJIz0RF/3q2nE7cpJ
lXS5sai/g3mT+NMGYxSHMe1oUxFQyVn9rqSM69n4ZtPVHsl+y7OvDBU9G4NBh9AqCzNitMbbyqqc
IHJcxcClL+e8u/QTd/41q1LDaNaoknXaTDgteyXnldxz84ty9ZOfTi/rXxS301Mng8x8IPhiqn4V
iup773qU0KHhtqZxuowQBb5mWdr1B7PyRXbnCobVdAH64kGk4rYpFxyQjsRxFDo8GthyKHbxP3Ms
cqCudI55wn3+PtbGRd8M101r/+K8W8ZZ5702lameisAfd7WfBgfXm8/GreTUOuPg1wrNKlxA+yX1
7SU7/8+OVynBd0868aBBo8PHqd1oLkHJOzReeFTcDr88FIZRPNGWAJO2EAzD5wb9cP2ffqsQo3H8
44DepAplbKFjvxkKuPuTZXzlZGZAssAnZ4YLGLqbLmiR1FJolfcf94XfdVI94JA0a20d0hTs8KO+
cBOQ37iULqGg3G2k0UQLqy4J4hEj8j9sDnMwZO7CDAktAdCk4Lhpqywl0EESfqjl5WXKNogKe1H/
cOTNVRiJ6Iy8GYsYrn/UvB9dB+5vVkA3tb3hjENQc4GwxfrkKr9lFn+OKrgM3B5a6UzGLNvcMsb/
nIuNqRhsU4wkteGqww1dsuuExFU2/Q6H/nKVC9u/mj2dMwXBZtq9z4b3S3fhL34yrPjbD2joLg33
beBpe0cfRDqJbWgaPyCFMlm1AhWopgNKbnowZb+flf9VXv1HwAT1vxdeHYafL/mPP0VX29//t+bK
DP7FVAXND6JBMoiwlfw/zZURECjPDAv1wDY3ZYX5L82VbfyLqZy/Td0tVDXepv74v5IrwusZwzv8
keswb0V4908MJ0eP6Sb5IEbNYajKW8Elj8e3cyXzRnMdjXPX0p4lyl2vA73PTrYo2p2Jr+7K9mb5
pUvBqwG8yU/gJjknf9ysv0ix3j6h//4MHnKGAG2Uzau2DY3+GCErNycRdOiBjEz0IttV72F1a8N5
Rwc8/vhSb+dP/74UU0qdisrmth7nYaitNpf6BhTxOlx1HLNxQPdkT3024t3SIf7/68+FMHdtGSKb
tIzpnXWUHlGKxJ8hVFDD0kXEu9sqxI9+jztHSJf3vi7sEGU+6Ji+ySmDIZjji+69aXlxnKW4ZK6o
3ad6xdDHcoeuj/zVDe7KxVDGySwbx4j6WTBrTVsDoKhIJLwaRN9liai6D1w2BdIYEOC73RPB486u
BRZI+3UeFngyyHYJ/W1cbzeqOaVFU5RjG2VUITpCWSCRu9WfNrN16nbnQ0MKJ03CukgialuMIPTR
O/vMy7Xxn40Hf9+1AIu2D0qbHC1bP7prCIerxNPwR9Ahf3F7mBqJBIrz8TNwNBxkRmbqW+YGwi6m
4zz+R1fpeziBuUbZ56WjcaKl9ny+4H0AUGL494G0hp2hOYsIfa0tTqjxjOvZr7eZUU2rymDuUrNf
RuTOUgdLnqZPnp1tA/rz0WGAjkXNRMTE7FfHEPb2dRjMUqCn4+PB1vXjbnRLnSOULvd9P+i7rCq0
u49vyG953tEVWaIM0r3gREOqONrjQTA7iHowAZhQNe/hVfiwdfW1PqGN3b+kaBVWzMWyfvCgpsBi
8uX0vO3hQAMLcBsRtXp2ZoogqffMF3H6VoOtUdtU3fID+I6ZHTqCu8pQH0dsJnrXcd7++Cv85Z7R
HOeTIwpAO3qsHJ3WBp322vDg6PX9OlTikMMlw8xrX3Zm8PrxxY7XK36ggPhJMDFIVZHpHe2o5MI0
FYQILbRLK7mEJmYf6qZarhstsS4+vpRtvn8YEA7Zrof2BUO8c6R4yDBhaSB7Ephzud7uyCciJ17y
hoPmMrTlpPddgpqTwBiLLXEz/bk6Q3CjmB9j/2g6OnuMCnWMzy7tmVP4edCAAkV7qfBg8Dllb9Hd
gQXrxLq9HZ31YKmuGmliDZcKyxBiquHU9tDkR3Mu5U3rdANjOAs+w06aptBIoh/1JZq3Fm4IUcy8
EbabBNf8oftlXhfnWTnMwEL8dN1Z2wzEOdfpyGol3Hal9Zdn+hU63CU7keBF509EZb/1XEePNu+6
H/BcML5mh3n7MnGY683VHfitsjYB7W12dMd9UzEv85V07pu2Gh4rhkOHcbGWl3UU7mGVRpfBTPWC
6yFYildVjVAA88kansGkJI8jis8bl9bsjedS0HGSmEtzX8l5eaVXooqw7/2ScuG/Coq/7JG/9cjH
X4SV0dxCaZFJI7R+s0mKioZW5VRsKIw0672zNIiUtaSFRz2CzWgyrAkOOYEH4fQiHm1DhXT4h90A
VCeiwY/xu0+le4bvbbq33M6KiV3oi5gOJoehjz/s8S67vSB/ftajFQzKDN6+bYEtSmuOjQJ2iDN6
xe7jq7yrXbaF3ICljhxsO5kcizzGYZGSLj5zTrrvz8Qf5/EGdrnCQJretykR5xGYGAw9c6UAk1ma
ymEsO9PNx59je93f/jJ8DCyMm1KHR+xYpNPlyk2Tvk0jowOZVIlmvh3WIT3t1Oxd1A4cCmhoekzm
nwV1zXeHT67/fu2jDETXz3bmYRs2j+62h9pbmxBzMF1YEXmPRX+BowSs7AL3LdTBE31yTvvbBTmp
IdF0CRULvKN3StG4kZZOJJy5ZCJultY9QZPK0Ekxu8fLX3+yP71/nDijsxviC0Dy/Tv24M/6UPDo
0CQmCXGuYFB0hgRb6AKc/vhn/OtVHJLLSKFlyT2uhCsVBAMMG7YQoHcn46zTvdUN75Na969X4YhJ
k5EiAdvT29d49kFXLAHfhQhjEucBFcSazqX++XfB50E5rwM84OF4exVwvlJKm8itEopybPcrTisB
7PN/cBX4razkBkrT4zvmpLWt+zNLkkc7RtI+AwY7i0ndfnwZjk5H75fFa87aZbH4bdaQt19GN1Xu
uLiJyYef531r4czs+KuHsijdU16n5VuAAzAyysb65Av+DuR8+2pbBi9WgMSbZEwUoW8vzRtsoQpj
IVt6/nHaa+0dlMZpDxq+2bUro8+2hDa9Ckhdk/2CQeuOgighmZre58d3YVvfjz4K8itSprYzpG8e
b2SOMonotCcmk93U/Uix0IYLA8ET7Ofqkxyt31q/t9ey0c9tzRjHtgz/+CF1cX8RsFEnYZuvwTfe
9gCZXjHhKOUYYduR2+Szt89n7PjOgMc39KsiuaitNrE4M0zZtw6MXXLN8EG/VfZUA3iiG6Pta6KW
oM0M08qivOaiZnwxFsjFJKwbWtwlvr5xAn4XGvjqRDTZLfexIoTggKbOOrF9OX8WevX+vtoUcabD
HJAdBI/C259YAf+bUXfgWpGU2E1qGRFo1ulktdz6k7fy/brpBAa1nMmjRGSofrRucnKo1MYeQgLW
6T/ndhEXEGxLjqHBL4Bv4pPa5/03w9vEwNPkHMHG5B9V9WRHg/NnkBouy4rgEnNwE0K0NUA1Gfpn
qXW/Nb5vnxm+FHFeTOxxztNWeHsfMTMndjkyO6nMYQ073WvOQAd3Z2tH9ytZwcDMyKy+1ZVv3k5j
MJzqVqnHpeGUpx+/KO+XC5cgJsJl6SRYJkaQtx/Ekn4u7Z6H1wO89ACjZTwQSgLVsR962KeTlYAx
r3RnZ+S180m5/v6Wb+u6uTXbaADY9tEvXDKKqeuJWy660o6KlUM+05s+yjT12Q0/3ki2F9PGk4fl
CowJ/739mlNSZ+WoFVNUF9OL0dhanHgA0D6+l8ffh26sSxIcvyuaeOwfRxehudkZ/ST7qPDW8irF
0LVfADZdSMtpP7nU7yPanw8Qv9YWNoWnZWtGmf72Wf7oAhWIRdFL6IzpEVpkDKGC5LAkFq0puahN
JWmVjnUiCQvIT+mjk94xWXhwYyTYaL9SLDB5xDzSHSPFkzVFzFT7ix5BBsyNWUnvC+uOM8WNA00N
xZaWP8gqgOu+Qjpob9KpL4mzaevus9Ds9z8U34skLcKsEZ56776XbXdpvWpdpI21OFGaBqIcysQn
1ctR9pK3uT1QVls+MZs4O1le3t6+BdKSO1WDiBzcuE+El4AspwelFRz9nPlaFk7tR3ogp69i3IiI
jdRYCrIqGx8Zp4qZqbGP7raa8v2SOcVutAkx6ma7A6EoEU9F6EFEFfUgEwhhYgY9x92UDFY4WxZI
Am+AwxBNWr1an2x878p8vhkgHOZ/gGZxwx2ffII5F2tPykUkquLOCOrhBxk9LuUtUyQbdeyuVY55
q7o6v0uQXQF17azrj9+D978hrxuvGde3OH4dGxwQsnmySqwuImoCEE2SdKwea/rJ/vCXq1AU/ja/
bhL845UrlaIo5rYRpGNnIKVJ7jzFmqrvPv4u71ZqGqx4GBH+kCZpeOT1vn1SylVSwBtqiCgpEK54
dfBryr3qJO8T/27KrTLG8tLi08+D7DmpaQo0uCBweOM8+MwS+5cfd7MC8LZTcNN8so62jW7xZJ1q
FT0kfOLTxWo7sKBdgC9pNA4ZsJIZQi9BXtjhl11nTm4RI5f2zBv46p9ZIILf7+LbNYjQeY6UMPLZ
nrk5b2/NRG6USNO6ghxYjPS/QYLReQmq1dgrcOr5jpLL/2I1SUEwGW/XUyEahPclqLOnOl/0ezG1
5oPduMXXulyGnQqa6p7MjLWKA4QBD4Y+qjsun9wxfK7LGGQNQPAqs1AC0whEeWlb2p2djFp60zIl
qvDNa2B/0LEU/pkzK+dy8xR9L8li+FVbAzI3aTpTtQv8JPkmlhYcj9k1HtZKEbxQbviolqQNCi7z
VxteQ90i7SZcyCOSkg2GnjHEpWeqI5+Zs9qAEmZrsHXSOviZm/38FTCenexsPQViNpNtCcowV+Jx
DuZ03Tde1nzvnXEGdN8ZzKonHbh6aLqDJ/dGvzgvvbcJshffz6e4oA/j7huH+KSwbIPKjkULdClC
LSPmCyX1Kj/16wV+UDbPWzMja77ZtH+zcEAKJc+CtEIvIE3YkmEhIR0cTAkCmNF1oBPSJoGVR7XJ
ASsG1h/cj02zaAeMIN3tZLXDfTKlPThXphvwbrKFFbhNphJhcS6+WbxnXSz9sfzZmbP47mdLcdEm
YwZaX5/8LHbrtXnRldvszHqpF1JGhhyiydS6YzwU/XAe4ENWkBFb7WcPOQqSdN6s37RCg0NsyVQz
T0fHpHVcNpWEkEvmZr4Xsl2Jy7Zn7xlVq/oCHSP44njTPKO9xb1Fa22afgiD5ydsDeJogG4O1Y/a
afDSYnBZYY7X43qQky6uOIE3jxnakoe+a8tp09QZQ9RNTDz2oGgY/Rmu1gKJtOjHnbcI+CLhgXe5
bAfysGKlTBdIJsFtabhMdX0V1P3oYy8hoHWnV+00XE1o4Za4KquUzWBJCvRfngDkjT20F8gpRr6q
7q6BsUk9MqDEVlA2cT1O3s92dTQZ2XAja/pXJWBGdIWuGyU2ncvrCu+Ix0s/GvaJ9BsUH2rRyjzE
kFQKdAHVEvdlYXA2gLvOhALRQBBNq90Msdm01hURecN285p11woD7krh6KtHYFI+l7HdjOO5Bgqp
B+FYegqvQyLuulyTtLvrIntsUcJ40byu8nudVAOaWE/12Z5ooeRyTigxL5K1yO6lKbLh2yT1RYsw
RczEWpQ2KsO+LkG8WpnfTLvK6wrmSQ4HlghPAMdDqdxgOKdB2N3n+caINiSMkbBeze5L5WWcd9jG
lp9K+t552Y1mdQCaLu/KuhnGSOsoWPg4NTJxaWTkYShvvEh9n53WkLV2auSO91Sl2fSooE+pcNum
dNrABWpD1xBODaE3KO8mfXHt83JxhRl2gnm3nLsgO1TlRAMWOTzugsW2lykSo26OMRFx6gkI1LLg
JZLLTa5svQt1D5fJWdchNzxDl1yLcz1NHSZWBVqUVvkWbC9ZNrc5Pw983U5TbswbHFjnQRNgh/F1
n+CkhKG4EfejCA5CK5GJErPWzfsRLukUZb0lh5jea3u5kFKjRaCcwfGj5MdIkxOHfQjwUHn7rOhm
0vb8JXtVab+SZuIn415ze+/MbQJtk9IGPDda0j1TIZK9ktDLuqlS2QUx7XIqCUgM5kuaIVuPrE7T
/DhrGGuydG4LbNEMezAU8NF7JQsffL+hFsZETZHsEShl3amOO5+sJl/W3Ymu1znCeNPOYgcpLXbL
xELHwhJO6gHS/x5h2GZRwRWZgzhbIFFucDm0Pns7GAj+TczeIpanm8ZXYDbIZU1ztoZwrF3Qvqov
4dz1ltPcemu//KwaL6/2nhDWI9KIrI+mlJzrcCbBq4hGZWIRKt2SLLx2IIi2rpdWZ2X0GiSEay7L
eBpLe71p/CF7hkLvzxdOwKZ3InwdMbojZprjeUABDqWyII6mmCDmlbqEs5lN+fprbd35qwKvM4dm
CoQJpwCtfWNZQRP5B1lM/VcSxZw9wU2XHN2dcAGl4UHK3WLBeE/znealzxregNrRDk1Kmx2MUlzz
ugPFULvO1vB/THdN7t1Ay7rzJc8Mwx2k5Nd53z0huzqlzN7NZflTzxF04zN1JEhiZnSt414lrs7M
J6hi36jjmmfZdwh0cRXqwMz9WvT1w8jmbnfjORrM4mtb5FfzItEjVs/ou0JnaC9X46md7soU/4P1
YhCbVhseoKuA+UC+r0S2y2trz87qbXJM+EP2YHBX3QH/1eCEmeBrkHmQWN/TjJ2LvDh8aol+TTqq
XoeZkU23SeOhiOJEpwgIMM5pPfF3LfJbyGjFUzbqNRJ1Uhv1vj/k3ng3yXqvp7wYU91eJnPFsgvl
OPC8L7aqToWG7thV5B0MIHuC5m7UShoyIpu/640H9RAbYAvS3M2cXT8Gl6npnPP731pmfQ+368TJ
Jcmpwrz1u/RL4XqnTnnvp5eWU6MioyYmETJPz3nKxK6bf5V9euZRJiYoBZnjiHujSy/tzOywws7r
wVqz01FZPmOd+SuGggPqPiPsbO900K37ZCx+GEMT9cJ04kp2h2Y29wldeYT9zZ7+9qPSTBLTaFZk
tLP1Vv9q5iIOgqSJOt+h4afFHl8TOeZqHhDxfLUywkwK34oRAYOUztZdr1XYetYbt3YepTE/aP0j
tDREy8VLIarXMZnrUI0Nb7m6SIFsB3NGPVRfJ5WaokozTovUsL77OT883AowuLM6g94NhG45n1eF
fLuIZ1N/RTOeIEddX3Pr+8yAE+bE9Zw6DxXvUzi5eby6+gnC+P4W9B/Y4owyjtwuwMmkxL2i2DxZ
lLzymvTg9L0TMpLnPCWGJ1ODiNbm5Q0ZhCetw1NRpLgx14mAiuq69RcCk5am3U0eS1zfqttpmAkX
s8RLOZVygplfQG3EAkKRpDyAaW1zOYtOJ4YQBjEbs/+AjNOzT/XZubQwI+HyIYBLWSd+N1yUgJxq
z7/oHbuFEyxg+lnalVuUKxs2hrI2VycJdcyB7I7XpiizCJHyz8Ks72bfePIGdMLj+AMHKZkVY9d5
OqB1VaK/F7aekBrVAiKtHfUNGZz23WS0/lqbVQrvzCCwPdSpQaCOjgWj1cpIgy9A3lDZO5xJqCEp
sIJYjEt/q4KsD05HEnVawkkWsmwyQBFjBJkLmwPpPOh+S1Osj8VaI7VesiVHf4dJe4xAZZVXnt+7
xm7paQEQDcTeMhKPx8cD/vozwDfjIwlsZxkFA5ZZUaD3jdYO86+NO+AaXFduRwQU56gaESt4KGI3
AQcpW+UzZiTzWddbssdwTa72zq8xh4boCIhXI/UGMtvSZIYWzabVS04WNfFvup8sO30dUHzSJwPX
pfllSyBADg+91u3mS29m6tZ2Z1nsyzSjUyqagtAnoyoR28KymH2UvL7/mk1F9l3YMuHZtdr+iwdJ
UsV9Vfp5NPjlzPIlCH6aO8ygoeTofIZxrYfab62gvMlto2wsM0SGJCyuSUt9XLY91BnQ69hF+x5o
OZvLrY9vcWUfzCKiZ8fdWuYzMZQlOsgYHKZENzFPTh4Z8A7R7ioD9ehoY6Joat+9DZweKzQjYpdE
EbaTzeSFRZZmXWcs+2ym4xACvjN+LYlt1bxqg8Td1hN8iQYiwKxtzRbdCc2bqW5ns8SikdEXkOe9
tyKmwUht3ZKNqbdXPQtsGenUaN6OPn56jgmUrBJLnzFpS21yfhGbyM/X9lP6YEtOqCGJDtmzEWhG
t3NLMXzThCEv2gUtHyNdROKRk0w9X3sddRGO5lhcen7N1u4WOPzCMvXWjMiUdG2j2ZlT/G4eoZXR
GnTjzcrUp9/lyljvK9DsacyEKPnm9WPz7Gi5aYaa0xg/zCQD/QlOvbu26SNellhn69NaAlONDatC
WZH32yQka6ag2FNsEmcPgyZYYn9Kg4kntGeYC8FYv/ACT/gnKwYtIj/cIL/FNFqfa33VPkBZkVco
Bvnyiya4ywxutK0nNs84Hlrdr5iQa5vEaKWX74CmoM4oE/M7izcc28RY2dn9SVK+patPWwkxetsQ
8gLOvahl/piqxpKxVuSoeP2acO5Qmdb0rNu4K3BvWbzYdtWFrlnU32aAn0AICa5eOGv1DmPrhLcx
rNLGfywCVA7huvhYQaqmm09Hy6i2CkmvyZ91sdNYk+0asVMk+RctHacgnpOFQVfuTsU12uIAcCgs
f+vEWQd5NVgod8N5aOZnzhk5QgBrFQRWyLK9hNae9ZgUtOy54394dEtrywDpfbPHnBL4NBTr1qeG
GIEBALUKxI2RVM2PNaiYjshJM3+0btJeMiGejCiQmofViML7RaNw/pIb9crJwKsN/1CPNhy9IcFj
Gg1T3k1xUpgZdxTfYr0X62RgVbf1ytpr+EWxuaBHGHfdirfkJO0Qf90w99lSPed1enFoEosYKn/w
1U3n5oZ/Vj5VRstRvkTL8TULKHNjwUESA8DYi19G3yS3PT6TJzG4Rrpbxm1tKmgacAjq7MwNTY6h
8rKYRXZCnkBW7fE7p91uaEkYx9pT0pwNgo03sCzj0sUErWoKGsEKkRdNb/5ggHt9SALEg6HtKf5s
6cqBxr9bXw9aVc28/WizMasg0w6x+EpSdusVeK8l6vkC7C0uZrkwAouk4MiOL0zxvkjKgFOiZ7He
+nrXICjpV/0VAW3uxdLRhwci0FpBG6nydGyNU3ZG+GNDMKk2Cz+GLMfHgZ+pSCsya/dQe855QUhk
JAeJnXBGBXmuc0ql0+34l5UOxp8X15heclL5cLwzoKwI8qByRPhMlhH5t5v6nZWUzBnL/P23y+GW
tjRHAB/3JZUtLpJvVLTauDNsXD+8LI5iV4FdewOmKb1LdXe8J4UrYwNL69ne0bHgmegLwcYd4C6o
YqEtZCBlGACtaDZUcMozB7TbrVWHnx2SFiBMxyEz1ml9/cwQ6DJiNXrGDOYFkGc8gym4AaeNb8sk
2Y5euiDIPBylw1lkDFqCKldbE+fMiS17h2WQp73LpHep2wV2OMPovae+cZsEp6av/1hYz8y97Ab9
aSJ48ae5yO45SeFenEIG9i7FvAXjWnOafFmyPDBhYg3iq0Yl0UekDPOIJYPbVTEW7JSYiLnYOlyW
Xvw0qsngYcj6fIH6RPcptBBqPFcsXMhpqnbJY1v1QR6P6YR22RGTOFiVHPRoHtdp3PnuRNAancFu
CBMcWhmbV1N8oR1g62cLW9fAq5yu4wEf6BqXcMKuSXmr252vJxQ3WSotbddCEsWSQ1jpRLB1mt44
AzGFl+6IIJbwoBzrRbGs4GQn0pxJD8WX8ViLyXk1dDYZ9qdpc15YHTu4Rr9UmUQ1HezVbb8XZVBb
O0/JOloqbSWlD7L7C1pt99JSpbhqUaVzfqYmdmk0DvMPn0DHS5kGNJlqHXMBA1R8np9pEd43nJnt
IjV0TdT9CIu2UdofIxcCnHJQ2hU+GQ+7QZj680j6nVcOX22ahk/ePMrrwVfjbefl2Hh4oO875Vrz
YcDiSqeR8RsmBI0BOU0ZfT4Z8Xd3EK47/ReJ4cMlpJPK3ZcVZsT9UMj6ezLImRq6Mol4CqBh08fw
PO+eBrGkwuuS7kpPdSDJcuiTyzwzxAMngzQnfnOpcB6OSl2u5WD7EZBVlw7xLKunYqQheeooXZEn
3vTyue6s9aVqFQARg92B9qEMmvuKoMWYn5xl+eN++rub6DJuYVX3mLygQDyWa1IoNJqxMMsmAKb/
OTZV8Jx1hvhkCvKXq5gu+hdmIQHzxS2b4M+fSrcGwoJygicF8eYAABpBRjDZOR9/F3MbUL5pgHMB
porgqRBHowg9eiKoRYPWy1vCx0r8iB3Y+j3avOEVe5VJUzwL4PY2cDOGjPesa93LXm3t2Jqg7RIz
m9L2riKGvlRGe1h0Yj2iFebYOX2g7AzH/HgYYd5/td1l3qXUM/HHH3+bXLz79ECvHMbdiGjdo4l3
3ppwQnWi0xx7sZE8g1CwEgwrozN+Jjg1NgnN0bVsXh1kKQy9sawcDS4gryQJCIcmYrts5ihxENLz
hM7QJ900n36NnjOqA/PLioRZ8PPnLCIGOkzkAWDQLT3/BliQDC3BsvHJFPovzwriW9wejB0ZrRyj
I81iNVqCxsqIaKfiXNWzuqTp9YlI5G8XQRpjoLXlGkzH3j6QhgwYpzd0nWgp5aQIswCWdZt9Msw3
3o+FgdVtgFYTyJPPrOhoJGNTyQlUKDWZlk39mhVGcI4dOKDF0GuOHadLOWvoT9RghmNT6q9DkNrj
Rd35uKbA0oHzcdKUqB38ov6DaxSkjXnJMHJ4rj1aa77eJhr1xwKrEZA4raZkqLIXL88gto95Y3c7
LP+je0rbXMclvPTlk5WBTAdXVC7qsswT2h1MfWyO6nk3YJRNhM81iOUj2bHEUIcIS4nLTHiQWmQ5
e18NoryyiLm6W/MRG1M/Bx24FTpYeJxQmDpnTcBu6TeSjs1fgO9pzBSZ/TCSmrglDBXjL6CT43PN
RaYTJmbYGwmlIgqgHmr3J/4JY4vA81UPHCArgwc5iBY5gikcLwr01jFj1UCWDh13zp+E2fRPrJPi
pqTKJbqGFO+HbBIc7pe26NDocHQ09y1EJnGxWiQq0fsje57zJ03pOCF8LQCPYVePQ16i/2gHB+g/
qJ2+PJnpUmho5rNJA+kgxenY+cErvqv2NsUCb+w6o1mfVIHQLtTE2uDwX2YO1qY39gnmBJnTeKEq
CRefEQppTl3/oBv2fG/a+HIZKBT0rnvpGn3sMRKTYAwcyrJB4eoKK22s+Dma3LiyqyZPdnitVRqj
1aoK/J1QvrCYs+FlHHYv+HbFr7yTnCe3LDRtN052/ksjb+wURdvAmTtV2V2RWqsRlhCkznNZjWT/
DrTl4YbRuBNBbw+gFrzq2Ri9NcqFI+8+Xt/ej26p89CB4wraTHmgaN++dDXEE4OU4DZKFV37vbHw
rcBzknTckc5yCr2BGcx2Ggv267JlDvi0bmHBGIl23s3bgPGTD/R+xWWajNUFuQ0Tctaatx/IxN6N
dxZgPE7i7hKOgscBbLQfGpLZYzOrjPOuCKxrq2HRY2rb7LSqvsMzTXueptRZbwdOvIwjHVZAA598
uL9/Nj6WHtCnfGd8U5jZm5ouVLQ4OdQWUMt7p01uiURQu09uw7HmCHUHmwCqJxMnv4su+e1tQMlV
mEOCeztQs6jCZRy8X4BgaBjUeDwDS7axs/VV2sIVOFaJcxcT6bSr4ethOjIdxzwu9AsSU5bdpMrm
zBc6Y6aCXn87ENP8ycfd1sy3exdkPNxJOlql34jItx9XIaSpeHvbSCPk/iTHsR+SQD3u1TCap1NO
/AcrXB4X1PmQSyS2AzefznI9eQjqNADBoIlbJkMp/URLv/RHMB3hWtsZW67vwyo0+k+qn20zefeB
sajwqZHp2ccamm6ujFmQpPF/ODuzHjexaAv/IiQOM68G7HLNqapUOnlBGZnnmV9/P+o+3BhbRrnd
UkutVhoDhzPsvda30AYV5r6IgsAJ7II3qxg/i45wxI0HdL4NQjjH9wVpl2IJHZnTB9TJEtVUMRaO
ofsEnnM68gpNqzy0L/URMZm+r7pZfhlMpSRH2yxc1ezrA7vn7B+13Qws9AjszvHEsvNbCxJkgkNG
k2aho4uu/S3FjY81a8j3Bk2OI6Q9Y0OFdeGbQf2Mdo1qO3e/BmyOvkz4y0QBy+7q/MnQmvy/zOjN
+0FL4o0NxKVLoR1m3lhcqbK22qxZZLh0yEgp4QaERmEvlnFQ+6zYuzyy7Y2N7fluhYqizoM0LLw0
vNTTF6rp3ajC7CwxceH1s2pyxcOMCWFj3Fz4sBZqLGdT9itsvlb6vyIBNhqrEVqvsfV1BzS5/8VC
GOkDgQD0QSCfKjrIN8bYPIu5AxcldMRLEIYkhLFmMoKLACJSPSozzUoSnTPjSZks461vYqzEhp/N
EE3xhr3PvWwMG1/ZhTfCVI4hntkBT+jaRCWV5KIQWEJyrDnrrjKO0mOUi/zeF53xfv1JnX/QmK8p
QbJPx8qKq+X0fVS9X4uJEBEUZkl/E8IkOkoiK4+ViiAkUXHl//v1lokZ4yeG2rPrxT7pJR1FOKfz
J/0Atg6sHnIUT7Yz6ymal4jm6xc8Hwk6GitO1qyKnEjWCvy+FYMpGk6FKW4CyjCK/xorVvVg1sI8
JE1CX6ML2tdJWDONqzxJN84AFx4wUiSbMwSNdTj5q6+r9PNSY58JJyXK9Ud1iAM3V6r6NlBlmlkq
m6fr93v+geGk5FKY8CyouMZq5NOry+S6zyFgNl9GgkmpO2480fPRuQgAVe7FkDFIrtMTKJDU+FOh
7UEUCnaj31tHW4nKfd3O1sbUdH4zXMrGWMTdcCA2VrNF6XeqVFdthOxfCb6AnJSZ+e1/1WczI0Gj
0nQLCxN2lbW5QKkyOqVEzDJZROlbFeT6y0Q4jFclxGVdfzvnMrvFvaCAB0EPraGmXO74r0rPbAyj
NulV5FA36W5HNCtO3dNUqBCCkHCqysG3NJMGN0bAvo9zJezcSCmNh+s/49IrJEXE5NRsLBa29a8o
Jb5QXiRlb9F6tPwGYozyd7sO5Y117NIbpCQj8GhiZWBCO71fvC5xYSzhY7EUDUf0lDN2rG1p6vm+
Dww0NTTWzCU10l5dBrmNpfTgHJxEwrzhNL1SfKoobymu1FXZTxW+iqd0U/1etEkgKKpk8teolK3X
LCvD1zDQlHs6LzNVHd1s0Ayli0REp8PV7kp/sPdBUZGFd/0lXHg0FD3ZD2N8xri2fjRNTCMLRdBy
cG+o8C7WOLMAmHL9Ksv8crpjw2HPwxEW22/k6atX3cl2QwK6go947rN738jNT6FKiDp1yPhzrQBh
QnQwNhsD7NK9GQpHWwa7uRgRTl87EbaSnaoUJfSw04/gskt3Mv1s494ufU0KInW08cwRzHqrm4sE
ijU6iokD8zyGxDgm8egEWhWzOGdGY7MvLUPF89UAYr0oZgSs5Bv2xDZNkJmuP+gL35Si2njWCBlQ
SedZ3TKklEZ8CGXZNcWupVD2QSw6HSwFVOf1S114ugq2Ct4oUzB/r0Z7BcjZzqIQM6c+Nh4KRaLW
B/zD169yZtllXiRqBbE8lBbua11ZCux+iQFFmkYuJVxlyUi+TxzPQcyhjzrSVYi8diZ3fpRIYMsX
JlyP4QNlfVk4dDtN0jCa8aEFuuGQ0mVD9m0C+R4bNApP4kHdNgO/RL+hdCGgVC5Ux63F8MI74WDF
4kEJgxVx7VgjNjUcBRlXjtKY5j6vEUki5rqjQTltPKxLQ1FVqNNyLuKUwId2OuKxYfY6pSUmdnVm
ezv3aMmwoZZPEqekT3GvBUcFgNOnpJ6NI0EBtEal3H7ceGUXRgaFadMwl4mdAKDVB1EakLgDi1LX
SPxzQ4JeOT/ADNco0ftN6UpW+KceQxUpXSIfJGWIPjEHab9GgrgXoYzgH4AnmyLD3lmk2rGe8feR
szxUB5+w+2CHjGWEb2fSDY/TNPJ6eZEkZlX8Pk5Akq7fzoW560OKjn0SOwUkhtNnCleW85ggclcr
1Omd1oz1ylGpJ8Tdij0hD/ZnzO7hxjO8MGbwOMr4w6xlN2CsdsRpAQ7QGlihAS0gNelEfN90Fdo/
K5Q39oZ4Q85nZ/j4lG2sjzL5uo5EtzwJs4WBNFZIgna66CXyokJKZwB5UciRd4QIoMFchnE+S5K3
KJltTw7U6lMeNjaaBhXcbSfd14Rj8qFGmey7uZjjt9nAS0B/LkWI2i1CZK8C1NocsHYKzZH9QtVv
AxAg34kTFt9LY1Z/FJRwMk9qJ+WxR5gvUZzUDeykPk1SXDxNBsdBFKTahOOYfZ6iLGMPWBbw4kxV
kZ4JkxugQUP+fsSzaPwnJbl5VyQlxLvZl8dHMGYUzHqrEo8o2gMCF3tFCh2zrcrfnQFaeDdmSoEm
fDKbGkWyRCZw2cXGW9fq4ksfjOV/Ko2mavE+ltOLZFq5v1eY9zvXzCrptoXkZi0Gx/jWtsOJwjA9
6pcUfKe2w5Wt+oiOhppE926W9KciARrhBVpLJGOvB2hj6MLd0lCkbVwFUwUtO4pAtDRz6bvTZDV8
TdYw2Ji7ZX71clSxaGupkrnP/Aw5op0h9nLwaqM2NGCVUSoAtwmVE6G6DwLCjJ6sQNcDiHSNBB27
GabHzpgSFbjjwt9LE6OKdjYAu/faz4LJpY9efzeKDEJCzRpHzG6K9Qc+YM7/1SZURiGGQK/v0XhZ
kpvOtRzuMj9vQQNKYMf3UqpRRGV0lQi2tRLkrAXWqz1giUcLuQQzFK6gm3ULz96f3LK0+s/wNtCH
SdQKKncYYxIjyUzM7jN4rbd+Rit7l1CL+EU5ep6dqiHZ14WoGj70XWQUHgaE7iGt7Ek5NKjJUO2N
MjpuVLTW75CiPu+WW7s3S1kpPS3tbMbqmEDNTpu+R+c5VqCRx0EqUF9o5ah5sD+tXxRIxuS2VqZa
cYjVRmTSlZPkIn8fdc+ShvlrOQbd6LRyP0RuREkNvUPO/noX5hGqX2VEYoouwqLuN+h28CS3E2Hd
oeYDRWZETOiDFBo0XiEb6U9mFM6kVZHk0m4elkddGKJvD1IUtJknEmUs99AAx8rrShifN4DYcgvx
eNPEDo3xCpqwMWgL6rfojZuZDiudgUaUKiM/RG/PQIRwOIWFejf3kgb7UU6mbyDmfHi8Stl2jpQY
qel1H73L3E/LkjBnO8SsWsFwxd+V2rpDgH0yH6Z+rA2ceKIoH8GGI/O0kYLHNwlZ9yhySskEHlhH
Zn6cyx5FcsDnO3lxbQ2vAUhF7YZVSjN3UR0N9wU2AHh+Zvk9pK5dQ+EMwFmIzK5kFw1ruQAWjU6F
epcATyIZNMDvEQW/olbO34YCaKdrNkIv7rVmYKKsZcikQOHpKHhWr0G/t2rf/6FNU/sO+l6xUNkM
5m+SSvH5WX2TDF6OnPZ+EFEhf+0tytY7IVMWxQTh21/RXvqIkPr4WUcT9FliQ/8SZkO6z2RY4YsA
lig9CYw92hDokbdw/WrVS2Qj+DVhmP6MlKN4v744XVhqsfLSDKMtxgFn3bMHXhfq2cwxGGOB5aTs
Mx8zSU5+Xb/K+WpE/9ekmq2yEgEoWy3oEWzZuh+5imS2O6W6D0DrVP8WG4RlkTXI0pbtHuwxbJ+r
dVa0aku9j/WjpGnrmVXPEFftrW7ohVtB9YItiodmc/Zd7ZDiBq1ZCI2EM1paH/VWl/eEsmXPTQlV
/vpTOy/6LAgrqqYGTRFsrMvG4q9TdqLnbGuhSKA+LdDnBDVNvbI3ih+DPxu3WT/iyMCS3bxVUh0M
NzpZzBtblzNiAc+Ut4ZlF42fDAtpdRxArEetkzRop+/rWH6h8wy8vumEgPxKNVLb8YGFzwNd3a9S
qBq3Uo+j+WBrQeWVGJ44FQZztLG1+dj+nR4GTbIYVMAFS9eB2uLpcylC8r1HoFZL9pT2Gax7jlZJ
l/U7kOQVK1OmaT+HLi1VZFUAtWigC6JulWhADQW8Ofuuh/L0n2ZEKpjQKcy/X39tF3rMJhIYW6Pb
JNNjXYsrUL9MpuhRpotEj/N7Gr4IHJtGYMFK8fI1bmJa/S/f8k0yzaem/UUCjwXcu4TW7bSx2n/H
/FY/930zL/ppZcrZw7QldlSyuA+pkqiZA9sJ45dZVVJ1kOwwORqWb1W7sKywZVRdVTYbg/GMGMRQ
oHtgIU+gJMe2fFXFyuc56PAbolBIEvQPCblmD7nf9L9qwg2e2eeVvtNncNU5ME7lT0Iwygi0Wam9
SuFotKik1NFTyUCTjrpIupfQoJa4syqAZE6OyUDzrr+GC2cZoFqU9+j20km07NWkQ90LjLlNkTZd
WmDwxOZXS806pzLz5LXpO2LlKWj8nAnw/hZyyN1PCQT2/b//Ck5TlKcV9uKg6FaDtSthfgRAKzjc
D7Z0Z3bUYJwUj12IGJ7dgJPY6fRtJPQZ3nI5j4O3BPx9b+Y8+bHxU87LS2zQoVNonAvosq65bH0K
USxB7eDodRs/4FMD3Ayi8S5QtPE2VkvzKKxK9pI8mp5bgqI+MyKwt4hEejJzogEGzMweJfjphr19
sreFbxxoTGgPLd2WjeF2XnAml48AYHboTLQUw06/cSEhRRmAHzl9omqLv749oi3DsjjN6ZumpFtn
7GUwrOYUNBAU1gVrIX3M1fX6Ds9g5o+pY1CUeET1Wt5UwGJvNl7BsgadXQaAGLW9j/RB5fS25irI
bLLeSKSIUsoN/tggfBMk3iP+HImKQC7YGPnONFrMWKnc54TT00b5GsyysTGNnj9ha9HqUW/i9Mmv
WX3Ps5mOE60NfJud3f0XicLymrSd3vVZV29ROkafN+59eYSn986ZjL7jR4uY5vZqOSPcvFBrUjoc
s7el32mDW5zlTXyqYk57lDm1B91QKyT2GmjiWI+PvmUOrppiriR6R8qeZ0F4FkgVDvmzb27U+i5o
1eC1cARdKtp0WdYNRJvAGgkBd0xMkNX4e86CKEfaRJL/xNYwh15W28ZPg4w2hZNWWz+TJKD/MZKs
TlyJfb6xaywjeETtSLAQpj2YCDNqUCb+YjFYUbevvgdpHXzS5sn8QUq8PHodTt7/R20eLTMTF6+V
CgAT9ekQm+LaVoKQslqTFGg8VT+U+oepCMYWgAORY9EkNS9NNwTvNZVEVOS1pDyQckQg8fUXfuF9
K/wUe9k30CRdF94aRW7icVKoRo+2ftNiWcLJ1GoEAKhb2owLi5NFY4UCBB3gZcldfVeKSmKkqAHD
NXNM2MNotbf5bKSvuplErwKURbdjhxUcWA46kOyieUpVPbhrhFHemHndH2n1kgplt/YuiariKEnx
fCM4CSQb5fLzOdhahHSQHlkUmOBWm9Q2RJpFVk7qTOogf1XHpsWMJ7d3BSkJ9ybBWzhT+/JoQ67Y
4pRe+ODZR7JltIhjZJ5bDYxO9tV6VguapGbdT0zkEDj2CeoNsjuswnwKEfijqI5n0qs6s7J/9AQT
fbblvpG9HlmhhRssb+6lBk64SzMWQGPaT4jODBDu6sb8fz4fg6Bjm6fSwmE3v56PSfIAFM8k6aiJ
ld5zpA5cQ9TT/+NtUJNj+tN1sYhBTr8Vu+K82PX4eqyg6F8TQhhAzwnj18iO5bltqpGTmd8QasNO
fIMBckHxyapGv47mJghhFp/TaxsIxlNpsBLHt+FD6bBG7hoDJnqLj+kPypAY3EPhj3vsvNNTaqNl
2C1Z5Z+xABiHKGv8T1Uy11vFyks/SwebzP6OSFm696svKVDsmr5aAZqltLDaDTKhdBQifA7Gia0i
wlLiH4T94ZrJiDzkB4i3LpGT0QMIYx79KiuxswXNlrj8wmSiCz4b6vesH3xBp09LGtHGJCFGlznu
5teMaoBH1Uo/JpaW/fu8xQESmt6iRLPFx1zz17HLmISKBNdvCB2B4lDDPHCVCIJ8MRhbu44PtuHp
moi01vo4xHw0oldPO/S7xq9CoiXGMtWmJ3x2mWfTBYyPoQjKR+zUHdQ94gJ6RyJBk59j+DgwG1v9
ksQ11YIim8O3CgGI2EVyFz6rVhGgKzX5j65GmA32uXiubk0znr7Migpu12afo2NsyWTz0epb1di3
NEW+oUcSX8CUNF9S/I3v5CP+VOxSfm9FL3+rjeaWxly6n/sq6b3Z7iPoH/ksw6qrNBaWNq2CQ0Fo
lLz3o1b91NiNrKNjlRFRthUfAAbGCO8OBh44JVKKtt2Ryp6GGkFJYb8bS9v/LQYchocktUexJ4kg
6nZLJ5Bwkjyz8TvKQT9SW86T2elTpaX4iH7pPfJrpcIZFIw/BoPHt4uHsR0R/fTzF30a4QgIQqJy
/jghlrumNSq0GoM6/kkVJpSDhpRhwppppG8ERhlbR/jz2j8f0QePnRbiIoY/Hbb4xTE4adTmeJ7+
kYOz5mq1PezLhGgIyB8BpkBSfK4vvB8r62pUKWiukA3h5JHBDJ1eNRnGbm5q9lL2hB8N4Xh/r+Mz
f55j2aBMOJqG22CFRH4s9TcDrRaXHmR3SNVM+VTL9rxHLqsdA1xOHObkyr7PKRFsbD8vlBY+JE3k
abDFR4u3GvpEu2RSR1XXMTGze8TvJi6VMcIL4ZJ+iwgEfUTKZCG0pgZOxKv6VLAJvE97YzyI0MdA
d/2hfaCBVg8NkCbUesBMdPrXryopB1mJwkX1rMeFcCmF9blr8e397oYSH1BVaXpLoI+svkyI4N8m
q4gUzxK5oC2FIvh7UhVwZnC6RwYK8gjiiF0W8VtIwhEp9DDb2dv2onlQRQ+fxC8JAnaFDpoC7zBH
T1pu6qC7GqGp9g0+d5PAvQpKgEOIuPormgf8kXOSxE/1ZPg/mzbvun1gG9OTphFjl0dhqHGcU6Xf
bYtIdmPzcGEcU11Dw2Xi5VgKG6cjCv12ACalahyNzCC3KtT2F4Uf4dZZ4O9iGj50VsItldX5WqQu
ZEMa73QSUfQtKQh/F8BC6rY4TvWRascLa5HTzrs+cCCEbvY9l8F2+vLRGy37DYoFKKzWpbYhKOSQ
Mg1aNVd6mW/0/6jJHvyb+U96O7SwNjaWmI+4jrPr/Z++aY3bK+K875QOfZP77fjy++V4POw852bY
uZ+G3Yb66MJscKqlWm00pgBTgbxc627/tudCh8Phz+vdp43LXOizL5fR2NcCNkMhtnpZxSAHDWL4
0qm85vN4T27Yc3+j36X70YHS4zTueADic4SfErjzs7S3v17/gC+o2U+LzKsxSgzqOESCInO2+/Gy
O351vE+fNi5xvgs5vcRqF1KXZlcHyyXI+t6l7m8cy95vjPe712QfuQCrNsbJx6RzOk5OL7jaoBpW
AG2TQpoDEt2b3dYlOvRBPYJJdlU331cP9qM4SC/JzXgT7oGn7+1DsU894RV73YMltcsfphvLw664
MX2fPQnSg5Bc0Vs2mS0pb51+mn4TofMGrUNgoJQdfTNubrGecrYoza1z5PnhjgvQWV7a2dRnzoJ8
2PTSdmPhd6wcNJrnj1L1i8aWeIv8MP4maR2nO51wzieQcMMrBh5yJ2hn6A+hMotftSL+GHUn77JJ
nd/0ypx+h0bTfqKBNH/ZGB9npxY6KEwi1ByXozdiydOnwpG8NYlHLh1VQj13mIO2ItxxmAZ9r4lq
ih5EjCHOJdExB9JRzyQL+so40AbnTEXjApzj7BR0gEiKjKOueMr6Ut0qdJydA01qL8CcZbFoEtnj
nv7InPWBt6fi45+05PtI9fjPpGdYhexM8b+YOkn3jjka08+gjOP3fpZheEEn4PwBWMvSnEDgRHVS
M61w54ghC45yX6IpHzpwiUdYlJyr7Y+KSYu+/sD9geMJtBIDE9CkpHdBe1mlp2gpDUZLQkZ6IO17
1jZOkOfzAaRlbC2QFizeBMKq0/vUTMI9hwQ9WtNn2rGPBX05tdL2Vmj2VD9Ty8X82XudgGEXdnQS
bJzhWM8QI2wMi2W/dfIVL78E4SDr5vI5r2f7lm2tmubsAsMu+2rRLN8pOqnginQbRIE4KP24R/R1
JL1xcKuZxNYu3VrAP7ZT578BUxmydTQo67fus4soGnP5DUozPA4BszVwZMX4agSaRchekAkHeRHb
elNm8QugHg2yIDEFVczzIj9ymzCfj0PumzdNEMoPtkaf2qeOfV8PerePcr+CEzWOh7SiYjv5VNpp
uMqQKRKiXYkx3iMFC7yM/F6Hpke1t3IQH4XcgiwvLOXOquv2/fqDP5+kuFFaMJgvFonixxb0r5Nc
TPRv29g6R43G9t9mmWzEtujMPdDX6uXfL0XZiYGmqCrl49VEDZwpqYkhhGyhDQgSUmPcly1oA9x0
xc31S33wsk9fJTURaqFLS4E7+9jJ/nVbrUncblXFbCfzGWBtNUycojAFkLzbezjtTZfjVKXt1K6y
HHAEI1mpFDAHseDvpJE4bLOSyX6VjW9ymXbHuUgBIgxF9UVRcRxGFm/SCoT2nIWZ9EQbSjwHtOEg
Z0fljUam935Msi5dom/lo2pM1ZG8aP++mopyS1p0Vi+nA7psOJeTDMLzdblMTBA9KdpnTmJOxm85
zNPchSUmPSc+UqM9at1eOshEkKiej9Noxo/Ysz8c0pL2Mud7DO9QLivNoRIjbsa2IxJc5LpeuuOg
yTelsDA7VoMZZvB0Uv1daUv15/XXdbZ15hZIw6GnsHx6lN5OpyHVZp4PyZ+m4d1Hj6Lzx6eyM4ej
PSsJomWbcuUcbU05ly8KrAOrK1K69X6dLI420ghZQqA9tM8UVXK38YPObcFMf58Twj+11io3toDn
RzpuldQvDoMcPbHyLrvsvwZmVIDxpKSdo5VJihviD8RNWXPAxhnKicRPtMKZ+QfHfQms5qSAZxoI
R8a7IMgi7okb3l9/9ufr8dJAZz1mEFEQX1eNVA2e6pDiqtYjrlUhAzmQQiFvfJCX7psvn4A+UOwY
uNe2KnItkoR2PNvcqbbumygLPk9KlTq4zMJjaze66yeZ9liA3HueNES8EIbGe6Pumz0QsmljI3xh
1uN3oE2AIIBQYY3b7+ZoGED8ZY6IuvirEWeArwPD/yYHNjuT6w/4vMm66Jb/utiq1DABmWCY8YEG
tj96YWTcYvrZ0+MYAPg0OY2b6CtvGOiXBVskSw8b11+G1GouZLfFD1BpbdrEpZwOOTVNkCtzSKSK
Gn+NLcn+EutV6GkwirAksMCUczx8mVBtPI109l5qm7I1mFP1rRn0aWNrdWG4MVlhh6CIsAy41UlL
qvtK5GqYE92J9on8cf1GBx6+NdwuvWDIEDY7TYo8ONlP79nU5lAJexv9A5Uc4oOs5kWZlBpcK5rZ
XZ/DaIkLhqtXZFl+wGqqRoRs8bPGQW7CXaMmKX+AjNpdkstBTLskSyvv+ou58Cg+1kEcIku7c634
CTvmpdzkvQQ69fMWPu+dkVT68fpVLjwJmkvAnuG8E/C+XnUxHk2mFhHMM1nAwWYy3L05jXEJGLbY
2MRduiF2kpx2tIXFvy4PWYWNAMJmKiF7wL7TwCoGEJDy+fX6HYllV7oa0P+r99HIEmWFWn7HX3Oo
HkRlbmsAqkZCQl6BQpC7LvuxZbgxKpbbKRyQxmVjM/X7sJhD2CV9OJg7UgNNorLC/lW1xyg/wIPr
Qk/qStSY5MFOVGlyTdF2ZFa34APDkobK9V9+6QGhC0X2g1Sdws3yrv764aRRgCRssYgVM4pqq9Hs
O7BLWwlcF944nQnaNdhN8KOt/QlFWChWG9F+iEWQgzeUG0+VtKxCzD2Ljc/5LNkPsDlADgqUfCLU
odYt4VqHZhUibEEXN3BQkEAJs8fKn/IMRm9aCLCXszq7Vl6YD4pKzGJS5JLjB5pNVnwguZ3cszGu
7fbTiERwoyR36ddheGSKh7mj0qdYrbainOyQWlYO6Lb2ux09cfm3MgfGD3bxwnqYfNk0jjG20Mcy
VrXCa9O8fzFUC92ByadC+nomZ83OMkd2SarCmNvVSNW3NGQXxgVcF7TvtPxB26wPHkUQUc9Hz+RQ
WayPnYLPeVa3FvrzUiGNX9J8LCZFKCoEV52OPpJdbMTEXe3kcg3avx+hPpdz5ypkB6K/jiLXhFP3
GBdN+FgAgk5daovhVzjQX2YhqS46uHJrnj4/9mGiIaQVfzBjhyP36W+CAVyje9aAghXm8KnU2oWv
WCV/AJTPe22YuhvEfZ4UZ79bDtmeNtrlYRB0gK5/mBcGCkU5jd0JkhpOxOv1YsTv3mDAqWCEGDKK
+zT16DbHzzUNm5c8mCHT59l0CGSZjM4qNj0jKydHIqHutZYr3PsI1TyjKuajSNRqY9N4vlNFEAKn
BYMwUkNNX41isM22Xua8M0lCH902hfUAG9i+S9WRECQcmgcpHayN5uuFi/JCaCsvT4SK0mrXMJd5
3+gdFLHGn1mdQLo9QKBpD9VYTE7lS7lbhFAVNt7D8n89ndrpvytYoRdLi8LO/HQ89KGRKPAjK2es
s+ZryJh5LdCq/meVg/YIuRSWFDRD+7thhMCSKbMowsl1IG4QUvz03Qjb8EcDNuFR4BVepJ/m9LVT
cuPL9d954WdyTuHAhfKTxvv6jRRp10itXOJQMLN23xVaeFfVQC2HvFG/YXDYSti5UN8jkQNXM3t1
kpN4H6fPpUL9VMU6F9R6RPisI+QIpkKb/8N0FmQs5kr2o9Ti6VlIwfhlAuK44Ha0zCJhvdW9CM+I
clOw2Ym9mpXttvbj5Dc00wyGUDwCRb/+fM6XoGV1Q97JiVRmM7ASTqVYLxGS0UgTkjyw1Q3Cx6Cl
qNFZAIT+/VJE1NFw4ftEBbd6Mr3ODh6VKjMIgB0PFKi9K624300Qmjfu6sInwcSJvww9Am/BWKbx
v5bvMKGQJ8n0DM0CwC1ehsL6MatKcCvZ8gTLGpY71gC1lreAZxceJ5pStm/Lvsrg4qcXBkqXguyU
IV+IuvKCprfdXMuTna31wcZ28VyZa8Ig5kLLnhdGxJroZeUx8jptuZaf5BYU6DH8nddYT5fI07bd
JaPKmRlu+2zvR9PXB89kRppvytQgE0KSQLnu2HCSOmtUtgShOUMmYGRWGDhwHWvlGJBmCDA+6CrP
DpTKdyUIwN9KAwj8rsdpYZPzwTFhY2a58O4Qa6BgQcqPvXztMCsrGwlT5pdOMurhO8mS3Z3KgnCv
kz/4grRLdrM5jj9dH5vn6zp7Ih2ZPdtVettrLJgVUMgDxQcDoyp8r6QAulPjQd7ag6m8/tWkuYAd
Ft0qnkRQcqfDYxTdkDTChgQQTQqOlsn4ZIwzbTq8S/MuQiVxBA+rU4PWtEepwCKNzA3USsm2CduQ
ZB1He242VXbno5YwQtQoghFFgWX9uUgkuUwcI2tHCS2WzZgTh0s2iG5DHhGz7cThgOsjJNpV3mmB
au470VVLIFKVppBqfTPY5U1qfgvlLHmK/KYDfNql79df0flMrqEypVNMO4JQurUOwEo12siljA2N
+JBvRhpinik0zZ0MsMm7NjXCw/ULXtiGMbpY26h4ocMzzeUX/TWLMOcSOyQRXpoVlerBaTKA6iNq
ikGcfWMnHMY40WuLoGetutXTcdjXDWGL/agGL6jLjTskIZvC02WWPB1CWP74PqjMGHSs1l99JuUC
cLYC8ARcY4mL1jJ/JmUYfw31cv5dJOgw9rbWgQhLSqxIXl903SslqqzY+75F9EdKwwS/MMDVL1Ld
qr+wmTSaazWzkJ1xRsAvaDP83HiU57tHumrMiOydqbDwIk8f5VAhkJVrWYLQ1hOT0zcpraRJH48K
agFPUycNc2s47kVtDI+Vbba628ul+guWt7G//lvOB7uuGsivKDiji6WOefpTSljS7K+hqDZB+R1P
vLizO/Un7rF2YzN4PqdwIfTeLKqIOJGTn15ICs0oY3hxoXrwHSGSGIkD3Ynrt3PpKst5REMFiaDh
DFmg+HFYtRx0kiZkUPS55Y0F4PLrVzl/aMyNjDncp8uUvHbgKn1B190QiROFRe0sKuA9CNfgtlH0
X9evdH4/qFUM2lQ8mqX/sHpqFWfiJTOBENgkz+8oDFK+H5pNitWFG2IrgjSGHQIbdmv5GX992y2B
XaqofFzZQ2I/ROU4/A6oPLt1A+5mYGh+CdI23uHMJpe4mzG7iK53wQZXTpDX9DXB+d2lQUSgQdKZ
G0v7+Y/j7CDwNnCW4BS4loowTQvfT1MsyFr1y09SBYRco77EVtJ+u/60L/QVlzIHKy3tPJ0vdPVh
quAGmUISaQdAteXzm0Wyi4XS3CK4jr0hHsmkl1gyHCTeiusbYfPWNXXwzr5V+WcwCdgNDnfUpbh3
NgCrdxLnlAYG2kEsd6iONHkej4YSJDcbt3zehrGh/uhMnoweBB6rWw6kbvKTClxsrtTJZ5u1fxdZ
tGJghqMd0+SY6gNZD0nbd7/UphhcsD79j+s/4vwNU8nn7MRfsAlABJ4OP8zsuF5ZIzEZGdE+nDgZ
UrjoCJeotp7qhWVswQ6RRcyWmyjZtRyIdD7m3Ix8QissyLHSi3Qpo0VpK+4I9smhTIe6/ictZjPa
UazSHqaJ/YDjyxqiRY0MWrCJck/jY26s2HSuP4hLv440UnZ6cAg5wK55EHM6AIkjZREZpAVtuYdk
d1BwgL+16KjeyCOob2O5lyMnUHEMIkULDgDmX6zcwrc1cX4gcWgmVfT6zzqfhSj98VEoi38CKdDq
/ZCYkoZSm2ROM3YpmlItOxpw5P91KVoUwLjQKDJyYrTX9y7GuJU5oeYOHSjpR5lGxR0N85mmvi5v
FNjObohL0QO1YGFrXG89CABuamWOvs+xB0IL+1gNDhzR/7muDItWxy3IWo/Jkn85Hda5LwGfHkgh
wBVU3iAsBDpfW6Z7/eUsZ9KTLRDldgpRlKP4glF3rz7gKDXn0Yce6aRWPn6ukkj9rAJBfTfVRj7i
PTB2gSHXNyO5ArAB5+Lf3xol4SXzkm9Y5kec3mTk93aRGxytkKQshVQ7P5RWR7JRQQLZ9Ts9Owvx
vqxF0L80/JdP+PRSCDzZ9DdgaxSlQLiX7XJFkK12G7I1V9t/5zYvbKDFb/OhHAW9dXq5BhyRXfYL
mMgy8mPG6uxVxmDR4ZwNV0ni/pBUneaQ8VjuMehyRrIQPAiavzvWzcgzuqx/uf4EKO2fv21+FO0D
ZAJ0odYrlDWw8FgVATuUCQhhGTrIww6VPBnxS64MtqMnI4EsY6YGT/wAEiEnrB7f05oS3c4qVO1X
FKAPPoR6MHyfW3W6o4PdHSo4O4qTCUPBQ5PlLHtBqU9gKZqumBEH2XPLApEi8J4D0b0gujBanGSV
rL8aRttpO0xISMSowxJlF4qpfgt9IMKOFgzgUPx2APdr1sOU3bIJRbKdMwk7cAJgAsmBRAx0O5DB
5OWtlkRuaBTKYyPZfgylpm/uOrBn5EnkofU7C6f+xijHVCI5LJ5JlkBjjo2/N+pHmlZWDNp5ALJt
150aOggJpO+xGQ13dojsFkRDpDJGg4DA7m4wpW8FqOgvgekrBEzW03+d2ai/griQvpVypOfEputh
seuUxLRZCzrpkXxeiXR3bSjBJrNLqu77BVjlln0LrRFJFlziRJ4hcaGyiaXjLIfRYdRgaB2ywAjn
XaWU8PysogRDQSCj7EqNYn/LCO/gBjGN/lcSuavt5E4mGU6acHM+taHGRCWARSPRzUYyxrp0Mgyv
0yuC29J4hs4KhZTXNFLxi/c0oMuvfVZkCgkCzYw4s43HN1T8iuaao1x/rvMhy93Obkn/QYlfm7sC
Y0rlYuKjxaGL/6HsTJrjRrYs/VfKco9XmIe2erVAADEHI8jgJG1gFEUCcMc8A7++v8h63V2S0lJd
i1ykURwCg7vfe8/5zgx/rPUctfLHueqfF7JCH4kWYB4lqror1hlPSYw8uJrK0COQtNwv1c35Wi1F
zvyhZ3Mj8INmfjDA0x18njLbCiDSM8drGpvIuKmoYAtSQetTYN9sq9iml+y7WNqJF5uQCN2PJ1f7
YmilV/ixZxHZhXirf+69fFEBLA+cNOk9SxKHp7H8TqOzn66e2tfPEpYcakIEWDwhVKJHBgKqtuq0
FodFyiEqQYtlDBe1gzu9KhKnuWEcGD+gIUyqW+C6BG/C+5T4cTQ6T7BnRLkyEs+9q5ZmOBpcTX6c
E98SGo3BXMIFszMZvDVu/VWZ3RI/eBCdm8pPuuFcltbk0xhmGf77peAvtjCajqyGiM8AmP1cT6EU
WpjfmzCD1co9l0U2XdtW9X7zW349kLAIovylcnPt21720+5Cd0HP1UTkK2VktDAu68j0yBpWH63Y
WjuF9Yxi5yjcBQQXPPuZhFLgNOq5yYffdIt+OSMCEyPQAM8hk0GKyJ9WY02v3G7UMe1Fxhx98wgS
CYpyaQ+1TSbW//TScsfpALloxtlvvJ+a+aNZjxlHvxsVv3I2lZFFn1Xr/I+x+EzNblUNx17M0Ey5
f9xeTG+2nJaJDWmrnVyPZmw+pmkb/6bs/ovLxvGDmpt5CLKyn2fO8GOJj6pojTTRIMl3aZY1kXg3
wrnzm+Lp1wcSo8cNA4IkD37qz5DKxmBk7pB3vbJc9keZOvM6qtC8/v29+VWQwx1hMIpI4rY304r6
8bL1Vpu0IiUk3QMCQ8JWQctktahyccM+Yiv2cayOxDNxdCdOTczjS2aJSpC2ZSC9jaq63/VGnw2/
eVH+4tNzNmYiaFNUAJP8SbjRJnVmNgNR80pT2CEeXDeUGuilv//0f/FbADWgw0INw4ji5w8fLZNo
hGSc4sUkz6hqx9nSw3v197/lV1vBzS6NsIoNEywtjYcfr7FeOU6ql7dYsjGF+j0l8pqNuk2CDg6R
KDGzLd1A716bDJJTCgvfqa50CXj2yro4Wiaepr4m148+vPdoZJ6NcKUZf/NH/nrs5VLfkNt0ji3G
GvqPf6OJbGLpMxoQWo0xeJXeoO28ryz4aWreL5M1PyEVBCFGdLGfM2/b/f1F+qtbAS7jBlHhQIpU
58ffL/W6JVCWLrGTacQgev14p2aZ9pvH/S9eXybstODpnFEb/SwvtnppD6PQbrg+4JSjaKs1HWac
o43zuyLv1+bHjYlBi5dZw01g9rMgs4rKkm2zppBwBvWSkHb0LBZvfupTK9nqBPRc+l6T93EUp/Df
dfvFHKT1WA8Uyn9/af/UTf5Y0vCXGOiZmeB6vK8/3dukApQcpQhlbOBy6X6OFvU1kX33DYFiih4N
REXrj/VYuAewcMazNtYi2Q92Omer3O3Ma8Rs5kmTJaGVhcQfkOllv5s7Z0rCDLbtO24XhKM6/d1D
5s1Vu16WUf0uu3EywNrEdPBFleefbjQ2elDGJb3E1Fzsp7//nL/eXJ0RC5MW9Is3mu1PH7MT9lRp
qIBW+HhEQKvRBFIp9FfszO5vftWvb8utv2syvcQyhmbyp+XJonuM0Q7I9GwYqb5f1L4PndpsY78S
pXlX5wSrhyVJwq90JSpk4KNV/w7N/2v5BmmV/Rvlza3f9PPfYDf1jOOFaKxJH7vnQhC5QQ5Quzac
2viqJ3Jam1Etn//+Gv9aL7EoY9jgjtLk/kW3RwhHy7MESNhdWnSi0WhZL8DdrFMbpQuHGvk7CsCv
xMSbcYYdgBvKlMT7ebArKTLUzMQ0IaVWX3N3IeJbW3JC+urY7Y3dHBtxQ8qgoTwkuodf15VVdnW8
oidQr8uSSzpGlBdlpQB401B5XSVhIoHRYSxAXgCBece8qX4v26J5SJaxZARoJekX8sY8ULlEb11a
uAOklBaMrwhzU3rk4orIwioupTxOkbQVnzDTGqdiXxFYUrtKrgW2iVomoO4xPxVnboutIM3cRDXS
wl6uG2J200XOr43SOMlNehn12ynmwOIXrFu/s2z+8mowF+TFZ/iIVIJa4/b1/9aQbiwidYnfJFlv
adsjDbMeZwLx3yamhODvn5BfRkj0Lf485WHw4T38ecIa43h01XToaWw72UnqGFdvuLZmS7BDvaXE
jXFLOPpdVEpAkX//u3/ZRPjdt7wRFgDapvz348fEdqnEuJkBFzEx2aM+qFd8g/FfW9W/v0//K/4o
L/+1crb/+R/8/3tJxlYaJ91P//ufp/SdTNvys/uP27f933/24zf957n6KK5d8/HRnd6qn//lD9/I
z//X7w/eurcf/ocqPe3m+/6jmR8+2j7r/vwl/KW3f/n/+8V/+/jzpzzO1cc//yCZo+huPy0mUOyP
f31p9/2ff9yQS//+33/8v75295bzbavkA0ft28/f8PHWdv/8Q3P/wXZKRXODASDluqk+x48/v6L/
49bHgst2M6bSi+WIWVCBJ//8w9L+Qd/lli5l/2m2uZ2M2rK/fcl0/0FHxr3BdW8zYw6Df/yfP+yH
O/T/7ti/FX1+KdOia//5B92Xn5Zs/iKbwTq2ZQZA9Lp+3o7ZE1xUiV5BEAVpomUhzi3ahS1NhidR
KO2uJibWnwUN+iaNMOv1zlstSXhX5ualAZPH8N6QO+z4Imjcb6op7wmFCvFBrWRF7tUAF5UkJfNE
RGtxx/Dl4ORoeuU0Clotzp3TAzi02nJHUY56x6iIn5kOWdNuq0SzfCCvcHwy3ytPTVyelAKAZVKe
PCv/aufqezlGW7NrPuninGiq7NXKYbUb1r0ZJtlz4n2U02HwnhHHgcfYx+O+EOlRc59kbdy1Qp39
2oQtCyIpmjdeRWKsYb171Tf+utUQn1Rbkr6lLSE42UvnEYCO38IVqZ/Wz9lQ7GaYFW6/NiLsaiya
DvE6Yrku2Uln1ttJrHmW8i6k+rTY2J685c71KgC3+VbxHsccOqpunUXzZSmsVZWpfjXXhNYMfpzs
46k8zeaqsdONY38zOfP2z3FebbiWeOR8Lz1Nxp3e7Wt1WXWIR/3W+lBi5ZFlpA1mJQo0pX1s4jdK
e5/A6Ti73lLnMl1sNYgks6YHhR1dRuLJrUQP3EY9JWa1JRWRrGNObaeyFRs8Hu+imTb50BBPPBGL
NI1HRx3PydwQRZ5shzT9JhucPG9lhSFNqrcsycwvCOrR9U0aV/dzoW0JnsXLeDY7Ua3iMe92RD+K
+5hfm8SkYht7uiSN/izAYvfWTClwybo9Ogi/GIY1XHhisxIv2SV9eRykpgNNjEk9bh7iLF052oW0
rzBxjCBrmktsD1dipaGWWvOmNTBIViRI86TmXyZOVzCx5vu4dA/GAF7VgT9RuMta7dBaTPQ1ce8/
IOlLbhb5V2Oau5WOSJjd6lNTP0ytcwK9BIMkntU238QDoCAnxyDwUtGI2nUV7HVLBqqQ2BZm/amN
SHujJBnpj+XwB+Zl53UwhLvikMJlXw1tebbnk2H3n8KZ7lrMckVjBW5XbrAh+Zb8QnJoAFQsaF2i
hfsWgsphTq5NjcFP74Leepv77KmJvW1M0zMDMWKpw6UVVeWXOEjgp+KEDW3YpUXyHewf9tHspdP7
a5QWO53CdGDwphjNXSfy0Eyt+9bBu15lOyQf29EYAT6p715mfUlmjefg1Vu2LWaICAe9lzc7s3ym
l3kAcFCWxT7GgcMuexj0SfVJQ/dz1bzM9rAFAHMfDflnElvclg4WgTlqGs93Hyy6dceMt3tz9Oad
ZPN98ufd6NZFojZ+OtBdRpbt20m9d2eUFgphT4gwyKU2PltP/eCsOzBDHLyQ6Cjfi9IQF8dBhwSB
wzoQcX5Bnhuqk3s/9Uq9zq2F8kaqxVobpysh9l+Ypi5BXEvnrMw0iJXF3SUl0eozjulgdhVMakl2
nhwPN97QPM28SM3EqqBmW3WkIC2+LFWYWtarlBc5pts6QihYG9e0e+e4Ta85XwK7oF9akeHt1ncJ
3Tp95ASQYLBBx0PSUKoorD+RuZyz3poeWETHQHPmo1bwTjcMBOjhZovv6Ae0nfWVAuHIrNTEMueZ
m5qaqaApYerDpY6d10hDxD6U5lXSg3eWNA3Nrh0ASTQ1+v/2OhOskduzfp+3xVlMdrxzs7Ff23G1
bKPGycNSU2yYvryTDjC7cJTpV6m3h9L1wr6Mzu5QglGTR5ccsUcrV1+abL5IIQ7Cse60ogVVTQ89
XmhTpx/Auh4ICiRGybM/muim/JPCDdpZJFu4yGY4Zq7YN3SaOVZOl6G3lC9G5w1ImxKIRjOtVgDR
fUfyqqjXdm0HDs1e31SiYzQuzV1a15OfD1hQKzM7OlYEgbibGZtUc9HdgZRJTynhwaTk9qGb0ndV
DWXY6S50bYqUJ4cW+05Eqr1zO8++Ko0FPBvdASu2eormKHoFRNCubXtKn5uOE6FF2/aeB0OEbRen
RydPpwMqfSuIW7Pc2ogdV4Vb1WEWKxA3WVkDerER+6CQq1pbiNnx1vXScNMUXrs+2cSGgslHf7fU
sfc1Qdo0UmV5BZJRh02PwClOqnKnLcC/9fJ71cVXTVG2BgkB61l/aNPSOEZmFwd6U/Vhw1J1IY2G
12XwwJA1+NbWRtIN3xLF6/wFMpC2mx0DOiB1IgutXtw5o7uQAzTU59ZY+nC2HxVrQgonHBbGGR38
FH8atw0v1r/CR1XRYegBg8x8L6sOj64bcJE5w5qYuOdJyl3nFCbTqCUPkll+6SAX0xrHs4U9/CWL
YT2rxpHxTb8zZ+eayrk4mY6Q73CTybtURoG9b3FxeFkuRseJoAwNbLdZey5XJtM2Y13aa647BwFb
/5YLAbMn1nhg7TojmLy9EEg8hIzWo5VZKV1oMX5f5/XtpxnU5hHb2Lko9DcC26eNVelY0pNkm9fu
42joZ7wi48oorfrYqxwNnGcdnwr2+9lABjJRwpXzN11UPavDlB5cC3GR2rrzVtqLub0p81ZKfZoB
VCyck5bPGCdv4CmNusrs5mUpiu+DHd9LhAZh4t58zXp20mbxZKTtro3nU5Jr9wt9PMMotp3VP+pN
HhAriQNueZ8c+bUkQ5Zu5KbhssM02+Az2thu76cTnfLjNNmBVt5OSdY+baHnymaVMMsS2hiUeURD
jfDxnGjksoHRE7nsUPWptOTem/JzDG81G891a22LQrkrq4qQWDuExZ76EUe11gR5LXk1TK2649pz
dLgqJm7MKiucLyB6BwDeCwF4HujYMFEH7ZwpSr9q81EswGfVdgXikDnGoprRjtrI3chYn9ZNMUwQ
tUuFyNnRLMjQID89D5bRy0JzocXmG+1AwLzj0O1MS6jMVqN5+7oynAPnY/ubVDgyJhD8D0MDATaJ
O3VTVktyzxiDLTEBQbbGuK8ECr6WjR1n3lrPIYcPA5Jvo9UZPy1sSAWs8sOQmMqDlnhi04+Lte0T
qR0H3A1f53SpH0pKnjABrmmSwLpEV7MYyxHDVOT4roozhn7KNJxRcsldXVnqlp5D/dKY0+Kbo2FL
Xx3SAd90UWwrtZofxTJrp8az+n1rdtZnrgHBKLEQ3Huq8maNBZtpBqj7zu0cQrvjkoNMXqvKncgT
ue7dIn1U+xHfNB/dHxLVuad0cAIxxNYu0xwkAB4xDaUyNGQd6x0rX4I7BRPzaoS1sGfUwq5BM2Re
s34YxtaojO2U2fF+8NJXvW0nc611qvWiwWynIUikauv04uLZE7HaHsbHnjUaIKWo3OjJHnpvZyrF
wk3tSwjTYN5qKAQQ01vlUMhx9hcCN18MTKSvudFme8MY6V/n5LZvUrzZb8y/E5juGoYo02n7zejk
/WkqFPHaeBnaW6AspHkTd8XRkii67yStmNsJu/pKSbqvFjkmLIiGEjhKb5700n1AZ7ixprLz4ziF
dubSxdQDEhT3dTzcfLxTvuFKKr4RK6eoKO/cZno25RQA2bjTp9LkURqm6cCBnTgqUvLIWFfAL8no
q2GOt7EkIc6yOKaqdiRe4SJnN9upffnojvmTkS1r0VVsSkSsmOUj++reaN1QLcgTn5opCxkyflHA
X/u2oq2n1KnCWi0XRF/tRe8xntcoU8Bygn5ivfSFiE50FU+Vluy8FiQ9SYiZHKvQs+PnUk4EBUfn
tlZ0Tn5qu6O1muxRrMGg1Ifc7xSBjjY2X2g76mE/6Fx8B16w7n7zJhIteispfHtO072YzepR12um
lNNiPuK/61cgnFGpjxR9JuK0dSm0JqhE87Rki/cgpQRqGC/uChHwnuDfgJgNWA9RVp7xesx+JXnw
3RjokupEZONUoCocc61X3sOsfS1TCy5/t7JIqYxUUjW6KXTyljXEXI2mQg+pOyKM9AGjk/Ggw7NQ
ps3ECIYu+Wcxp2HtDetOcfdSJIHaiFOtvVRaXX/3tOF73zIddTlqB0mmNuss5dGnua6MvGUpvENM
NC7FwCgP6oK+kEyHOFAd2QcgtthBKiU/FF28B214Fyttvy/U/lIlI3w8NKGbzDM6P22TTaU0gdWa
UdCSB7H4UdFOYTZgmCXdwSnW7BbOSQ6W3Cx6nG6t1DBe1IYlok1sO/M12dprM1etOxjFdpi3WX1O
jHQINS2Deh3F7gG4Bi8FqTP5Wic/bF3S8NvSzU72Co7VJ1AvXsgQM7lkOgHCgEGdFyPr5w06nGbT
RTfq7bRM3kvtxsvFHuzhSdgzPUCr17eqNeDMaTD5I+/yrBedhJQT9BVxgvHsXQsiNlY1yTeEWNPx
pK4Z650Gu/1lpDP0GGdF/jY5Wfdt4Lyx75Ze2at2orXrvta6J29w+nMvC7FXEjf7ascSLDLclmFj
YjMASOzl3p032t0roUjRVZLV+6D1KRvT0Eacd3W68o+9MRtfF9tMZMB4hEyd6eaGMNBDbJl5R6hz
CufRamodRYokVcWq1MOipdRiDg+q7eTaNdJrJSjTRjkVZjzv8sap7yKZIkEx7YqlX2RGR6rDUttH
NoHlsJgm5ZtrNcULMjTkw9Y8rwa1Ma8I15LXyXOaJjCSuX3pPavTce5M+jMthGnXxMIM3VyWIZP5
3dIp6Y6uZdP5XtfoD5OmoCEB2EWIZTFLLs3ARu2Sy6W7afKcCdNE81PEF08fks/eHDwNobQppR+V
S8+j5STRZrFq2qyRrq2X3qFEdJRqPkgvZo9AobAH0Rf5U1mERd0ajNCLY8JTi3Nyh+JtRXwLSgYN
cPxEW8Ls7MdcaS7suww4Bk4LkYW9tzevap5Qx8goyCIqGg3W4oojZ0LSEBwkLx9s32hALUva68OE
7XDu0+5uyMQujfIhLKjUEYxoaBoUBpOefC0jPdvoTrIePTPEmUbdLdN7YbWen+DsJSX6S1FOFjW6
/trk+V11sxX0iho/umaTEWITJbepXn+D2I/EMizDIRspL5PPhW4Jojt/6NWXPol2Xp+Fo6n1vk6G
it/oyx52chR0mbGfilr6KTwhP88I+NCz9SAB53tUYUaVB1Sltzry3nUAqHtQ8rZ21HvBPNzby5Ow
FtKjaDvQUXJNGZR98qimHV0CFClAGZad6pRbi9wSvx+1mKpPq0569dHp56Xk5AVRDFZDTpVdOdD8
bWsF/4+c45GWhlNXvu0GnndI67UB7oF3KO182uofQivWInc+KpIYn4pcObXT2DBKaTlm5ZG51aAp
+bN+i08Q1ZnKasel/K5gs6EJHymYoADzxtObrdsXFjnWfHzVfNrv81CEavUaKcu8sumbiGgYV0VJ
ZdDVtyJNDC4LgrQ29kJvf9R6lktFee7iNmzzmsLUqw59s/QHVdraGqzWpo3gBDSk2wNDIi5Lgsgg
Kol718Rr0z0a2ToW4ktta+dYVu9K4o1BiovUjxU5rzIlcoMcLdKGXchFfVPIEMtrv04Suin1XBnA
7PN6W/MKrXK9bO/jhSz5unVZWnK/0tpHWU7HqHc5ZcryuYnrwKvcN/xwcHCLIt1oqjwNcuv1zrXv
mGHrcjlpqHGSHF+g8E5xpDKMyzu5hYeDCjpqwZ4ZFX0Xb/4WZeqRdB77jjV7DOOiPZj00X2tKb2w
8JBY0fRdZVZyhCwKoig2xVu8CB5CvK4vSzl9wu+w1sutEFWbTISxq9/Jztx7hFbT1HjL0lQ9Qpo4
Ypgs6KBp2rkvbO90w4ueZds4m7GsIObOh7KKwj7tdXYl61O1CzYZxzsxXG99x7lC3C2fjXFxSBOi
lTsq3chlyEZ/GkTjq0kFPTWbrKNC6+mK7mFYxfWYrLq2uyPpdmOTzJaTkI5HRH9GiKyH9eLdYd3j
ehVIoWjNAF1vzWKdD0QtlDF6JSPb3GZJB+bEHOCLZNei+bxNMnFQThcty63HnD5j6hrKOs5JSSL0
xNmUZe0Q0o1QTZBL73Oud++VRL7XY3zRF3PPX/LMnnhSGPjkjvvmZQUNrpnACLTyQ8hMeGeljFQ1
k/keztfQUspLjfVu66Ht9l2ZbvQoQyNXdHU4m+4BVv6qJgTpK5sVXljvltQ2uUfCtGmjYixi6DIT
lAH178zR4KR17QH7jxEMo2nggRD30lOcPeSbD21IZDjYy7ttpboPCty9AkXitZflPX00FslmgqeZ
NeU9nArJ2aOEcFRqg7tu5aLvK6uyjnNG7lKp6OkWR1q6Tsee3sxclLfJDHIv7ZLZSFvSyn42erkZ
gVIEulNVFzaeTVGr3lZbXOvcWYDlC9ZgxxJnzc6vLoaNeTC+D9Xy567EHYnmOuARlWQAODLAtvhk
ER+1jU1W1BlkuElRIRAkImYz7K8paIxzPKnGOel3cVQGjn4/JFmYqW8K/birW1q3gset97gVwL42
mnmd9Vlu3G4ZHgnxKGHVT/1ZFIYSahh8G4bpJ0Iv5zAV7pfehSPF2eu5pi9Go52Fty8gxxtjBgYB
a15VzwmfdKqOQiWCzwOfjCAykQfEckGhngfdImCCdEQiqCm6nCHUB4WOaR2qgMFCmfBCCNvwOPLO
GQcVurN9vZNetFM15TTGQE2YWeDWXOnpE4dgfTU0+rZuFBFaMFnFQoFM//WFPOH2lLSJ5Zs5vKq2
7jU8PsOmYc3F6V/5kQnfVaf6N/Jt09EkAdsft68SxaJv1aV1KEqceFHam9vC9BI6CBy7yq5tT2yX
FglPM/ugqD4TpQ6mUtZh6qoJo5JFoLjoWyq/RLH2qmQ2EVmOuiax+V2PnYOsiyMtO2PHuPC1mWP1
MPR2s5dy3OV5XG2File5j5ZB+nmVBUwtFh/Vrvbhqlm3GfX+mN0uu5LzlhhtvR+wIoTaPIcDemN9
aL6RxSGY6kQTE11rPI4uD3kaOXsGNc06d0lUMBq8vLnWvveZ0z6KyP5IChxjsbnvaSWPSaGsIYaw
I8UePjPBOMsvOqIUQX2132rXekNR5BFWMhiPlTs+8hhcUA6nQWXEH5x+9GPldXtjtK3DZCmHeEAN
yICZfXoeU5i+uJOGKQrVTKoB5j8/6ZVxF1cGcTLkk4GxNk54tS9UDWc7jl8wnNCCMPONtcRig95h
n8ekxTQ1Z4EsT466GPek840rRUf8yWg29+l8QnYWBkuVFeIF38t2RPItwAnsnXzryMdCnrqqOVO2
EmzqrKPZsdn77WztIEwtECgVjoIyEXtPkFMN00Ncu1VzMtXkPJjafa/Q3yRbPEQIq3C48c4Y2Cbi
1aZp7WUfCtjtnAe/VEtlVSK8XpVpuzXU7oIa9IqsIt5Z/XjG5LxvRjADpk5ynmRwVKvfIztlpU9T
a1OnpNoJ/sHZ6eORnDrkGItl8p4Zc4BfFEfgJ0ftraO4BbOifq3M7tWrxZGy6txF/ffCTI2jC33F
T8scymJsjedZiQ9Qg6VfOctLF1sqoe8lG/ddrmT3Xtz5tA7JAvT2ikHARmeKYPHajT15+9FrvYDL
T4baWPgoVO8HVz1X7Hmj+lQj6hmKZCXycZOTCRRYGXy/pr1yW0lXZKIUDRyS2si7zLehYwU/ftB4
48jMOJvlcuhnwv+4m3FMg6xY2DWcKPmuJ/EJyjeJTapOQzgrd9jMXgArYlllCokYFzrdBUUnW7ny
0oP2CtFOn4dSgGIxePl7US5n0tkdfzTKKMBsZu3osbyC+78vBz7LNHm7omcqFW/qBQ1aMimb3PK+
EC7j9zzT4MuYevbfh4T9meS4xlpn9p3n5Wv02Wv8mqc6qld2nawzqkbSHf1M+5LpGqRb+9uYRF9j
9ja7gthahIjKHufmZBfKyZz6PaNhwHvKth+cc5pGh5LUJrZiITgCQq5VVS3EFzBe7ZIX3wR2EyR1
TTvOJhsmU5crPgrxWLeTda2cWawUI9YejXIUYJ1AoA4+DazyQLG8NwtXUqpFKKF66rvZtMhS4SkG
CAMtSKCM1esO7cii7OJSibe15n54YO9XGuNbTBNLBs0xYeMeQHmJulkRdaKtdHPGxy5cknEpgqq+
yHZ1LgB392eZkkyoqbPHOTBrqX2Ue9k3eyWL7xuR0F83z4mSEYGY5BtFqp1vet0BiWiy90xlXE9u
/IIp9zw3cqfFTRZU2eSEtPMciJRoPESbDVyf6ZDTU3wSZf0J82T0yWN2fdJ9Ew7l3tVhBQzSEplh
W2TmRjHM6qDo3VaYWVAOywMSP9+lUrkfWlPcw9NgkuYpfKYKK9+d7inHKmnXuezg9+h+MgvOOMum
m9+7qD6r1kNRRlsMGysrB4XPQfrOzcq13uobcy4e3KZCm+NRz31vuwSym7vtsB+uoAWlu1SINX6G
DeSIdUr7rY5r5tz22hPw7TU4vZAyR+soIGk75aErqiAxH23Zng2W8zipCRslybSjAjPG6nbXzC8Y
CdqwbyXxSL3UAcnbxCPdsjj8cYwiZ4XycfBRyK5T+zEBci+bZzNDb2vJu8SM13GzE1gDpiPxNBsz
fvcowzFxkod5kwe0jG5038o+8SKw25L4KL3Qkumr3U1ro3tPzLVqVK+ZaN6iWbmo401mYATxkKwW
SGOVhKTaHTOpr9T07SZgrig3Bctw3a2JbQs7wVZHUyazv+R5xnIxYOkQHjqndO9Y3H0opEFtpdFj
RUgHc3w6eRJV4sruM3W3uJTa6HRt9UFkTnxt4ra+FDkNwmqph13bKN4GVYe+0o0m/aYiBN/gSM0Y
3bAOrZp21EJm9aX0CaOMmUOmqnuQbkSi7I224s3JfKqqvt2TrTluusGqQKkV5nOR6hRvU8tSL9AF
Bl5jynBKqjOx89oXC+v6yqrmjkZuFn+2ZBLsVMkSLUy1fOm1bpg5r0LjbIRbPUxZZK+AlZ2zWCNN
LRWYaIXpzvvJEYQY6O1Fchx4nDjUY5/NAkNrGexZr7UXbZ28vIpGeXK6iIO2l32J5oq8PZUpWMYi
Wur9fQsZks3qmcl5uSlns0TVVqBxpUwoUmUFewz2Io/zHnV7Hcgoe9eFfWF496wP5k5Pks8RbXvX
VmQgkUCI5Ixa3X7oXHfvQSvYVJN19hx6u6TKnNWUt6X1vDismIRV0SurfBrIsqdHbAQ59ctgMRZ0
onHya5W3ZUy2FVMNUy9HXzG6+3mE1+SW+aUZu+3iGXdxZp5ry/mq6NYDBlfSybrjkjUbYY0NPYKR
DAnyb7dIIi9ZaTucC+PrpIp9bnSvAFhnfyZFxYeHZsHugDU+2SNAkeRaT8YFq0LgKnSpS8C/48T8
sWdso8lTFJUqXcL+myU/G5w8K5XD/YoqFS0JLV9DTq1PJfpJRDDKkpGtLTYyZAxVgAibRJ+Jw2k2
kMmqJHem0d+7XccQZok2xiS/9p6EfRCTJhAl3wy15Hhtp/tm0mG1Fco2iq0OV+m0hWu9Mcx67WAV
92zGQJFVMtmODyLynjkY3hmaIjghpJcJI0eWzHeYZf05wkFClPFRGGyniNV4+xr8X85tTdbywI6S
IBpnEM5kD2/Lmg8qI/laLc7GTYa9Zk63AWPkw54LVEiom8qiZIm6r3OVn8UN5Ni6yVUl+PJ/U3de
y3Ej25p+lfMC2AFvbsuyDKvoReoGQZEUkPAJkzBPPx+qd0xIVIcYZ+4moi+6JbWIQqVZa/1uKaUP
Thnedda01DPze2GPO7vtzm2BWJ9ZRRhXP01b0zeRGTyIEhJFIxn2eutaJyXO7uQWIap1hdnxuGlz
jFunxAyWMYz2RZ/Zp4FKsc2tG5U3Ozchi5hmkjzEnExkV/tudOjNMKT9mRhjsCwSfw8KHkFO7G7I
SD+HwXAy9eis9eHKbdpnU2vOhao3cBXvvOBHgBtbpp+AD6ul16ZrPHZxugmCVdY7y5beJ9XVFS63
Hw7wKBGXclZ2Y3+9NDHG0ozrDMDabhix5OYOs9LlYGR3Y3fve7tRmLCI89shvzdTbdW27swHcCJg
M6de0qTStoXpLgqGgxy9dB2jUlkMsQMOU4iDh0HJWhrhOYHaBu7H1GqaSmAlOlsmyhS3ettgKCy9
beIF9VKmdO5BhrAhyeDl5O67NuVHaCD3TifW2mTgZtspa6EzrWsbC4AmGedEFfYhd9rSiNrnrBr3
mWe/R3W7xyzxDqht5SX+NTOOPe3quLBGcE76S4KDawQEKve2lhxXXlFux8rZdgFa4impjVXSdua2
MEwG7Bp6PWCHmbwCW0GW6ogN5LuddAvUQ4+yyn8Qw3wYA/XRZfJd08Kt3oUEO0ErWJpd/db6ya3m
2MyiuvrOd6i2lbsTVQ/XKjqS9gIslS2HLgHh+6lrLZZp3keT+o/1kJ4ag3zq3sjNU53JY9u257gn
nyavyYAnNXgZlJyjhHAcypgRZDlkzJ+S7Jkid4cy8jXr4ue+Ca0tneNh6I2nUcmfBcDuAm80jfG3
9qCztQ0GUNtp/JicBg1kySkZmT7OT+4r42MJLcnu1iKWN9zFe9Mfb3w/XlJgbGeWBhqADSA/4ngE
inzEdCL90ts6o3lMivzMyM5b4iNNQk9fHbUcClOcauUslPwpOnCsmkq17f1ulRFvG2dNtYq06Fgj
P8IwiXq/MdsRaAPuu9cxwStHbedLhRU+TBmW8rAXEQJgZTO5haBibCo3OBtQsY9hGsdL3lH+2JD3
WJraD8SJMKPih07ztoZQ/I3YSK+J4ooPIh55fRUoWWRaJevROBQAD8taRuWyrSvm3exVrgdtiwUP
vber7GVoip9OEtyPNsZmWWIyt8tJeVbfW9T1vn0sKiCYseZFx4lYear+XtTD0aZPiDeVjXmlXUHR
cJ2noBUrQFOHKUej1qPC73Qs4letTh6dAaOyYggIizYz54dFcJ+L61IfG699T5+VV9WLKZKjGAfi
uc1oRqV+tI35UkKDdEBSE6SoGnsBVpHkhHueiNBc9RlFlGXmxxAjeZmIne2bN3xdBy2AkwakRPIp
Riw6q8kEk8jgQGToi8b43DXXQXwa2ifhJfaqdfFiNKt9NNVXUqo7P8uqnV6xtRwjfHBaF7JEBylm
NKA1Bv3etYZnJ5HuCSmvtwLRvZ+qEZVjfjAGdWqF9yBNXqFlbry4hvGcUvXlrrZtNaqcyHoJy9ta
g/RWkeZDaLwOMgmelcd3ONRuGMkt7BhtDszGFku1yM2+yym2tkhw7xstfVMwD0PvA9fIRQPo2zsW
+IdDhupW67dVuhudCvYCKGyaXc/bIiF0AvPtKHnszG4TdHeCeUC/TrEagjoudEAO2OoTExFrhHM4
MjNqcyQGhdPpe79Pj1jyLzRfXz/GwdI4OzPinheMnG9l7MYPQsbhHWrLmsXQ6HtzbMWHlxbTVd6R
d5N6WbrOSOu5n+BB/rRinxvGxJmD7J6feS/ik8gdPNJNx7CBXsf2WwpT6wShNt/Cfh9hGHTJYdRa
fzdO0sJKgJS7kRLomDtp/CMs4pornb7VCmuX1mnQN3mIWF7Dm2PRg5E+9270GgZwW5zk1ZNgSWZb
NmAtLUAP6eVreIHVUcVTfZ0lcXryrBx6fqOemoLXiPBAK9eWVjx5pEIBlpudtTcyPwLQTN/rCPFQ
AX8h0jYT6VFD567iwjjjY/lt9BVkNvepEXBMDVHIuYm68QrTXGkF55sF2P4gE1e77QIGn9Yrym7k
WgJbvE6/Tqr0RpI6HnXhlcYA4oo5krYFYc7X0p6sK6HaGym8O4hs4q53cVIumYE3ZjHsazjTqyHD
S9jLuhPJ8s9klB5K8y3pdPxo6UBAZlrQ5xZ8Pkm36RgtBjCqUBfPvn7dh8FC9UfDjTYemEvk3pSe
woudrojCzjM+tB5sMdaukk5bjZb8biU/JoSjiXhi3y6ZB2OjFk3fNaHGTUeqlx01GowRggkX/ji9
Wl54aHW4p45bussQwJ1qEea8F62ZlJyipNo5JiAuIgsTcfO3OkDkTPciOVXIpkmatT1QNiUF9Czt
pvTpGDj4TLGyzR0ugzfSs9XGF93ayshzT+E5bqySwlqD9Nhn8WqYym9xsVWVOJRivE3mYdKQFOG6
1/xmNzYBHe6AdrhW91kXHEPlB4uoDYrV5AvsnaYkWmde/VLn3msbMgLGc+VHqGv+E7PBeGNNAZV/
FaM87fWNKmYkACZbWqWwQlEIrPAMWRvpXLXUwl1Kn8s1G1xvkWEgVTvxdZROGzXge9rWh6aFpls4
WxLaISwnwXtgckgyYNFePGMwliMWANeJS6q2r00Hrey3Khu3qeZOdMYoq0UyKCotkxhRDCYWXhC+
xyYYYAvlVQvUtezio9d+iAY3EiZT5pXtjNOyG7JXLl02Tw8frhyei6lclwVsV59LHbAcP6GgrBZK
UprlxpuXvNVVAxPdDK57jw6g4z8cyKMLhzI7q2p05XrDzDXLEo4SZJXCquIT3LoFp3MAFuExG+3K
dRRED2MblWvyQryPvK6Klc7EDa/Nag8B4LoW+hMYd0yKQ9ZDvnbycZ1mTc5TANReZAb/K8HF/29S
CmMWQPxFS1HWH6//8/6R/c99V/+qqLj8f/+VVFj6f4BmUKPPinnEC79IKuz/YKxp+7aOvY9/cQn5
r6TC8v8DGAYvFttGrBvRzv5fSYVl/QcnP3T8nsP4Cpfm4H8jqfhsv42bDipKng61UACD/7OFu5Ny
Kk2aFt0kWjPexM5MfXByMJOu104h9SN6JkIVa7+1FphkcKtpVZtdkVLXHt2GzR8Sa+MvwrTur6vY
lCs7bQmfDwOGLJqJFvcLcdBnA/75gTGNoTvC8MadtUm/q4PqKqbipte7Eeak3VpkySKdS7sNZh70
f13+LAfberCLIGBEFrnlVuJL/4V+/JNoj2fA5MzkjfEPX99ndVQry7i1vSy70RLXPod4DrzmypA7
W6QBFYSeNsTatfG3X9bWf+Uwv8pfLs6gvyhA+bF8Qdjf88nnf5lX0q/6r1gMjYzMpryJm0K457b3
ihcnd83TaJZia3uTd5yqKnoQaQ7ipqvSMKlDJsIoYw8iySYfCv/WbHuK5T6NGNV6tfFFTNYn3dj8
iAGcSJPpNHRiJk6/P2IeWtCgqyK7aYOxOGJzIhdx0DQ1HY0a5ZUuPWPXt4NzslRMWfrFC5r/9k8v
CJ8yz3TRdGKY9VkJ3kCtQlnaFDexqE+JXsUPsFKSU6cbxrWWSLGHygQ9cZLARhiI1LtGWsEqyATg
yUjizxePM38fvz2ONQufZjstzzVxGfik15voXSunLcWNXWVsKVVZ/dtkd8ZJD4Ym38Ra5LxOvtY8
loGEs1EGVr8wGagdI60souu0MPN41amxfdS//qb+3Ei4ZIAxogRFBop069NqcrQEcmHX+mdZ6eXO
HUqmu73ZvBiGEtSJdbDwu8C8siYbPXCSaPsSpPSLV/RJiOpbmC8w8rZouy5GDJ9MJXIz59RxwuYc
9VH1MgYZ8eDV/Dii66oXu2icL3au8cllcv6J8+fluCNGwebU/X2BAlqT5KOBEXGYsUnSOKj3WYEe
RhiNSRRZ4a4IoJ+WQqdC74BPV4MxbjRChb4QsRt/rg4ehU2M8ZqHsjv4ZNwUSopXDYyXHOo4Orbw
qzZVJ/WlCqPYWtSOLqieG4qoNE+PbdELBl7IE1aYq6+zhJzZaUrUsy+iL7zC/9jCpLYaSJI51vT5
65l//xeVad6PUcUJp5/hHEJIGVTN3NKK12Zaui9GWVGLBhgkR+Ukrr7YMJ8ErvOXY7tzfBk/Fb7i
5yVpOB3B3HZrn32a/MdKgT+WbcGIiEqtf1OmNE52o7wbq7DaJRbh9mLSHDhwWtN7pAbrsPCLvr8a
4rG88iOPWNy/P+An9eHl+Wbpo2FhNGH+kZSMXC2Ie2naZ93q28eutTB+lF33vTXi+hg7oj17U0q6
b8GCX41T5v74+8//7PMxP8D8biz81HkM6obfvxvdzVJ3NAR3Thlo35oxR9DoN83KMKNhg1oTAZ40
xHUEv0MsZELcropCEJfCQPoflCCJf3+gf1nDvz3PJwU9RAkoNn1sn3NE8lEs9kaQ/Pz7j/jz1ps/
M5+cGx/p+B+Lwic9Fr6Wb569ehQ6kvW2g7g7lLuiDsWxi7LomKSetimY474MaQUJH5nIzlNFuotB
4LolbkHte1mIZm0EXfDFov2XNeuwVNEquxzz2Of9/pU0Cf2JchPrzCZpH+u+ltvRhli7yOvBs9Zf
vIx/WYEOVaRJdehyzX6+UjSnZYDuK/s8OoqzUlR01Sjc44OfN8MbmG67dBufKbql4YrJ3THPDBt1
5Ix/hLxJw4hFkdxE2NLgKNY06WLGHncj6XjbCWDqSh8ZLHyxbeZq9dNFiKqQt4xzBTYAf1w1E9YH
vWM2xll2FdNr2twatWgkj8Tn8UhF4NJ/VrXVHjxSIB8wB3oPKooXrDWsn23v9nusKvRVkKNwdRst
e1BG0z5+8Wpnj5zfb2scehzExcSLYA1kf1rLkz9hJ4b1NgR1rCyXvZUYp4KpywYpYreNsirY4eYU
PmQqM04TNt3wK6A+l1kDL5wRum6rryx1//XF2Q7hBLqDU5Fx+f1fzmJ+5mQjNjDPzeQ4h6aBrYzX
GbpGUXr3oP7iMIblsEMqOy09LSu/q1Zxq2mKkRBSj3tAfeuYlG376PR+/2bH8f/Ta7t0MVgTYC38
Oe7EgYVlyiIzKEd74ySrKbtxEsSPfTUcOuQZyzypsiuvyYHpA/2uqitO8sn1d0Y1tWdClb+wxPqj
NrcsGG88EZlFczU614i/vLIIM8IwDXrjHFS9c0Cpg+9bWFF+ZbGOM55n1vdWxMv8YvV8coydT2YX
91QMlHA+xk9kPil/+bEBoqqs1grzHBFH9cPEooYWCtkt10iz1syph4hQOIc6qLxby5yAuC5F+v/D
U2Acj9zdZZMEn1NhApLQYUEmxjn1TaR4DfZTS2J84nUCAxDZbflDl1P4ahWDvUzmXy+6ttn+rx+C
vhQXL9wYbcJrnfk0+OVVeF3deRbWz2ecT+JDWU7lNTxA+y0VtnECEy2PWBWeph7hQO84lMCN7X/x
DJci5ffNzDPYJp0AlzXJFZ/KPK83qlngp58HSgprPbh69ZLPGzcq5nMzzAX3d5am7qYYJ9DLWBr3
EK/Lj3JOVcT2w6lewiidE1P6un2EatXsNGWbt7CgnYMzF6Z4VJS72nCbR1hQ5a7K8HlbOCNK7w15
RFB5kG+gBvQ9ytlLu+VNPWfaFy/bsP68gPAEoddxSYt0OcI+1QSEHEnETP1/z4isHCmSQOa3MVSS
29EDr6gLzcGwR74mmHncFXMXSPCAg/y1o+SNHHsrdHM81oV5HwnXXiPVkIsyyBGIOA6i48buP+qm
t05l6zzXlnIO8TD1u67JvRuhNc0TF6OCL1N6aBnnTmcYLOuM959PUGfQJxzaQqot02qbrTCMdwiY
JWI6M4O6hNvAwpiboiGdedhaaTmHYBTpSZkKmcGkHVSbyH3X+LNyAC1cqvfFs4QVc1MxuV6PRlnu
yqBObwHSIha+wdpK3fy9NYD5Lr3NbCeycz1h7ANcCx6Yxnc/p1aaa+J6wUmUGV0Dw3TbIDOnTTNo
5ZOnNMx285ahZTz3BRb/TS2KzrFeVKWjVp4orG0CJ/46zPxhSzXGUqHe8m+xOyuR6drerQya+ECy
0Kae0nBvR943XWi3QKPAYzquM0xSOvFWuol/nIogX6upNU6wNv29JUvUxl4jtg6N4ZAnsGtIWt4z
pIdNMZkS2rAaDlNvZruCuuQ26RQgXyDHj8Jj4C4SWri8gBuUoiE4SEs2u0HY2je/6D+KKQ1O/Yjg
B9pLGMN99c1lbOWvWKcGe6otbdO1zFZ9AoTPftBpx5zQoNmdVIxXdunAloZH41bTUaRagCKjM8qd
M98subTUXZ603EAMlZ4wPZOHzG+gidUY3aNWnv+QrWcFrKPaua+NdB9iB7KuvQSum90LWHtDkP1z
V+FnaoKFt5yZ7WSctIIdHCfS2eWJW96kkdC3lpPOolOYwrfw77scWT1loUBKucs72znITvIaLl+a
JXmRIYO2H0ma2tf0Wd6WASgyZhVgXs03J6/G3ljiV3losQT6boXqOlOGd+A7RfjlFOGSCw4NVOMQ
uJFkDahkGG0de2wfqmlA2ikd5ygcqP6EbQ1LiJclsjYJkyCy8/RwuY0iiVMXBEjYroVWWA+ZbVcI
a1MiaW1fQ6JaZmuvJ9dDmAKPWntQP0ipLW+KQJtJgZpaiaEAECwwSBgFY35PRS2ClZJ5b4t1xdrK
m+BaFsGdUv50RCs6XNU9OhChAeKErOSFbkZYo1Z2bLwEyq8FfG7ZrDospSvY1V2yxJUxfiQEhK5h
FBo4i9uhXqpq+1sjxfDT67WdViGN1dPAP8RuFW5s6dpEH+dPRoMjkB2Hr3mUpXft4HmvPTBz2ETG
2i8gt8Lr8W5IBHGXFX6rV5dTMWabPXINbZiG8GCiIBkEsHrJZnydOJxPEp85UDn13apjk5SzolRv
NQz/HWd/uUtanT2pxaq2Vq2yXnunbx4pe1loNVrTpIfyiYtJxiLUbXva5WMZv6Y1p5+WoOjgczJz
UZ6/NSQIwxTKYjOOdXQMQ2lvoX1MjzLLC1C0aNwMuQphauvNTdLH42ZEkHrW8jbaKa+oTsqZUVJM
jaDcFdpYwgGYuHRJrxzXhpVDFql9+c1PyLOCyBXTjnkcLyJx0BK2411oBnLf6271UsWSg7AdCFNf
Vqzr9dS7zNEgxpUwvRL5EkuLz3zpgS5vb3a+vYFCsI+TKX8LpSgJ73Bi7HWzqVrofpxea4bK3nBB
c54tp+nf89myZdCEf3bzUrs3OznuGygam3poLDRCuFuRR1VAT22b9STyakOMNETWkWTzPMQbRbU1
hNAkax89H75kkU2UzFNMB3Y5ysbBbB+rKoDDTVyleRXnDZNHRBR0AAP2gyRLP7k5pzpB6A/gL9fT
wC07FSF6R9TwDihVhlahTI+WZkz7fJQlvtJjeiSHgNUcjfy0cTSqJ1vrmNBApe35nPCYm66tj3Ac
nvPWrj6qNmSk5lVk5BSF0l9KV9wVvTmC6uYbQjHUwcd37IrAbnuDla5/3Vq+tSNX28EKBKWRiYJM
z5Dal6JqURD0MD9r31mbRu5f53F+47p9ArW9dW7JNOPe6jy+ucvsqknAWJZUhN7W5Ljtc3Vv6lAf
QzyCKEqnDxF407WC7fvPMCGZiyMsPCFxxjjozwqHbaYsWneEv/0yRoi2CKLMRd8U60ea22zVpZCW
1cy+NmUCearS4mffr44uor5NH0X9Qe8jtGiYoT3kjFtRP8jxraDuW9lDFqHBnjBkQQnRNo9aMk+Q
u0BCcA+Nd1sfmm82bmsRoxd9PFghXjYBNoi7oklGOHRk2MSYcGzVCGtyxKEOKElb55MaFnVgpydj
6Cw0pqncdUPUb6FlaKs+7z9Kdxiu8S9FCutaztqSjnGCliNgEenuvhw7DjZThRvfNMO7TBtgzHpt
eSZMnuYdJzw0CfOuh2GqP7rCxvCkniJmzKOhvhv4WjxchiCXck+6pbjF7Sn/mELI2E1REJbYIApv
cJBalY4dIsChxzN6HmdhJkO9sEfpnT3GyNi34VrZBv34lI2atidAr1kXjlmfSo7mLW1NiTdAgc+5
Ln17iVVGtOskpebKJA5iF7DBv4VdiKQY/OZaXW5InLl3qNXlrsI2AUgPn1244l3CLp+6gNusnMwl
OF5/TtS8l02KtkiW1l0XeN5tEejM4Rxgw8RV0SrNeFOd7zP8SmgBLbaZD90EPcKhqyptSxlkPOqa
u0PTDruqDGF4qVJ4gDgq8W8LjIWoimcQoI9c97ueDRofP42xnyGEHe5gppsvFWUFTURdc3fLsmfP
tfRxKLTUxK/0eE2+XepIdI7VC6IufmvAHo8dgNnDXdLwq3gZUCnjnPccNRErMMDlexHgQrEHPYj3
IjHct8AcEHYFSEUImPWnXdZqzUE0sDpxuWnkD9uW/LgsZKQFI7x/IKGse4gqXzv7pXA30poGhdJ6
KnZliFnUwtS8rlopSCz1wlDuaN/YqXK19SgHrTslIYkDQqTDHakS5zS05LRUih+3EI6n7hkdN+86
0ofn1nTEkRggYvdcSTXh68Pk7S5TngznsveiCbVnTLdmjxZpNbcWroQfZW3OuoE4znaJXdGPmx6G
KbFqUC67kSl2BUJcUTjTseZxXjh5UN0qGEu72PLLazn5NYTtSv8u+gLDqSKP+8MwmY+NX9l30Btu
xsR59DI3eBytwd9xjkLo7vD3EQbJSW5UsMtKbEnCWF+YFBoYpSTairXeYIgfRhFM2NyolxWkJ1Tb
KL4sr7pzQj3FbMYf17KpnUWmufgoeRWMhdS3N7GleuwoQ/cwlVBYEyzgdVNAbPDiV2AYKreYALLz
6JXWEk2+v0KY1aLgHMkej9W4yMSovHViW/Xb4FfFAHvBncZVW2j1j6pJkKLEWRuekPFYxaodMONn
7YXBbuD5kmso+T5c/HIcrjzs+58Lt3JOEamHP9F2uj1yEBF/I+jcTr5loz7fAD68KHwBrPrZR8+g
HVNcY6L1kJgIQr0h177HQmFObzRoi4Zh3GZN5i9DMrzg3Ufn3Lf2Y593sNn64dS7RoI0PpPXuO98
SNxKJlLPRHabQaSJF9wD6SsnojVCaB4g3bmCwwxXGcc8jn5uBIu+CrzXRlHLY62CSfOexCL7KYta
S6xE0A1n1TRBdxMqKO/BghmCTLdkhupPxohoHdry0D6CHVMBOdYktr2HZDqTNBdqRFQuVWiDA2R0
AJOOg9jSCZRx+qd+IFUSxmLUuOG5ElZ3hhhI9z0fnlIL83WnOv7NpY81x4EqOg819reZK7aOiYgV
A8z5jyW6IcYVRvbljuRsSikrNsATL7UHNASBNwVdyuWPNuTv3mZjx35X/SwUtnO1sWtzHjRaLexu
lkat58aJSxNcwWUoledCvqAE6t84z9E2zK0c1zA/MZy7ZjzkKApIov6ml20IN821meYWVla9dOmY
obUahPuzEz200kstiR6Xj1JE0JssF3Wb63bpKpMDqHWRCzzA5oY3ynvmsnns9G8hek/05aNBnx6g
UogX3eDz0bt59temBB9ih+W2FZsKtdeaGiX1Vp4/3Nph1pw122sfLSe0Ny7UvkVAuMM/j1FWDX+h
FlWXU9LmrfVxUqynanTwHJnl71M+GRs9rcRJTqQJLphVMBc1tHieoPHJ4wg2RuxLuWmCabgaUZB3
yrcWnRzGHdfBTS9nkqZRE8ERQ5DndPAeo76mUCC74FTyEReUu9GVBtN9r6kgOWYxtZXmZ9F9QwrC
NXvWIxEiUMMysVvjrmy79pGvnfdHtYmseYijdZtOUQjvMb/N7RBRLOnP+r6KtU3fOfI6b5vsJNH5
UAJnr5dJiNFD3i4brM5MHVl+MNFF+EYavQeaP12P/kwyDiI9/lEInZeD3SxqFjW/HA/O2E4vGnXD
LNg6DBpK7AyVNfAXlxR85eYRfg6jQy91r3JudLqTTK2YQTl3aZVfXb7aKdF1OphUD7N1YdPb902b
//AovO9VYZVr0efftCymXVURQat4SGMmZyTYC+gpjlPzeKaedIYf6RBh/JvFpyTWCTWiQrjXRMtl
yznI+ohCYeIkSNeAd5ag3WYFJylDPewpu4U3whLCcR044J8b1Qr7ZCnB1HZynljEgzfsmJQjfejL
x1gTP7B9xVtRTmgQUbKNqPVoyXuFDBKKLuolpo+3HczCt8AO/bsmxtGAo4EXht+U9tF4TFgxRZos
m4QIw7ul46tO0Ri2a3hL8WxpI6w3ZMD6lT8QTk/AqQBmzeXww/C6lLmWTpk4wqHdQJ4S5Hmr6crG
jGTnax42Bf6Qnqc6qdE+aOL7ZUATYbiBHmWsXLmepDc+cTnzfXquO2vgMuuRMdY3xDc5znHSSb9r
sJZXTYsZxcqIR4dUNL94z4YwvLksdxkF4S3ROETMX3Z3mqXBkmmIddsOGZJ5jgqEs3DVTEO65gI7
AE6RiGmJhGHmLyzBEE66GoJJzQq063+OI0KDF443IedhP7aQ7VuBRCKb2kd3nhtv9cREEIsEYoMW
omICUtS3Au5thqtaD6WvJV0NTyLa7nxlQXBf1Hh6OvwfkmJHTxnzQdmbVzqOJ99J3VWE/Vjx+XK6
2eCkVwSP3Ita+CfVUPJtLlPCS4vEpIN4LQE/+ia0KuexnsvJS3vHfcSwEKMLmlIQ8Vu/TPEY5ZYM
j6We+rc9GOMjClGOlFrnQxdhfEjaErJZPKBN6cD59rY2qINut9VpMG1sfEiZtrVJ7mUp1Q/kn+Ha
ElK/0XW84YnmSF8cMdY7Mdjr2nWcE8Mx7a7oGpqXedJXWVP/1hpFglA00PLr3qnqF1z9sW+uEFxk
dTfcXSbbmDa3BzfvaWqGfNNLx961boEcYb53unm0dRlIQncov2V2POzdJippxEZtWVdhtNbKeUTU
qLK5SwkUO2Ug5rcqUNFWHzp16sCBt743H6yV57xappcd9PniizE+P2GFhRspti8/gW50xiLKwMIA
ayjHImxmoS4eIT0V9EAE/I0us/Iqb8cYDMIK3rxpZGYDRUQVaGHGXO92zlieDGyyV16HHhXcAs9K
zfA3WqN5t17isOgcSVWufHzSF7btxCdHTDAWBnIPlxDuzGVjp3xLbZuJtcMhNa4YfuFbkQZZ927Y
JCPtuzHh03RD0r91zuQc0sus4nLPe5HijvKmeRCAIJO15noZ38MMAJWBCJdl4HhrzIKj24ojfMv0
CP1bqI93l7UECcjYlIHN0KBUxd7qAsQtzGB3XVH5V750qp0M82QXyH5dFaF+NHQVP6i0eh0FBEYK
GooyJ0mP2I1epbYyfzSV3T5mM8LqV56900NkdkGdx5hTMEPCo258SM1geAhtPUU4SmHgFpi+OQn2
EblS+DHZ/smjqT4G+Am8s57Ei4Idc7is+C9m4v8yEYd54/tzLhYRfp8n4rJN/HIsW+BGr80eGJ6/
+5Mo901PyrIynGJfl7q/7fM6vxOx+qYUMnTD1HxrKYIi/PiHiCNhYGwzDKVu/v50Mx78CZmA86FD
67OJsMT7/Xd0pBtqhHlVOp111itec+5zKjRkOTaRliTcERp56LoihqhZ4RTxRVjYn0AsZD+fOQ8W
zgbklxkD/QWaEXXQKwxX/HPlUf/MEgGx1ecWTSf6/DG1OSz//mn/hbFASI5BqKtuzYbS3ieWC+Wt
SiqSttFkc1dkzPDSxSD04N0wR/08VqV9p5WD2nIjBNexMAaaCx6OIIO2xl/DDZ7+/kCXL//3988D
gdLNcCoUS/MTUGcKmzu4nbTzhLLpFv118EaiJc66eMGR4tf8zDCJwu/SH3feNEyUHtHt2PrVzwCd
3czP0nFVdCvsKjQ9WQ9NHR70IqbCxBHm0WaDXXV9J77As/7lNfpwPm0KUdeHH2N9QjXDzCnc3pP2
WUUC7fMUDNXL5SZluqivDZHKaz3Wn/oiS+j+2sq6Id8m/kj1rLzOsKHc/P0tGn/yEOYoeJ0UTh8i
JOk2vy8kXQVm1hL+hgquS9f4H7ZXmoyZG6WFvpJEgMM6bW+iIgnHhe1ithTi1njE6DBbdiWYbxFM
FunQ+BMtImEYN7WOt3wfeenhcl/4eebffvHIf3JVeGTYVnoAyE8u3ydIsLTTIo4p+88eAgqsoRtr
g49iuhUwEzcMlJ0DSRfjzo9G52UY6gZHov7F8A264rnRYabkb9JxjL/Yksa8A35fkDwXN4bhQWjl
6T59tXBNK8TytX3uyfB5Kksv3Ca26B4bL81WIotwwB2SFd7WA229G+w9YB6JS1OrXRvd5O79uRCy
4IKtMMLE7gIK5kqFWbH+4v39yZwjaZBEDp7RchzvMxdhps31kSZM/JtmhOcyAxNjWr0IyvwFT4Z1
tkkDZ9XZayGSdNWbE5PWGc/7+5P8eYj5vKh577IEibX/tPaoubh0dADPC6Crx2p6DzAzQZwa5adw
Roz+/vP+ba27ONsH0I9g/PqfiCG9KWEaq8w8Y66Q6AwS34BjCsw7/w97Z5ZjN7Jl2ankBCiwNZJA
IT9uf725fr136YfwTuyMNPbdjHIcNbFadEW8J3cppBTqpwpIIF4A8Vzy25A0s3PO3msn9rHqPee0
l36176uiYwjDoeDXr/4T/ZNHqNF8d5gEgNriw8eNy7GbZM6jNgRGc+gbQUd7FN6h9SVN7KY7YcIA
5jibGUNDQ8KGU5aXTuTjicTJ9zyoYmY9hpeokX73zfzkShhIU7gIs26PZID3q0ClIgUQuBYXsUQP
96agjIcEoYrdF59rK6hvf/1d/ORKsOa4iDrm/Qt5x/vXGzn4gmBOcWKzd+4ciwqvM2J1nUnFGCeD
UVxUwPSl5/knDgGWvxu2/ygRmuPJUKPNq4hFAsb719cqomRE4TkXqea0e6GGcJcTC/xcBvADjMRZ
GbCiL2b36x288vzcHL2b2gdnAWdd7MKq634jt/7ZzcEbYlgvyBo1DfHhCliYDgqrEOKCnp24rRIV
Ivm2knBTICiikSHcr7bNPCGqeEAAF+zaMm22RhTlBA6aolgbTRQ/9XrYPw/TLHf44wvGt8RXjVyS
RePjZlvYVoY5z/UubCOde96VzQirzaiW5yFtSoz889th+W29GoaJ0cSv38BPVM5s9uh8HQOZLe3Q
D6t+Myjbj6PWgQeejFfAi21a/aBqxjE9VU7TgNfIpo1hDcEuHga5TQVt29/cNz85c6BKN1hBbCAM
3g8aKbTMShAbEx99KLqIRXPmcUOz7aaAcag2TQ/eAAu8rGj7MIy0h40ZXwIkbU8tFYUJaQGQl2qz
fmxDI8cRl8cvCXqjC5iseLaDqV/EqUuL8Ndf3U/2JU6Is7aExwUNzYdbSzqQTYeiSY71vMbRsXIv
WwwKp3Yh5qpkHvu1zm+36bdf+2E7ZCgiaDfPOn5Uju+fsSih+p1qMzoO1Jdb4bTFrQFGfN9rlF51
brD1oHL0LsM04nZlP0/DZY1FdsGBQx3HKMIMTq6PW0N2knejTe4VDyqcmKgGdd7SyH8TFQC+ov/X
0y1hJFMsbRbezZgON+XQ0sC3FNganBjtLkjK015Hq7ZqjUyPsXDl2V3+NmcAul/f6joNhXIap1O6
EkB8m7Ilf8hXn791RL7Nn4tkNOANYgerMMhd+GHeP//6Yv1kZfQ5UgmQroJz4seVOOtEWtlwl452
3IszJ9fTXYR84CGyTWOZybQ7RCqCxQneAEc/OUZ//vKcCRB0IbniQZ83iu/qitCXNJ/6Pj7WWgRb
FY7Atz4PvoVqV/Sq08gJkeUGXf4z6Rvm8c9f3jMNzxazKPuHsqZzargllZMeNWxJMDWpDo+FYYV7
RjjGzgim8SnXAYpn1hitSY+3f/Px3yKJ3t+0eKNZgBFlIwW2PmYDjl3gd6oP5ZG1n7vyraNZEnHG
YuzQP+GdF5/fOl3DqBsHsqLyrwYeS2QgpaQHoGYNT4EgdgseCW5RIxHILACyGAcQfjQcgdfRTACG
R5PHrlW5J0SbDnWpx9uwjfmRAf+gXVroX6YF61BF2Nsw3k+0cbCIttIzVp7j032LnYE3pRFmfEgU
+a0LbAUsOjneyHT5NiKAsqsPxD7laEbnaYKGdPw5ndv6URlmDxDTy9vGn4ITQe/m9JuKUcxSC2XW
aOziWbf766v7Y8VMzTp7ijyBXYKi+cPN1SssZrZUx3AIzDM7pbW1iGI45IsRk4RkKOh74wK1n3fC
4cD6zenvxzMOrVhS93DIzlfYMd+/uiAjeJKYhzjqCXqeMhJMZKSnH4A0mVA1LDxwv/685g/HDBpG
yEk99isyPUlpe/+SUWqaMvPa5NKJZbVso9C2FnWicGqTXrJ+O2ZhLyuWQWs0VHdw/WTpNMcqb7W1
W2R/aTDMCvt5WhOowLSfb8xFh/l2PmXhhBceoCIO44nkAExgFGL6za8/hfexC4Nu2XVxx3FUZyn/
YSF3zcAtnHZsL8I6Ls78yixPHbvEu18DY6S5ChzGSM9U1pHRMmRT+tym5W1l0EVDjAWtAIm3s2fG
n6zqtwaJCgZS6Xtx7Ec/O1dJ/pCkFXdwZ6TTF3qEajvM8jwq9/LGi6z+NfWN8fh2+zIzZygv4gm2
caa/+DIgYUUXJfq4wRm+AHc376GmdfuUQflpHsfDTvcA+haEiu/MsdR2RpoGm7LvxCqDBw9Y1PUv
AqOHZqB6sWpGx1szYi4Mbkw/26oeGZGHivGRYRGJq3KUDRi0CN7n2/k4T/T+6BEngYenAGRluWeU
c9W6c9r2OoNi7U/OhWlDWUSA5C9QbGqPJMKw/6ElW4uMZqHXEK69TYEEkDXCDKIwm/Rr5Gv57duM
L2wKMz0PgYXfmqC2gOlkeIxQWz57kWl8JmzE3SOFLzd+wEqTlw5u719f/4/PDSWt7RpM8S2BGPiH
DoHj9/mYGJV+UeZoPLShZad15mXHdrK13yXDtx3wj+zFNyrjn48Rbe+i3f57kW/bVzWnpdUff9X/
g2lvpsHB7J8tyteP+X+cP1Zxrr73J7/9pb/8yeYnHlCDkx5eLxadua7/V+QbBwnsELrOvu5bPk/4
X/5k2/pEKeoz6p07aOy8LFF/R75Zn9iAMSmZQBFcCkP7T/zJb8GQ3+2svFFifefqZl5OMG9+6B82
yA1M0YN/dV1ghTkJN1tW+2GBBNtbqbGGexZZ68BIugutc1DxQSxJmmKjm+kN4JV1m/fXTpyTZTVE
5VmlnDsri52FlY3tGjqBXEd+SW57Z1V7AUV8IRntruqyU5sIoB2miuBVmgxjzc5KloWAqTro7lf0
1Qhp/Gzn+fm9izdk1Q3esBCtcd0JHVIG6xcxB3g+M/6MU38uwnafl1/ofQGmbUS20uwAUZb5zbv3
Pw/BbyIPTaqEf34GFv/7v2QYPz++fwL4r8c52VB8IpzQE8wJZgu+yU3+7fbnubAxQs5da9xdc5Pj
X7c/iYfYSwSrG9Wc5xF3/O/b3/+EFn/uE+mYOwXRsn9y+3+owXRc/jAAcFKbHmwu92P9rNvJIMtM
OIvUoc0L0Q6/UXvfSvuUgKBmA5Nv+90Xc/z2YH3vMZ+/uO+7kd9e8c1aRleSp5/F5fuTfAw/r0/Y
GZAamLdU7Y/wjxaJltzUQXtt+i1CxxaucG/d+63zrFvVVRIXDM3KelFp1qZqndcIIXTakFNc1g/K
GuW6Jk1oTbf9N80PLs+HN8sI1zYR/GFXpaNvOR8Wh3YMAwE2n6l92KNOyOSwqEUJ7jH22dW4pvmG
RIYELGVj3sAunC7TON1WUdVvk2m6HVUuFjKkMdFZAVlvXQXEZiDTlSqnPkgrYjSaF4vECoDzWuTx
Yoi+rCBtW4JJstVGZAZ7F2HsNWsm8pu6H+xF1TC469qwu4UYba0cN0M+EwCb0f1kJoKPT4PZHIbO
htCRwTh1NeIfLCOndwq6Dq7LcGVWhb1sK6vcQqUlyNIcwjPAC+5KbwW+OVdxYIGKRVfQ6JCaGWTx
CRZDBnbGZdl02hxGDWjTzOONn5OW004exLiJila2+hqnwoHmrrcJsjLqQG2P1muQaulrrexk02If
WjXmxALLYVL3NLJX3fi65jS0ibL8Hu6Bv3c992Gyi2unrhYqNJplPcA5RS4DJ73VUzyo03RGT9Pf
J31wZwCQWOiDDwpx4AvS/bBaAZXStm0Vs06rsl6HnXbiU1eEDF+vEBP2s5I0Xxtap52nvTSf0Jsm
22C0tlw/f1cqxalSL+G8dLlDcpqNCiZ56WMtO0qi9eb6tzVWOeP4bRzDiYYDlW4TZl2wXa10Rd3k
7EHFUhFqoDJPvVG6i1hO4BLN3FwTEgVyLkpgdmokwpkBwJmOge+o27egFbbJmPp7fzIfcyagK0MZ
hPDl/rCczDxbG9I6OlNcrdtmyld5TRhEHFXq4GhFuOhSRdRRATOsS50G5npbnMsRCU7uBV+JZQlf
wsF5rDkdI0mUGQHuImp2BRrty4l57SoLkbGD7NIWiWeoVelW1jJkmMz+FYUbElqfc5L0Hk1Pu+sj
aV1YdZyeTThYtmahWaeRET5SBcgHdF/6dTpWcyCVC/MvxII/g63t86qFCkj3lQAQJ4nIWnALxqVB
cWAEXnyBm+DuEoPxXO6F2Qr/D+qRGKiMNhrp2q5igDuFuIgSw7oB2ZXw5TgZQSa5CzJdJYcgYGdO
CXB5cuNJrrUS/KrORHRjD9FROTC+XYd40yTz/R1rX3hb6sOV0hkvdFYoN1Uz7iRE2jgCdF2Iql9V
RlOvgqqQ6zCMdlWFZclj+nQlbTM90DpytiY6oIOm+9PnESnm53YKbERqRrXu4fICU+vIKjFjuiKu
T3epbk8rQWBo5oz9OTZ3GxJr5K3QewbbpuX8hK+2fSKb4EKgvSIHtVrrhIItAnM8j3v31h6tF9uq
7TM/791trbwWhqw+1fQcm+ayA49BumixsSrP3uo4FRHRusDXLIIR1lCtYIi2Q/nSDZq/DCtbfCaj
8Q4wXrwbI3wfYYz5voabLMgmDdSdnbePk5kVh1mnuXMrcZ9YZnIL8KS+rAnWOKjaCM9ZgmLIirWx
TlHdrGvDMS/yxgfypEbz6E2D94Wwr2Qbc69eFmVRnGHCkEe6pDOaNyqXgXDGtRkTCt7FOUjkoHik
rVVvFcbSrwHOuUU8opx07EJHhuy2yx4c2ENZRF/GbOC7bJurhrbHNqod+zRzOsjvmn7RhP2NZtr3
g6PfzeYdsaQkBXohywjJQWWKpZl0cBotfThxYE3vHS/BdMMC+WoMuXtKVzyAoRW0s8DfqFyIwhlo
9A7d/R54EXdi10KabKIAiKNRyR1KV57rOuvseAH3Y4dgcoS0rtGvIEOGM6Eay+KiKB2EndZQFqge
i/Yz1bURb2TQ2jAFo6glUCJo9Bv0BQPfbJV/tYs2200NXHrdCNzkzA2NbeMGKy+I5YvZQPyOS0/R
Ne1B6SCNx6XkBu6TY4RqY2lxgEPOj8zFII14nTVWhTmiIvpBimYV4M0796ykuAwqCUFcynEXDjYA
a/LOLUBm5jO5meWwdrw2uKnd1lgi3+gMzsVFfwAwEZF1VOeXId3iNbf1niqA3neKHAmcewXWgiyv
VQsoE8631al15rjOKvMnbd1Ejn9UVQAHu87kSUvSZ16QxUi/FS6crzxmp2ZynhZ+8LVUNqG4gej9
jYGXauKp2aCgnpBGJT0NbXtEdK/SNgIXPUn/DCDs116r/TtV1T6GQN9+bDog0GbL2IhjM3EtwOiQ
sBWtKLY9eTQrV0HCXIEwzi6KJLCf4DWTkUiEyG6wMVaUeXASjW57GjqWvS7iZFoXfvsa4UM61EOm
1gJD6KaW/WyqS0n2SZtjTat+g5nrvqqw4g1CgRvUfBXtxjjXySDmTJ8PHgFTOlnnY94JlomR1rAj
ff0SDUuzTgeNdlzqkXphFeV8DbXhs4OOWDoEHbcE+PkZKVn1FB/Svm/2XRqckajQn3MywO4+QM9f
yI5Nsk2YlspK9teFi9VGa2KwcF431YfAT68aUgCXPBDBmdb41r3FuQPqc55fOF5p72jM7WAwVFDp
m57uZqPp0U71rndWSsvYg5AOvrYusT4MoBWt76jaQQWsdspMvsY1bpcYaNxpaUj/Lq65SVmytaGH
J96OZXWiJ0U3XMWkwThLD9TSiWfZ3m5scNXipoNyLfPa3kxTBEG/FsO5XSKeNMVXU1Y2vRA1+RuZ
DcfRqXNG1vjDVo0enlcRZZQnTX9VC2KTtSxBJJC27GqFg5OM4e+Bbm65kq1WPEwxo5kSOuyOqWKA
8zSozsJuSO6ZRePWpEUD6LuLTqtuaOBbo6neeGWVnOSDVjzZEuR8n4r6VUNsmC2Yg6o18uaekI1R
bC0nqq5s0V82+NRWeR5e97WR7zu038vJBtwMcrxbKnonCwAG+spKYat7LD/rlkY//FiVnBJDa114
vSdguVn2GZTF+iQHukgCFu7YwCBxZ1BobL30lfZXsHFgwe9oAO9Sz4o3oOpjhgYStm818gAao1q1
Vj+i/izzXZfE+FMGeZ92eBEiO7gi9sO96TPyu1le8hOkWS+56tE22eAHncy6K8iLvJwFnDLiZZVe
QVRsVmpC0Eh2UrpIUR2zpyWXLnbmdVx07WXrzXg5C04UBDmZ3HUtm2dtoc4jY6g8bVxSzHESYSdM
xCvqgoJ4p8q8i+PQv/eaIOCkAJt4ChGKkriXQ9U28/7YWyOWpS6kaTdB7IoWqm8ho8RJceqAtl0Q
kfngkui2BKYH7dtDEWlasjoYI+FNoSYT1m51JCX4xq61emkaOVnNZeJsrRYwJ7L/67QQ5yXq/aVj
VusG/MGZZY0PCeFHiwZa8D4x2g4oilBLX+82TuFes9KROeDGkN1ddjLa9F8ZGE8rqryXtBWPWdDc
jKq4nKjFzmXqPRdAJEf6vjcKdTeoDPM89bKbgkP2CYitB8nIBSEkkpfYZ+ShE0OCS0pymsy4+fq6
Djdp2fX7JCY+wTGKYiml0+7igJilbByzlUqIvHERqF8wX7uuVO5twqghXqEeBHEiBt+XfeRKSlw+
1Tmx68VVYZrRcszYQW2cPqQ2Bi+aiGNEouS+dhw3R48oK3BWNbrDcNYdc+mTZpSr0AqgRuZ1cSPQ
JZ+lItC2jkg3oQGrIAQjr9d1di4dmRFUAs9zakk3s0gl4TAKBJZWuw2xHRB+3wA2MKdmFxpuv0mK
3tvIMHOu+qF4gWmHQHdsasomd9noSQcJEypJL6yTTjb6gVYh84ZsQt4Yul/cQqt3QxUPF3ZGrmMv
G/K3vOk0L2z8vMhiIkKInFXeQ2a1MKcsU6mtwtE1LiUwKk8Je+Xamn0GPCSD+gUE1GjIyk1wJp7U
g9si2Uylum9qTV/iujtLAY68MCi8R1IxsxDIiCgpcNB1Z8OiN/XuCVokZ1/XktdmM2eESs/kRh2c
apcXldfux1bZS5Wb7YqmLvaWBvL5InfCltG6T3CXthvzAkOWq7c55rukL7j1KDGnoPkaproDg8Zk
OY7xIiJxdtgTO21cVbX+uayhKw/Dvss8j95zPHzu+86/GCLTf9bSaVo1lcKKyAlp4deS7EsD6M+Q
qmwbO/ZVnYkG+711WaX+U17p17KJwhNb8TTEE2VkM8cYM11FlmwZDwNy0C0GkcOQCcY5nlogLf6S
yXI86PNK5/o06KMkGLa+77bEy9hexpCUahaXRqrO/MzYo32Vy8R085VP5nNNlPI1UbkpAhmUk3aY
XkgevhU7C/4zhnN7XDXBoop5ZyVGc97TZzHb6zDW5oa6oFg3ryp32PYw2kjiHcYrR7nZxkvc+rMy
U6pkLxRbTHXRVm8AUNnJXGoOhGc2Pj7baqJe4v11Gx2d3lJ5PLBFUSUrM24yHjw+wJrcw5MiS7MN
N9BaRJBa/YEjsD6c4aRPNjV1+NINrvwxTc9JD2DL8sORboC4Va7c2WHDRQ8ExveJynXSGa14rIsT
6a7XTOq1O87c7VlnCcIb8yx4dgfqdeHJ9sTSndVUpPV9lRLOkxIvgTpvXLq+ssjoI48IIllxkogE
AaZtFfptHXcEG0tdO5/ob+wbgDcbl+7lQlLLvk7WWDxPVpVssAOP38Zt/9ND/E0P0aPx/c89xO1j
9hS/6yDOf/5bB1EzrE/ka9vAID/20MEkf0IzxEye4yT1oW3RKf+ric7fguCElEini+679BP/1UXk
R/TcYT2CDmTwyPTxT7qIxluf8N9ddFYrV7dRy/GAIth0hPdhiMneYEABl5fmADUA7EPifcmzyrm0
MlcCCgPYkxPqYcSNf+N2fh0sh7r0b/TK6V8mwCb1ItS9BBesl/UL7HLy3hp1dnutSPw9YfLWfYcj
BgtrqdsrP2LOht4lRThfkHxxQm6Zq52VboZmqyeCE3CaXn6pjN6DCcJa2GycKqjLc2gDOkGLmQzL
ZYVgksRenVTLNGiBL5PC8MWPPVhwHeQ+sGduQbCt1yqU/gk8IVYn3D019kYLYYrZ9eSCpFGAGc+P
82bpVRq9krHt4oQNkgEg7I+cDiq/kiZcUVrQk6vSswnl0IPnepLuvB2kLvZotryQMEWDZKUEJT1p
KR7LjT/YI1yTEQDaphYNutYgRPe7cNK6I13d7F2Q312Hs4k08u6m0Bv70LTuZC/KkpPhnFdAGONE
6BpwVacigCkzMHetjKbUkr1lR+Na072xWViNn90juXSJfM7s8r4vUmlhNSm1eI2ZmvMpixyxCRhd
ZL6yrK6kqehV7iHWJkviTik8GAA9Q/3dyMTRXI49ncJl6FXpsAMZxTIUdCTHdPZkvjjGnJTj2wB6
6DZUzFlKS6XRgvIs0ZdUlRqnCkJuKCcy3SWrMG1jufIGbbppxoQi/w7lToxPDTgzf2ty0mZnVLZJ
zLzoEpDtbivPZJ8MzQYjFcodCsisJzMqsw+6l9YnmaPTz5Q6k0tqTX/y1rVqOPBg1I5agAA9m/vb
Y/xHy91/byj4/xu82JzVgv+8ol3HefhYvOcWv/2Vv+aCuv0JMTI2ir9HI38PRgzd+oQYFrUySmpm
g7Mg9u8l7RNSO+YoPhMEJneMEP69pH0yBOREfsS/hWlaxp8saQgZ3/f+kYdZaG4Q+wCUEw5MhveD
ioyOTRnDV9jCkHhW9bFPyWkpE44OBSAUhXiaVluinbVxItf2SGsoq8Nbcw5pm1Cqh5XYkTn2NYeM
Ql1BH5KIkqU9iE2CnW7ZCXmGBmw3GZJ+Qs+ypEhs8yoykHSywNtsWTtvJXG+4mhAYYk1HETQGp8i
zPrYx5ClOWAv8iOqlsOoURhwfDnlANgh0CWmmDDypVsR2khFfYlcbWO6tPR5VTJgjpJM3Mlpzjs7
X9YeEVXzyLzyV+w2x4oCbCOkukZCD8gqbFd2CmqhLQiEcTda6yzdmhBrGoJp5u7RjAGggWUjxqem
zNZWoo4azcfQumq0ZkU1dhxM/hjrp4ocuilXKqxp3ETBjZ5a+basDJhMnS331SD2qOpnPkd+zGMy
4LI+9LfEr9mbJFL+tm6flP6U8lE0Q57pabeKrCt9NkXT2+P19DQ7N1xtx3F95/A2QpJpACdsEVwS
3NKRISO3Ui2nCceXa5wYxng9SSgqHEWXRDA99IqwAPaW65QkGqdszqOc4K4E8V7GF0r+79pLzEXD
UHcB6UjnYvCOnN64cwwBzvVKtsSZXbG8EI3c35XGZaCHRFd2K58YQlFhhHaKK9kQJjq9MBn5IqOM
qpjhklU5FOu8pi42jV8/VBiz+7G61sx8CVZlTbL4er4rGoMr3ehyIRpQGCl9mYjDd57MVPj8S0om
GwSp7CRRUPW518ayWfmdv3FGsUzLcKN6roE73JVeum7r5Mkd/Zuo0e/e7hui1DNa/IqG7GJU2kkZ
O5e5IzatQY4aqcvtrkmdrVPxLvm0Sa7fNZV/I9WwTQO1Lk1rK2PBgR8Kgtmd525/6ql7+t5bP6hO
umHd8QR05PpQ1W61Mjity0lfVHnJsMPZpkqygU7rHrh14OXX9FiJfgxpoRfnkZBrr41f7ByUiLK1
dW8kL4UpNml7ZY3tCmbAaZ6A0KoqDyRCSQplbJ/GwlV0KcmzHHufFmRacjsl7pcssscrmx1mL/zs
LGtL93rKS/cM++EXvwrFIh2Ve5oJ7FGTHjsk9rXRpiaTcQNhCkIJE71VZzKhq1taLaWIGLzzxwoD
cMrbDxkCOqs4T484P6gjfDyQJX3hBvPgEHEpyL/KivYhHPzXprNKNj77SDhvtqiJQVsnQzheNUkF
C4Q3NOoi2Csx3wWZIMa4ywlgoaeX6ZYgLoVn1/KynOYzeZ8JBCmQ00LOwp18a2d+vG9Ikia8W0Ug
FhiHxaRipW3jIl8daB/nndpZSewcQ9ugcvPycg34j70WTHBpr1Jv2upzQ6GKMZKrL8KvTzMLglEe
PBTEUrrKPZGDv3ZJEEJ4Tirg9G3jRC0TvqqfjIp/vgIzmIZ8iqeGJf39CqzF6J1Du1fbQOOZ9644
RSwi8eSqbOkx7cNTfSU5I+nadKf5xm9ffZ5E//tMy77EBoCJzrdMzrs6Xr/3L29loiONI1VbOgrb
zC9OiqDvlm3hkcbNfaoQKTP+m9PlWZKG2t1EkxHvqqmpl9pcoI9DSV1Gk2Ig0GkZ6unXNG0TKl/9
pmNso5U3rgCDhu75ELf2dv4tCZnjenaj4al3wv4SMcpDge5aCuKwkbCvJ4bdHdwvPQdtpxf5NRSD
TR6OJ/Oy3Ehv38QdA2e5Qua4d9iXtI6mk6zh+RBQw8M7PzhT4+5zIzwtupAp/7jW/WgVx2KHKGXp
tdEzYyaPRGyEj4Qx7tPQWSbD1ZxW2omcjI32KbTsLTQUjpgAihIBeILHEGqHm5GRa1A4C+Ks6uGO
icS176UEFdkH1PuHcBAHK3TP/KA78Svi5v2pw8zFtEnLSADs9TVJdbs54y0xh1uWrX1Xej4aNmYs
XwuIngPLtRZna8aJa0x2xJshDCiu5w/ksLG69kk1q2RqYtuaOv8My2Ln+Gs1OQezrk5oXXx3nPnJ
DfpRgTbfIAiHcCxhA+WI8EH6X0twuK0zktnUUnB3rNp+BEtECZ+ps/H06xd7O298vB0hFPu8EKHm
rvPBG6JTsbchsIqtUO6hjWtWvdQAixZd1nrIM1i027IUG83W1/nAydneDMHvPvEPOuT5I7vYUyzY
lz615fyVfKfD9tEH5l5M6EFP96zM4x3xQ9BpAk4VIN1jliGmxlzQeTsrh7tOEueXWGupKazKon8q
INwVDpuFZoLgAI2h4Wt0KyoUa2sFYtsX9VoATjJG1iuh7THAHwJvIpCg380HhLKhHeP26tG0Hog/
XlIwL4UGFYnYlkVs3QTmiUYTz2BS0KhdgmHQfvJjzOhOv3WluUq08Dc4WOuDRuRtmUA/43JgRdbw
g3qYoDYz6nRCIVvNIHlU3xMZsRxEy85Gv5QB7mSRDSpPyReqjXkSndHaPLqkD/cDu2V8OuCYnx+f
IWHGWmZntYHZoJcYwEBIeP1Lo/VX1nEyolN70A/F1F2NTbf69d1l/uxeRm3E2dmBIsCQ5f2F7YFm
pDacn207EJhXqrNhtLemnX3WIrEmKXaXW90TFfWpdG56hyae0HZMbc4onh7niTpnAswtKjLJoXSv
zWqWoHDmNLq9Wbrn89kz79tVHYW/UU//kC8y35E+7Y9ZLmiBhf0g0bEKqAy9M5DJ2VpPoxadOjjV
6fDCzoF4orqeWCJWzma0d5FPVHbfXJRlsc5HnURwevShnN4Wt6KeQ/Xyv6q/f9zE5vbLD7sIX6vD
TkKaCDrv91+sJUtLkKaKeDgmP5MjsWGzmPtJ8SUaGPC7EOiMnDXYPZA5RwiisQ3ZQAyO3m3Mej5Z
B7+3btFTbIr2mNg5suWrljBY28T1lZeX2hQsAvxgRmZvceOCjjP3AkHMKKotIWCr3GpXSlmXtjE7
yIJVX5NGZkU7J3r59S300wUKWZqtuzY7NnaJ959UiilIkUgpTPk0iTmN0e3eMVXsJPlehM+Oidh1
cX8+7yjjaO6msLr+zVv46V08878tVHOoTj/cxU5RNNVo8BYKxhuF7u1ZTZfV8DSfsjH2nBroMSlF
XmrQZ1YbLsxBPTiJs2nt7Ot8yhahXP/mLf1YRkLRx1OISBkWBN2F99/KBK4LjTX3p6OfTW55FWDq
REmxwQV2dFX8UuLWX6RIpqS7Tu3fRC385Jrw6lwNwOi8CZS071+dLIFAGyuHu4+Dp6t9VvWtk3OC
dNFeJTZhcC+eWe0m3guRVKdaL34joXtzTL7ftd6/gQ/eipLcgKw02DDSCdYJ/TP6lQTeOazmT7ap
vZ1mcgHRUnGiT+p92tXryvzMrOE8msZd6wyIzy4mnmcemS2EmnnVDy1GN9zXHrj2sqi3ZcPEqnYP
AVFrivOSl1DqkkDKIdhfvl3PP+rm/N+owOcXembUX8XM2er/fNN/cxxePTaP7/5jDVujGS/b12q8
eq1b2fzn//q25sx/8r/7w/94ffstv+tLc2755y7ONnrMH78Xts6+9r86OJ/mbosFHpXWr+c7OnfX
N2mrRobU7DiHzIAVnnVvht3/3cIxPkHO9sQs+xa0embDy9/S7k9AxT2TtByX30a7+4+60vYsrf1u
7XVcGkE6/zNcLMSMkZyPy0FadDLyH6NCeckiKnRyyQmwM5fIx2LttipN0MO1r7sExw5FALwR8OBi
9Ev6ACNjWkR/QHNQ87nJuKwK3fpMFG2S7BB22eWJAbJIWyaRoEuAliFtVg3UfOuI7NHpTmpt8tFw
Z0k7GLRY4yQ/rRNQOWeMo5hE52Wadpy+TRjlhWhplERK+cvWL/htFun1+h72jN+dgJKvlwP/T3Oj
YQG9pOK3GkhH+ivm2iI8m/1oxnKW4iTMmpqSTq7VIpPC7w3aMlJFupuSonYe5TiN+mEqJ7NAVN5p
NTA/rDykz1gt8gF26q8eLqty7Sdxp+9VQmWzQ0kzAAFW6JEJVeg8jXKSNgDDatBYBOfa28LtKGa8
iVn6opR5Ve+Yj+chTVxZmIvCaGP0GmEnzhgMWPXC6QLnNUeNekq9ymOvSYvuhAVdB5WVPjm3HuNg
JD41+XFKlAkZQUXnq52TloOO7DUqv0wgjh9hKzEi9rxSbMNA8+fUiTG78qd+Ih1T+gRpjhTgt2DW
klc7RJSx0lQRn7MlZJeuOyuMoaPQL4l1FBpnwxRqZFbkY/BKWV9qS1kL7VYLGHDy2zy9npMBK+4b
U7rONlI0R2D2BNVWE0ZqbPLAD8q1aOzmyU5sokELlbjXOsGWEK2Qd2oYoZiHzom5Xbae3MwNdt1I
ABguAbQ9jl3nNtBCu3oip9mkVcB1aXCHgk4aJ5V9KVzwwzTKGwiMZTxay04bmPDmOsSfRRZWVKN5
7nebXDP6fQDu5/+wdybLcSvZGX6XXhs3ACSmXHhTQE1kcRIpThsEKYmYZyAxvI2fxS/mD9J1m+Lt
lqK9dHij6Oi4EqoKQObJc/7/++cAVp81BElWalem3S6aP4HPYqLLk4VcJUrW42OcxMestuimOwqI
KiLsjl/PiDUNwRpzj7XP1GWav2Sw7ejnD/H1ssj0Vagk6Y5r1+AbQYsW4lTb7F+dcC5htzsDaQRS
i4uAZPZwDXNvxvO6W6rXgha/2PZlUt3oCUNXX5vt5BsKLA6FKArybWYUUw0h0JqWYFYeOcNWGxVf
td5lhKAIVui4GRjwfCE4orqhlU1EMKouJpESVtm5DZHnIbfd/LKyxBpWTgh36bcRABHAFkN2W7ed
TTZ9jBQLkUd47uDrfBUj8wc/yqzwUU8jvFZe72AEmVDzRv7Yt+JN18FFbcAxuiQUL1ZibSbOA+km
c9Ih3o960n5NpMr4dBKN0Kab87Al37jvXaKWOowaEK6jt5bkek5pCqHmhkk2NzTRuwYMtL3odEvl
Eh/HhAhxv4PXxy2JJOn2EuYRr1ur2lsESgPzqLgzUVYrC6dw0ztEbiM6B4GSyeRrjjSm2NCAIgOy
7WsvR7dkjVuM+RMQdRVqZ4Y1lm+Y8kLla4R/fQ1dkWYM7d3xzXWT8S1u9M7drCHJY0DvBcn6UHrG
o5dZ7iN5fXC9wVh5923SKns76m7+bK2NVqcC5gfEzkDxFadmsgsXU77MTk+7wC1K5ioMJ+WFg2z8
G9rVevoU1mtcsMMjmfuasIuzotGXBdHTpAFf47YcSdzLjtjtaiZUoy21Z4KYtJvaM+V8HyEWeGzn
XFfBogCFFSUafL9bQsdH8hGNwu97hoT7XE5TcSgLlLyfelK75qccUFeDxkx3j6waIdM0glIdPHYE
vG/IkXAf3ND08kvhDjotpzz03rKu58uVQ2/Pm5py/MIAp6T2XpbIV8McPcJ/nTXBWbZje2XUMkoA
FKfljtR2pJh8PpjMlohZ00ouhlSisuiwEo6LMjaEwOraCyE5kd0TT404d4bLZGfedOhahVgOiYlz
Z1dQ5CBiN9FVosLR84EJtJ9KLZ/dzdI29rJNMbDTos5z6waB1EQabGKbQPf7hZlFijjODRKQUXTz
ypxhVziaRcHpoe3vUs8Fhec5XWZtZtS8l7kdjt/ve3UakJolPEpF85XNABlGYtgcSe0KsDkLbpuh
mmKhWXZ08HA71Q6L2qav3ahH6triGwRjEvJGCxylqzgvdR9Rjjeskkhq+ou5INnpGPF8jseurhZe
t6pIBb1q18EiVTbWfRNqZr1FHGpm56M1qwfXnARkaAU0ewdRLV7NuXX6BeBnVCFAM3ndTiqcOuN+
yop0jTaoEN72eSyWm7qFrhJUbDAo/wjjfVjSeRrp7FULJ0VmUdqEWwKR8EbokTpFWcOyLEQUP6dF
vAp1jNq8iRBBvk1eVrS+FReNEzKEbIrnKAVCbhhtMlyWBNtnjxMfS9zlhrZkPBW6LYLSnoZ5W5EW
8q1Bm0kXw3bocUzpjbOsY1tvtIeOktY6FQ8lSr8ax7ExoLpFv78hKXxKTmgeyeaRKJjLTdh7pP7i
DZjewlzw0a10XEh9x6LN0ZEySx49sH456rEwfqhoEb12cQptPNaeYSuU123fuvWhSXO83HFTayfc
pSx5eaPKx5orLQQEqMiVIjDCbhjfUnOZn6RobODuBXiasbGcU2Rj1dsUJTNwLtqGxv+i3P6/OTz9
jlL552X3VfGf/1G+L7u///c/6m5b/uEJ2uGcs3GPmd+PuT/q7rWW/rPMNp0/MJ2ZBE2RHPTnEPXP
MhvJiEN5jb50bV6uXvB/ZVL63S3+7ognXNuREDx0xN30J63v+THveoJJ7yZpkXrAaSDcIVygF5Lt
iETRRSCn2bhWyaIhTlaeai40FqdywzoHxnSuKg9nB8o6FCOTqN9qLURAqmt1eJmalQo3TQHvHlU8
oQQbylzkUGUd2l+8jpdwIyLFaCqkwYzgkwjDBpeDtG+1Uql7Midi20+ow/DtQwi2AkvWcLIdvdFv
+h6OfbksNg2fGEL7piMQlv7tEqHQhklvZuubbOfnKbMlRNddOz0VhcRGZU4tCNRMumiikobR5c62
NeZTWKWrYWdWqX1mx14a7jkCWABWh3pZzlrRwra3WFyzLWGpBZmCdp5kuy5LaFjKinMAwuLYpQIU
Kf97Ykn2SSCQSP8i8PUQW4flsBSVQZEY4hU/c6vQzAIWT3ELnahGhTtTBGwMtz17d9L7Bw3uj+2D
lR6Ib4x0I4FBEQrQhwNUHhq5PqRoIEkYr5ELkw3e4M0ripGDQO4wV65kQNx6gaUrdi/1Tkeu6jAJ
JNYdifiBf7j8DYrjQ4sHOpbDSJ55PP0UCEv6h36akdcRzHLpBcWQiUtDcyZ8FKNHr3fqz8wm9Ha/
/g3+wfVoLXJglavuwFxNmu873uhaIHOxjQbF1EHE79vkKfSqPihIpP9imGn7G4Pkz2fWlf7FS4R3
DaoR7/ZfEFRDDckWxwKeoIivlmnRiMYSvC8k4/w3X+3DgOvHpVhGTAv6DD/mh9ZUV8luPaAjDkSv
tUWoUH1BvcVW9Otf8C+XYflZbfr0CVwPTcX6C79fH8a+SpcocYNIM71tFC/NLo6W37GzEHj8dNpn
IGGbMKckKCGKYr7Ph6+T4Y4ck2W0fCTjnZKIl9jRA4N6cD5THMGbz4OZ6zZwWc3Q9qVrJm/wA6kv
QPBUHsd/MoMsjhSWDa5Tj1HyXq3p80aygRgUPqUW9ihY1VW2dsid2gyhphRjuEmhW6G2tyvtGwL2
priQkdDUYZgW58EatX7ekijJA0RBwjlnU4Jf7zaclAvSgHp7ED7JeUvxFBuYG+Bry2VGlAogmuXO
LG00mAJW9e0oNNaIXrVZGVBs1JLRY4fXrNQa4tXhcTuggkM6FgWzOBW1506Izj/0bW3QcvJtgJAi
9Ahx4BgVM8bYns8yGC42Rx/QrwettOcInWxRVVQMjioujQWIS9A7QwrKa+gyNzwfKqKi+DeKTN9G
utGDj3CTOkempsY5PBVKd4DRNhhHL8NRr53PThEqhoolLvtXysUyRynQ1c0+9kAEnesVs+TCbDVE
L0uVDI+TNL0vMLbzGzuDd79go0IyeL2UtF3uCxmn7Y2Ym0Hd0S6v0wMxlFVywfEUMF4HzR52e8iA
KWmC1EYetLO6cEa3sNSqOS3ZlGb3UTJb6afG7Js68kGFJpfLUGrm+ZJSm73aeVjyUXqvkVdq4EAb
NIW3DvDpfODxnOrEC5bEsl/nLM8vRi1CCBirmjNlq6Vd/TUklQg5etpzVj7Y2izFZnGMDnc1zHeN
hgKWHfdzxhtXERAxePmuShZpbS205f3njhrTulXMeab7PE2AkneRNyFXLnK1+IanzeoKVEwZaYyC
mzx8tBQxhWf02kh4cDTIXc/cizjKD3E/ukaEe9NW5osZDa7W72uDPuyXyMvdcfSjqBvxmXkSP+UY
kT2G1SkxzABppn3bl46mbTyNNkFAop4qz3MRrtlo7dDNB4JQZX7Wygb3YTwKZ19bFTL0ehrA1PTc
XG/fqcHTGXVowt32fO7Ub8slLndNuwyMh2RWYZXkmQyWIaPwHnpZTlgbqp5ivovCcJtkA+Mw2hh0
QdwRC8cZcWdELOS1vYbbAAkfN07ozZ+9OYxOpKTk3nYS8JE3OV9Vbok6Xh0Ho9UeiciurSAmdQhx
U1ha0G7w48VBYYop20/ljDsmkTU6RNidM+3Bmtr/JKxminYwg9R8iE0gwgApzXJP2ox8TirYC7u4
bd0o0ExCznZNk7jOkbQhujHuMjj6GSo4gUfE1QhRJlwBTl+mZHSl+qG172JMItqhoksH0DvTy8tO
2W7NelRjOGiLMLqzFN/Xj9BptnuPfabIfGNIRQHg3sJAowUdc3LsBOXicHP55LnLdYaCmJqkWMrL
SUuLVeDeJqY8TOwbrEAW0xZUWYNyzAhUtzAbsxiCoczzaJd7CRFdGihzZkjkgoRG9KOM/6dTsA+b
2sp4ozxkw0FJgY/e/TC7Lksip5M2jYN4LK0rOelFQOoXtPvF0H6zqX1UjXy/FiSDVbjHuMX5uA1Q
p9W8cm4c6K0qdyJfik3ijWNgmbA5Zlsmn2pRh/x/ZsRoWdO31SRDGhtxffz1vvehclg/iEFrnPKc
ZrdpfB8cv9v3JM0UQe5CEmBQdJ0Di3j0CnIHzGpCkoU8eW1oOb/5oT/stZAK2GANeN8USYzg9HWP
fHdNZNaMFy0Ll11DF7AvWbdwh2XbX3+zv16F8mvNh16ZslT/nDreX0VNIolrZQAeGPF4RXWU7pVk
nvovX8UkvNJcGT9Ue+JD3UAyka7nBVkdJSq1m7azTBh9nfvl11dZaTbvhgTAigwwUiDlwAlR6Qr5
ocZld+tLnJNjEE/pwOHEQxBuXbbgEZDJ1a6s78l0GZej6ZQrzFqLzOeeFVyeSnj3/anJmPntm3LS
PR/wyiwvCRGU6vOvP+VaZb47Y1nC5CfgqGYw1UR28fEFEnjYyJjL02BomBPasrF8u86NnawkO4QX
TUGswWf9ftF/adb1f/PwzRD83e+/jtT+HJWtUKZ//xuChkp9K3+2Y3z/O38Ovpw/eFosqgygLdTN
q+jgxwEcXwXnYQ4LODHQxyBE/vuB3MKogZKYDF/+4OV0WST/e+5l/wHjiDtsfuf7GQyy/nvc9+cp
jUnhP11sQbB+WG/xgegwZSyuLx08GR8Z8AufQBESlKCo14t7EQ7eKz12dqMGRRPqg0izUEZGava2
Ca7LOsgNUcAaWyziaiIEFV861WDcAPRXHeJ5MI2toGC+ZIJWdEFvW9GXLmLH9Nk0tMvaIIbpoOdh
ZAacXxpz75GN1WHkSkhwsDgyAUaM4jPaUd1mQCpq1bIz9yW4ss+Rx9l5SxHRx7uxaOh8N1YdvpgY
P9D3twLFFycSt+Z4rqYqWEqiXwPUnQ51KL7wnsJPtCHFWTF2QSbC7GqAcUKomC064xA7IbogUQo+
OqU+ZjG7aXxJCFh+Jiq7Pc8YJTew4Ef53Gaes2xCO01KKPmYyo4TRXiJ0Uufv7ZGNw0bXCTGS1pR
dKZhP2KAntSJcpq6oSdRbfK7ucTJ2wPEgKpiGJq7rWeAJ+dC45S9dwcFPk6v7c7cTm3ZP6ZRZGgb
2yRv7dBIJmlBw/bwaC5W84kE5S5nDKPTmUg9c3i0awuRdufJ9rGIbOuJCs++d6NpfKYqaa5Ch45m
YEwOIl/cHkTo1FUVl4iw0ktRSx/xGJCIiiOCXA41k6++xpTn95V3L6PuvKI1yDGDsTowAqnpjNW1
K5fqfLpurfycfr0fzlEQS+sAIK5sHPRlybFL22QrrWAmrSbJpxc0eTe6caoIkyQe9GGJidIxq6W/
JCAmkBGTQFvze7Nwt7ooXhfN/AzEwPTtYvBro7myZ0Rj83Bh2P0eBh3RysMdQRBnsWbc5903fKDX
TXSfO8k36IR+GumPyVBy6mCcCiZn6HufQL+M3fVoKOyYoyX2Ydw9NlmOLzgly2Xet1Zzw+u3AY0B
ikeiPy9m3zCr7eieVRM9pGiY8Oqbu6I1ycoJ432f1aeF+n1vAnZJXZSFukc0EPO9Hr1xKMlbjYD/
oF8Vt06+VF9SvTuKiUeQfC+WZRe246YSxl2ImjQoLWOrmJzcZjbWaL/u43YhNMm2tmyn2qNjYRW1
muENO+KF46XXDNnr89LuUh/D0XjXzR58nmyHDfAsjlR7yfSVvpG7iVRz7OWphbLnWcP1KhdKxBJg
/3mQxos+X86W52cS8VHtj/oDx/6tEc4PeWZti5Z76pKIGV7PjAUXjJ/Ck8s2MftbB8GGhtJP6lCK
dEZqy7NjqRviem8FzlwN2VcdkeRVi0Ar8A+ll7ljAyZsfMw7V53UGG+svbdpB/p5l3jOuRfrOxxZ
EcJ6Aq4HpiLaDtP1iV51QJyxn+toNgWZpBafxVo5An11O2if4/yLyciOOFU/mh9NJ0UQ0nxx09jX
k/O1NcIr68vpkBjRl9gBBxPFW3fukVolnXqKrYKJWui78e0ojbuGjNd9bMlXTZMvPHXnCtupWTGT
symLAy27GSUBlEmLRLfJla+PEyfogmGNV98UuCDCVQnbOKMAE/dI0NhJWWQLzo70OWbuir7GUenA
bCuXPZOOKQhVEyi+Gf1HDNKGPzCacMLxG/hKhrfWYJo3CV64wOR4S2B2dk2IBDSu/MSh7bA+014+
hvvQBtjPU1rsjMTOzqecaJyJy4yNenI15h8eVgBUVsD6swcTEW6lGJa4SL87EoDtxbstFiap3bhD
2wkZ8kpPkjPIumtKj19ZPMmKwC3CYF7RsSJIXzjX4YLBvMxknxQ+xjs7ZjNnGUO3HWjprd49CmU8
NwXZeWWR3pYjkXyzDKxC3NRucqUXJzvRmaR4e5QYdxPCVbdsYX9ls6tqv27aWzdVn0xtPFowrozu
Gu7GQvPzExFhp7bJzsr+Ramyx488tLe5S/aP9kaPiXDC9pM5nsmx3anW/dzXWVBzIiro4pj9fhpx
rCT1OJ1Hy4mxM+dz1mUjTa6WlFZAqp9yez7ALd9UY7ebm5u4JvvA0U52sWxlfskspxDtaYzpxGJ/
TvyOFggnULLZcIDoae/i/9GxcWMukN1Gqtbc4RPxAlHPLDV50fsEk+0GM3zrJvuYetkBeE94zpS+
hbPp4ORX3sGtmyu2afTNDIn8TKnP1ljITdx4wqZHHGXbKsM20437iYPg0tenPrf2NgZD9tmlv0p6
+9SFX9qceJ2xpctS7Xr0BRm+SDslxhsPURKb+yUbXhEsnPTZuTYI7jXFsrPGaUf9yHr8upigpsor
d7ryNJLIumu9MJndn1ue2jgkPRh1fJBVQdSoo1nxi1h6rITkV1X+kHXEW06bAYasO+vjS1J3pE5q
iCDqtyIxzoc5g+ViMc13GC72ya7pe1ZbcExucWzGFXLh3I1Wbj54I0dO0z1pZe4nWX1VDOvyW4ni
MyfmJ29pUSQ4XxpXC1K9f13aYTd2WvWazWFyBmRvgxiRrDcPM99sceQjeDFsq8dYg+DUof6dl8gJ
5uVaQu7BYNmRqxKOqyQE0Ak72CymA6drVsHkJXHaFzNEgqJ3qM7MC7OfDs3KPzYg2fSO1TBiPkVS
C4ZolIfI1ZHYS5w7ySMmVG5SdsI8atzge6Sreq/rfYf2ArXT5RpwhlLaTrfa6keVNPqsCbq/zdtp
Exu05IdZPHZh5J23y3R0Rvticts3mx0uM5YMgyreI0p8wFGHat1WM0pH78poH6wCuJRXf14m8zyq
mDl7s7zpw2svch9oeh0bKXcFZoVpevWMBPNSNZ03er1N7cHXonjfCMAIMrpLB0JmzEn5BVzYwSJQ
dIjjZjOXaAhS/YHG65eirVjHZkBYHYFZcJk0Xp+qP2azx2Ms7J2Qw9fIcTzftpOLzhvOcJNeOyJ2
GkgTfTDOxp2NrIdKapyPoreqwOvsE+CIo3DZD/ByLS29SEkwHt/N0YM+k/vBUPp11LLlQ0JYnajp
V8wXcDEo6CLoG1ZasOZOLwVjB/QgG2u+zUko4GSGf/RZENaE2wWjjrlRcv7kOY0v5mcawgzjQWou
6ibpUvJDK7/MnmxIntNCYPtEdKJHJRif8p6tAP+NzjzDNr4OTnQwWeAzZZxwt54RKofNDTTA6tcz
IXqS+wLWb2cXxpbkFWQ10zU2gW2vhb7A6tp7Dvtyde9gNSakaqkf4rQjcKVNiqtEM9ijSHl0rF00
z36WcX5f7dGLVl2CN3A9bLS9yS0jloVgso2F5/CQmM0xNXVEM3zR+TyBnocq4BbaRPhg1+zHEAqp
Sg4tw6TQNPBraFvEldso/DJY3RwUpdrV0Vd8TcEyU+VSSOp556+b6yTm3cgHmZZqW4Zg9hyHxxMd
CvLpz5yLVnG7tfPam5Ey/CZJZydQWFCapbY3Y42Orm/ERZ2Z96r5plnRfq6ulH6OvGkrQ7AOOcKU
1Nrl9SudToAJ+FRepmo7M94JO5vHy9gXDkePb6ENO7m46ur4zEbq0+l59Igri17jFORzg3I23hRz
Af5BM7e9Zd3mkmKL5HQkTHsjH4dvlg2bbCBqs4ECVyFR5jbnNrbLaCsizhrZAKuxVInLieJRNIj2
sCEmKTIr2sX3ydg0R3I7fGkCw+MjkAiNFZ0BfbUB0X1bFg6VU0CH8DC6vV9Mmh83fD5Ggi9ut7c1
SRC7X04zSjL3a+e0wazpdzaKHkn0c8OMEz1EmiOWcOFuDyWnp8XtXhPoPpMpvvaDGm/KImMnZtMh
EBQw5ZnlfrO8+RmKkpgpzzPm8Oo89eKL2bAPyTxg4JsGX1/OE838VqA26yotmFqg8CGlUCk5TZCz
6w+8QWG4HMBB+67ebGEbbdd6x3RiYJeMvGJzNzbpHQF+uxzaXjy9jvl0yFNxkcbt3mUS0eX2XrXf
Ir3c2okInPBLGI9XvRh3kRj9NLf8dED7VJUkNec7p0VMSD/YUJ8691CQkTazKFMmr2EL9wgM2VHc
G1MWgYm0sTLLixRj0eC5ADKy3aLeiBfcKHO+azvnQkX6yWOxvLSKYU+sVTCM7bWRomgsSOzzRLpF
+4Fdz9BuZoc84QEJnb5yM1sjQ3+nkt5vhYHoU1sJKtqtWOxN7doE+drP06yKQ5S6B2Bt4TEjEDIQ
5HrBK6HcIQ/CSB9z91PuqSCPdXq5dkDHt4F8lrcvAq5n43rXZQQQKDsz0vY6pOu3VYuLYCIvovKs
zNvAi8oLUUO5jAFekdi54z98W+DyaHPBTh3ACUS5mmGCie5nhhNjsk2Ip2Uwkl5EyPrEVGybxiKm
PdZx0pgusIJhfI491nOzRNlNeVhwSo70lyxDupqKXEdf7ZB8PVDziPLO5E0vOH/MrSGDkckkTWR1
hkoIKBPxcGbLO9gnySFBnXKQNt5dRuO3xZyukkeNF9jjvIqvmfyJAoanse4bupy/uhmypqrG/WmM
y5qyzqArj5iRadJrYcyTm5w1X5ou3ONNXDOhIcGMIt46HikCDWJ0qKgMvC3Nm/06Y6Hxmumkec3W
bbHGqGFnOKPaDJM4R0B3tAYZZJ13gQbloZznQ4EyfCa9e4MVO2KXg34qu5ciUrBDSaam4W9ux1T5
c+oLDKIU98sxZRLyqRGpszHhQTBjcN1DXhdB2Tr72Tv1oaU2rjP4JvWpVerOMalvEJ+DnXO2KiR3
tjo68/C2JMf1/g27xcPYDdAooXqBvYqokHpnuo8lZuPVrNc9oSFQ2JYGyD2haYXmYR7HNEW8q7fh
Dr+RV2xIfR2wN4W17iCSGDTKrkXyl+axmqmjjdm6GirycTe52Rf8BkzwAmklC3nXCPNbFgy8UP3s
8DJrQu/O6siLTMaFUj6GoUG+UGRPoY6nzDESv8cZc6VQYWoAvXLjFJYrda7n5SWXxDBqbQvmw73G
pc3RwEqHNaF66M1niJ2Rc+x6ISHddrAl9mFVcTgS6G9vKJo4B8+L4uiZIXN8TIuEf8+LqmWbObVs
T/+GuEEPkZpGlEoTPuDSjPiz+P4ngYKkjP9/Y7Ofj1///W+URL9qbF68DG3yJfkJ1f79r/zoazpw
F7Ao0Q73GNKQNUWv/E9h0drxRDKoExshDQuM9d/7mpqh/yEEHBnJfedPmDJ/b2zS1/qDqbxtEito
QHqnlf+vdTZ/aoN7pOYy2oAHgZGFCxn2B8clpzcSuDMXnm2Gg19r3Okz1WQLWm+Y0D9C2dt1XeME
KSeNYtNXS/oy6qP71jTx/JvpzjoW+J+O/PePAt95/VZMJgi8XFuw7yYtEPg6DbDXTCRd1B1o4i2s
/gk7Q53DLSmsuL/JPCqsZgLs+e6e/dnwfc/Q/nmwBNKHLjEIZOKB8FqhC/sw5MGpo40dCmf0lfE9
/VM29HL6lk7ero0a8ZuL/Twe+X4xmyAZZjBrPxuP3c/fEyeLA1HQo0WsERw9x8MLlrvsN6KXf3wR
YP+0xXnGvA8XiVWJAByCcWBybjxqFVmD7JPi9te/2/p0vL9lFoFPHncKp6BJTNbHgMa6U31FxdYH
mapubA0D8hQ1d9JdvkXG8pQt9dFTsDFa+WO5+acN+e8uqw8X9shzQz/EGJRxGS/P+2cFQ3CrRSgp
ghyRiITqa9FqUACLAg/h6ucQ0We/C4Fi635S6S+CKPSLSavAM1hY6jaEBYRFMFDRILHjcBggH5bC
B0c7PSRCQXvGScVarBWGxty3IeErkM4ClKib4CTTM76L0TpsxkEh6mwJ/gqPTTkvl/NE5NLRxIHG
DmV2ZgVHTTPdDUZj5KOya91lI1oLb7ksEu2+TMV9y08WHUQ70Lcw4A0ZW/xzEI5E3ZUS06HdT//q
A8iN5iSHkBEDG7OWD7Keyq4rLVNgSIqyyy40PRy2bSJ/Jx/6yzvFCBDaDIIr3ucVtfXzLeqTCT1O
b3BE1QFvyp49G+IHXNRJ6TsFedv/9bP480CP14r5KS+VwDTMgmt/jK11tKK2h7ilZe963LmhFBz6
wC5ENQmQTVatUX9ot3990X/wJRnaijWEgCYZSbI/f0k4wK7lOmEfuNlw3bV4g/oYNMUo5HVJ2v1v
vuJfXup1G7FXNyjsBLaO9dO8WyH1GvNKBKE6CPlIfjjpahtZk7379Xf6oFHkl5QO8jLWJ7Lv2LSc
j3cOVTbWIksG8MDnexrDRbItvTqTm6ZKvDtP1ae2VBiYEhlK0MWaDtIKUZx758zKvkLZ7nk/vvn/
D07/xpzq3e35y+D0dvj6n//xRonx8l66/P0v/agwhPeHTg3B9uXovM/WuhT+OTklJgOYwg9B8zob
/VPHjIbmD4PbgSvQ5nnyWL3/p7xgpkrNQRQ5XkKXGTn/3IdB6S8Hp98di++2CJthKWoNDjm8G4xw
0S3+/MxaSUcZpEw4Fo5BHzTSx4YBXd4xgLTcfngyJ8uZN0orO/cUC1rA9JKaCV59GNldfSmMxbFO
DlyZImjrFkAu8TUzJ1tCvJZLGs6DdzMygwVlYy99FH7KLKtV0Gf0HPqKTjGM0BeUQsaENTozx9pA
FGWUQ8zT7VijunUW3QQzPJeloEEDc2UIAAXP3UtOM2aEFELRbHjBFGrRTTl07BWMcGfnWe8yBn6+
5FtH+4xSwabFTKrodAUDZSKQcimtUAHcKbL+8+jWTFAa3rzJn7x5ya+KqsjbfVY2Xnqrc1zLPpmk
0RevgHPdGzsqHf3GHsh5PHNIW5gCQae/DEwkZ4okK8j8h1y1yrsbZreyuyBBTpeBJiJM+rWIepR8
vSfHxQrMPqyKY8ooU16oijU4EJyX3flCsISm9F8LDs82KHMMG5eG1wwrDhes8fxk91JbztBI9PU3
4RG5w4BTVV3yksdVxnq+FCP5pNZiSOwdNidp85DFjZHdMLtO2+fYdpPuEuCEp22EA4XuWNT0Dd+8
oeuHA02epfs2U3LC3p4EojhCehWCTBOQnGfkUQBMvRSNj84siYm3IL1jOcCJN9y3SWciBhBoFTqF
lVFx25qCwf2EPQ2z0BXgWWT8/syxkwqyx6WF28jjwyb8EAlY+PW/b/PuKh9UJS6VhMr1qA2yTwRp
vMkwhUeVIzJ85gTehY+LGU/NfdOPFe7yptyOuSTlo0vu8Npa5xnhFPdRnfVHmtfjps/cR2t26q9G
RR/f15R61L1ojW2z4u8P7k1MA9K3nInJbzWOa20R0Scpogi74ESa6XUaVa54oAcYDk+NmeXjOazk
fmPrAqbZ2ntn+OkNsHa9gPE3Fhi/y2VxhyappL9gpdUOtuJyE2rkNnBTUSjAaJzorWi4+wOBz5RJ
Ps09fyKCPPJlkjpPiASM9CjtpJXAlOSY6JfZlLX69Yili85W5DlaGyBFTdYapcaadErmJNH39MGm
5RXVVtiHW5uYX/MyS3H/XCGnzUysX97wlOWzuW0sKnm/6udC4HXN1Y43DAEw/k1CPgbsCr1lNpnf
UAo1FzKPW+dMJyZY+py4Vf9Jq5eM83bcx0BfN3qV8eL2Geyqx0TNnYJZI+X41bM66a1gNM0+aHU+
JhfNXFcmRkFwSztDGxIiEGm8pdtYnwcmpTif8v6qxSrVHxatKz5RrkPb7+cG203MtEz4y8yk2Bq6
Vt/qyl2x7q5CPTjMWvWkqbiJgzQTdPnjgaXjsiZRFP0oEXjkvfOjbkZPA7ops4zhVAlEElAjoACr
wufkSxy+cht5lU0rZcghaA5aespmnfgTg16POGcqzBAFOQe92CismJDqdBvMrYmt61EVw4gipJXZ
uSZadV1BmIbKnaa0opA20EfKBbPUwSyWbyFxlecGaXo+CQvj18r0qByIwftUxN7jEtrzJ5rDFmR5
vrSxQji13Wh22b7INGcb6ovC99WwfvJBwAotMJKObpMY+wUayDZxEj5ZoXXd0yQntLlJoSVfonDU
HkpGfFc9/2YA0D3Z5rMAEUz+8p7mi9g34TCf4C4Vd1FajGR5EDN6FrrdGx6bvt2ESWntGm2pn+pF
Vp9Td6RxpfeG+aZMTAt0zRxBV89zAQknLgE0HNzuIrEsBL+UKnrTCel7BFHj5P7E8MVP5snZ4r1L
87PBaV30/559D0p+WvZLaDBGJoyIcQ3g4tN/sXcm25UqaZZ+lxoXsegxhnk4vfrOJfmEJblL9GAY
GAY8fX4nmsp7Y2VWVNaoBjWKFeEeV1fngNnf7P1ttn7IHSc37e8I6It2oaGj2DkMkepNO3jzl1bT
y6jCCTsmELE3hlf9MyeAi9vXt1IFfdmqTloI/7cgL+AWTn+2FUGbYSN2l5taDelPk0O3Yt8xmt3E
wg+9qWvKu6gvowc+ZvZVTVz9HKQmNNOh5ttP8MXQume2r7ZZm01kh9uem7Q9Y6QjFCr1arjss62c
3bA/RJPvP9aWQDRL+Mtba0fTTYbd/GCnjv8cYgB6J5CdmZ8Iw72ZIzScpKDsEODYxymyzougvck9
CVNw7m+NH5v0jv68OjJ2cxJPNoC7jAqWqzHksPXkyM5kBDJqp6o/6qW1z56xgxeSOD79nkAaBmPX
VU5bvKlNMP4ArH5J67X9m8jXdyy76mecPew1nQlBsVrz7dx1YzIV6fXYufhJ9agedK27qxjGecNa
2G3ei3SIzq4bWo9mWMgIarvuzgY2vQUqkL3HxaQQo0TTrrcD67teXUJS457RGzzEzn+YyTGqTpJU
kA1SjjAkEmnKyNcoi+t61d9ZUTKXLoiA69P31HHvI1MNT37fW7uyUP4rMFdocYUEMzLeKKfXpzKX
hbXBNmp/p9WEb1jBF1IDc+zez39YFhiNMRu2c0v4UZxNlAvDcO4v0qDGJlCIs8fuUBdd9rTY7tPn
Oe6CPTffbxyIxZTA38Mvy0w+rsruShJp2bawpLcoDAJ5kq6qUDdJLAu6GO/IeJivKHLEkQM1vmb/
aB0aVE4/KIOs8GePATr7PYeLE+NfbPvHqra9fCNRw8NWtJAmpOixXuu6tdOtCou43wYCn+d2ssBW
wi/IFF4KEVCtHS8JR82jszIVeq9jZ/rMRcOMfFjy5ViUut2aka0jVshvEvWKZc8p13xV3Pm3Qoev
dWeV7w2G+73T9QgVImifGo93f+XJqTimgMLZjxYoA+Yg54BB57FpWarc1LNVJUEI1ZsU6XEzL5Ag
GrmIN14Na9mVmKAPHckbLpsAFNkdteaPuZ4K60RSL8e2drIoTLRTaMC2all+zflfdTlT0Y13vp/2
h0zJ/lcwX+Kl4Oomq2Pqn1NaQucb7XDapuEU8yUThrIvhwjS4OJjfJHyzi1LQXiaiFIMrR2a9r5G
z6Ycv7lOUb2Tv1WOSWfWa3zBQCQb2bbXSxrMm7hdQFS5UychcEUOUE5D/lh1oQdQOsOQv2AN0BCY
zOzZqOrdMHnmGiuBSkDPS5LMssr8Ji+mfWqron0XVVC9LaBA3+Y0Hx/x2KNoySLcQmycxSto1PE4
TVW7n3X3e20iG++qgiJc2uJGOi2JrSFijghp3+/GIDLUlW8f88qEl8wOxUnpNXdqsvNtgG9/OxAa
+ziZC/8Uedn+4ml7oWtez4wzndc8ki91AWkT45fNEm+dvtwAEOhcR18dTwNyZ9YmdKXWRubRJXdr
eqROGLhNCx8RWx8HSTj04t7FfHsq14hMEtBJVHZzxmVrpzdVN3wVdVBaCS9AvKW77R8V36Z3HgbS
Gwetm9dLuP22a+36gLgp/zSUkogxBW/c4DrVyxC09cEfmvaW5Av/p+na+nkowSdsaEUwAVszioRx
Bta4jdolv/ON0piYS3bKaTQGGEBAeiYV3RsMST1PBtmI+92y6DnVKwXGZphZWBmofiqpCvSGsKdH
bn8C0/TOxWhzktVK1dAq/BsxUUsnfCwsD9tG4PfuMwVxQAjoI/T+Qh+GMXVfmjLHbr46ksgQkYHr
J3HZf7NcFXwH4VJ/ur02NwUWHCCpvvq5EJfGXmnA/o4EIcQFOrTyg0Fbc3baoWB5n+o5WVaYd2gI
2O1aqp8emjrK860J14yabri/xGvestVQB8eu4l2DPOcxQgR4O4LoIB6kZZGSIQhusVeysNGu7nGS
6LY4h+7KCqW2FU+ipyJc9DPLkOqmL4FvaYk4zplNVCUoa3HM5CBZt8jWash2+XqNeTGybzqebfbC
i6v4lRaHgC+792gFeWLNbayj6nleDceWteSpvCJsIDpeBECPvYXMou8qvzxPqiDuCdHt8GJg2MCG
K2cH3pFPuBkDODY0Q1458yv2nBu8rh1OUDIpciptknrI9fIYh9TBvZdO1qHP/PBX4BrSnWoyme+B
dNcn8pNKlGZr9hkNjQDtYWcuMKquI8TMD2AbVLAcxk1VdG5SxCVytA7X+ApwI2ATSwbctGcnWr1b
paAKrEP1nM0Dr2JH4bjJo8D+Rt1FrHCalsx2Pe81Q5r8Ca672HVjOb2pbmjvtM/55IQKkagXomhR
Y27d6VVnd4Ij3k9St0PLSOIeJaxZYIXTINxZ3Zhu8zIKELPknaB68Ozbwqui27jzzQdZecFu6UP/
14RoF31HGdjppi5TdVdzKJ6In/Kv0Wu3z3ih4EWKjHpa+mPTbWY5ykcpY3vf45G5WuzR/hlWJMe0
ZRqe7FFZcsP9k/72JfNCp0nNk/CUebDXGimgHxPQs53dIOPdDIodQHr/0K2aSyvv4xfmz4wErMkc
/THSr34l4AJKR/4MbG2fFoa+v5aWqK++EOI8Dp05SGvxAWS2wbkPxbpssXe/5o6TntQ4LU9LapVf
4VjWCZ4zfdV3PI7aHtNfQRYOmzEY8tuwmatHh4ORy6cg0iymZXrI3bjmIZuHjy6W8QO2lHTvzjEI
RkecgtDW13XYZKQNBRXiQj6CpG3r/kn4TfpzHHE6ulLRdRtNdlBTcJlbebXcBjzJlhsccdOh9x4K
r5yTogm8nwEJSVehNcjr0sucHeT3pwFjaLmZUVftY2C04Z4zfLlgtpeCYC7UXU6GcgCKUKAoa1X9
w18H+B7ZyiUdtYisoobGkDO8cR7izB1egfkOWJC7xVDFa7AuiZNmK/8PE8YPGWohdE/0ZxGr75wO
mxEKlXUGmm8WdngcKZ3azeiyDNlGap4+etX5b3oezIvEDxkwDmbZtct6KChOu/oTj9Qcn0YdyPhq
Wfui/AQiQrhgSejLxsRN5Z18H3bR3qbRG1g+l7/rYYq2qT2Y+wkrqNlMvfgm/GB6H4raHq5mojfL
u4658WUOMENJHkn33pSq+hwCNc/P5cRKoCZoCB99b7LXOF1gt87+8MT0Iz30xRxaCRh7Iii9oK+i
xFbZcjQz5taN3QSFlcAPvogrCKiCaL2o9mwFmPhQwcfmutUt6riVMRw5pqvnkd9N9GfRgX0IM7s/
pFVXGjQVlOQontAtomu0sCnX9le4ohCv4a/tZnJcTDI4U1Xt6VFXBGQNhfxJsrLntRDuAjcSRM3G
ynoCt7ky66QNJvSHC4CBzWTL/mVWfiE27dgy+oozVDZN0fxCcxach3wCoROFT0Wqp63SxvplD01O
8+sxD1i9+SkvC/+aKtUjE6WBv9u49q1VFuWDU6/twTWetxFkRt5oy5+forGtbvlN6caspnoPOe7J
qswWklAByfIuO151uwgrRym9yh13K3RqlkvZbgXnfNOPPVgXlvV2mgDNKvZBp8rHsCPUs8DwGu/y
heSMC7y5vg+tAmYKMJfAhlSeMh6EebTgErVnLzrrNV/tR1XHE8O3nkClK0YeGb7hAjFGUswaYAFF
hOU94XDrsnsrlZrmjSfLEDTpVtCfv/wGQ+unzhqghlWg+rHejkIBIlMhEWc/CoBZ4qirKi+BH6TV
nL6NgYb7xVN4SWtymylHSSFp3rNDXUZVQIxds/onggcr9HeToZsZYxOTk+ZOy7oTdsFPzccgug5m
Kb5NOZbxz1kMaQBhauRw2nWDFyqgLE10T/vgly9VbMIRkR6EsZMPmQ2esu5ScZPS3KYPQeqlHYow
5gWnFeRQuUdUyU8tCID63dIw99tVIJLoyABYQb6iO8ZHGdHeknmDRzvegqNKnV0aRfz55DGKesib
UtbHEleA3vGzx30YrbGzy/Q0XhEggjIVbd2qH3sTTeu+qNwmPdi8TcHNNIhxvVJVBT40qEikOzIk
aqKruvMdffDmlbHkZtWrkz6i4ueHkwMFjlbwi2YHxoXLdMrioRnvAf6gMfdElS8HAA+2ta9yu22O
4+Ba1j0Rx3FzWKlhID8tLOKOiEPD9Lq2Zxg0il7KfglZLXLstqX2KLlKQq6qiFbxPl6xiqMHXpnW
/s8hWgSZplAzoAsu1/jWWipk/yPOAaoNmCmgdeVxtm5FOnR4V1IyvWBRLWIfujRYiWUg6kEjasL7
AUvNdapD5sypywCw5/WkQ6mPq58eQsMiclOPIezKYW0OFzdUglaT2qNpws9iGDPQjnb6wiwDIZOt
opNmhHhqKte5gq+lTilBS9vUpZWvpgA9oqt+hSNyNKGho3cQ3XCv9jcMYaPnABf23VRTYuB8jhC/
1LRvd/PY/u7T+WXGIsvPuhChUICXa3xGh3x2xxE0T4ijI4gJnqTyqjdTzoqyt9F9rRWg7XxkrJXX
+asCorSZShkBvrWGxIyW2o/+irIKieUhnwfrGCHxZupHGUay6aaqzGEAnoHTuIepHayGsGN72UAo
IfSdy/I+GPo0mVzcRbtiknl6CjBUAZNzbULFAg7wxffjncBt8zF4udgHM6dsVQ0OQXdRPnn2zarW
8oiz98qakHiWXgfy1cqXfe/Wj0Q2IFSuI0CeHPEPmUidw2RnQO2NP5zyRbrPI9Ka70WE+e1AY4a2
TTb1fU3cSdZf8IZCdvhstO7f2ViPiT249Yk6Hw2Z5Mf9NGiHjnnQIkDjnUKY28/fooXOjxWFFzss
qumQSif8zMvpelrn+kc9jdnrJK1wS8cR/fLSMvq0m4K5JR/sWzRQd0BqK56WBUCWMzvTrePgS1bs
iRKGZu2u8SbmTRNianToCoC28Pe2zF/DLl7Kw+j0EM9UDwhjcePs0dKhPA4XJ1DVIsTqlzuPqeKm
mqIXp83l1qksjuq+sJmGYpGJ5/Tbn0x5cvJGfHaBQGvIhByzx+9FeiGDZl9uIcK86tArAan4Dk5l
KnZrJKpgipS8J77tg7LeStoaDNplRrPpgiq7L8QitqHDTHYbRfqBGuyz4aXdyBRw0jqX9zU7HKJ3
CrN3MMG/rV2l2l3tOyOxH7J/qsjixKMCPPlx7ZYHh/zgi84LFLplAFDiHtv6dYs7IbUdAuEKklu9
6qnMGzz7fazUNuWVPVT5ID+myn5EnQ8denkhYOwYEim0AYP9ZhHsdVU2IeYYG6dZxXNVeua9deb1
ptDLOZ2ndcfiON34ufQPqdOOV9OsupumFfPZCZj5GGrbE8o5eh+Zz7B0A+eAbSC7LUhXynrhfPWE
3j0NhLdc5sBCbcI+1KfIU78KxQ6rZ9J1jvqItO+5O3Y1yxJ3jOu93VNvlX58mNisbbPJmbdkuZvE
HcI3ztDpXUv4J2DbTkWlpsQDRjPtdO9HrAjK4UjK8HmpEfQFuawZMTYeQXipExhcZhOpmVFU4f73
Rghzk/LbM91bm28d3hdzqLHMXXlpil0m5LGV5IAesdUvMOXqV2mjUkOl7rzYtYMvBjnmlh1Te45y
nCRLo4JNH7QvJEa8ZYonsypw+dQYDTdwgF+biySSL+vStZXA94p6YSRGGmqxo4t9dWrnVxfmPUSQ
kDbND5sDtUCzI/04uCZz2fodp4DwsKUViTQRkSV59yIrvtJZs/NKHIZ5wDYH90zmkWDO0meva1VT
+8162BeRxzqvKomwysPmfWKJuFPWMvPpNiKRJRs3mscyePAGrCVjcTnIvUxeLoIl+00zSq3h1s5m
rjgbOQfxdrHHl2fDAPiSznGtq7T/4SiJVB0ePSrRmZdSkCYawQ/jjoiseWdnQXjUmT5MBe5PkY8j
YunQXsyuNcW1bkJ9ZkLIGZ7rZG7r4WEpy+CK77D9wiKfMmRoaVLsIn/xtR6uTVlXz3lHsYExhj4g
IQD012VA/G2NVNPdoLsXd7GLraaXYm7C+mjb1MSLr7an+XUdy/g3SvLEnvDz/pyZI5+sWBK0aJl6
ULtxnu0bOKP9PmR3uG2c+TN3rUtwiAU0bkewKbJmXVnY4IBJXfD3keudseWMrymD1CuSRoakELl8
AAfQJpWFjLy6DNJwp5l44+WF9cH4gvIZ6RTNjnPjemP9sqblsvfWlse1L36LJci2jKQenBb/Bpor
DqJ0DhN/rVYUbWuGew9mhKn8GPFlPqLENchcmTC7W1uKX0U5WpuGbURK1DciMeokRRZr7yPVTlwp
yQFbMubBYZAnuIhC6tnGvZtYvTL+8Yf9VFzCp2dvQjgXQpJclDT7BekLt2rtYhFYlmWf27V9bH3B
Ii926i+9tucymmsG7zbOA2TWd5zU6GUXLmXKVGurRGo/o2GDjbGY6V/A9y8iu/8QVgUh2H0UaYDV
MWP7DpqaP6/r+yYzltcuxLa40/GiLakW7bDfXf6VPOiftCyO8NBFuoiPbGBYiA//ScuSmsAAwAF+
o7wW9m8TFu58tQSrY2//oJf4T7R9/yQr5NcgQSByfJRBKB1xyvz5N4JqYkrZtMXOY5mKzWyKSGtl
uZK+T1jOrG3Mh7pSoMX5s5OFwfQvhHjO5RP7j09UXH4+zDjP9dwoCNEoXT6IP4h2TC/iFL0aMvPW
wiWcMoT1NwGwmgc/j7x2LyyICG/IJ7Aa2rp27u1VMmPw+yDdsk+3csxR0o5v0IYNwf+FrOa5oyFs
/orN/l8Y7b9KPv7jv/2fIQsOX93F7D/88z/q/0FAN9/Bfw0K/DeVfdV/JhXw9//OKXD+AvbaQ+rF
Sggpn4sK7W9qG0v8hWeLlwddIk5QJKz80d8VN170F/vCwrgEKvg89ReIyD/IgeIvkAsc6NEXuj5m
H/+/o7eBmfCnpy1CxIvgBxnv5T32BfK7Pz9tMNJBtlfFuTNWn1XPyh58/2ay5wBzFUsSoBf4mWXq
qGZje6jRy0MWQ3K6rPgDQEQbGRtr9G6BwtrvzWIybyQRN5RwNCN06Fnz1mUjwwg86sVi9zg3+d/U
R5lrx36IIhBWbIL1Uhj3ZzDHgC/fc9rvnO0NSgEzb9Y8yP2XqOBNhJCA2OLJG9oAtHGjg2nL4DaY
QF/HRDlK4pOu2PfDtCmdespxxdnr03LZi19UDNltiP6mSBy/wsrScaKx2+4mUuI8UfcsGEo7P3Gm
W/KavbcdJhO0Gm5xrmkLU/9qFUcwQmnJKsOZcAq1RMFZie+3QV+++1TcMwhjrOThMXJ1WP7wO7e3
h109RcZ5snA7QGWqfC8jKKwxzzXDvoGYNPq1+577yd7lYzvj8uZatPdm1GF7bIS0mfpPY7XnAuDf
BRAa8we3lYg9+5Eh+lZ3ZF5QMi7yOEsYTpiUoQ8RPMsG/YAx4bLd5ciYDqxqWVha82iFkM0E2SjT
fgQHpjBt9mgaiP8FQ5itZ7aUE/qccpS+fa6DYj4h5aDfUK6jPqvK4UJnRTrQmBUQWW1gs8iQ8h7H
Z5iRP71YcBuHc+b6jKcTgNrt/AQAI8ruG2ypLHnAXoB4ZfTZuuivHNA8Ymr75taOC5Q9o1Su2TdW
zETGZ0YiG4iS2raOQMzQf7VTM4mkcS0AGsbCl39sHI/2z8XUXe2rcI7wDqNcrij0AMBgpRt6c2ZS
Odz2gRjYZevZZ3PEP2c+smUMxIPTAHvb1XXtsKDLJtAUw4Q0LWHKEjhYzZb2JQyX8CEDufuOonEU
SQ715wUV2AyNvIrk/WrVsLkAnI/XbPLVzZIjZ9xEReoxlGJFUG6YTV7ymaAVxRunrtofo5hy/2Tn
MvuO8rBsD4sTzYJiN/Pt67R0GVHVUIq6rZ0PbJxCsfDZ5imile2ASfoutJgGsoQwNCOWKimKsRLn
bxCzDd67okF8wsUidKL8ruA2bs2Q7m3wib8qXM1A7yarq3hcG+vekcHYJhmMMiLJWzse9nMJnytB
GxX+dOIGZkUPCdtO4tCw5s0sMt+hvqc9Tv0y4DuLYAjY4NVyCumuzLCWmzy6WLl8J/wY+JmkBDXW
dyXKESty6WTFFpVxDbetMQZL2jjSG6uBlnPfAwN8xOms9bYSLOKuu3nO32vV46mKe7wFiQ1EHbeg
1PGHNUcR9Xube/3eUpyYNGidOgR2SxpehELiR9ChF0uqdmiLhLeVxHEWgh+lIBEDVQbeCx4pxeeb
mZ2dM0k+V8Xa27sKQkSG6Xb1Q4pRFyTRYdW0rxs7lqP4yFGox2dA7Q149o6UKf7D510zSPeA1j8j
EivtOyh4Q/1APRlQJFK3tHiC4om1Bv12rdMPM5m/xmiko8VMpYDNkv+ee04JXiwSAhK6SQLH0ZBT
Agd3aCsqmjNcbbZ3zDQJ3K9DnYv2yM6v9zdWNQ7qab7EjOzylJzeq2jVXfUzr1gHoQFgk0Kbm3vQ
L9RU1pcj15+o3CDIt5zenBcsNAC4kfHdbGcmIIs5N/yQy3BfDYXOcdRyfu+gt1nRWcZhKn+k5RT6
BxQ0OWoV2lVW/S4bzQW4u+yWt8YEXvsgUkapiNTjCvKrlQpfnmbXGaPX6CL+OF6O3ibdaWEVDHTL
ie3P78bi1VKEbaLZpMubLExXuTt78N5aZhSF8Jmnl5Jh/NYzjR9u0IeSEzG2rfgYy8Kl22Kc9zRN
Ac7i2NH+g5+G2twvc+N85Cs1/XbFEc1CaJonmDoVLLo3p3FsbNSGGGLm9qZeN6ReaVhpOjD1rWD1
Yw7MJbT/HAutBHqskFmn8U32FOKQfK5tspeBxCyDQDo0I5njJ8DJiHDMKSpjL1vQokVME9PZFKy/
gCFsfUc2XCfSxUTHWkn2vJAdvi/l94gifTdnpqdW8zJ1Qa72hBH3xakqSdOA8z7xgmnRF+nO1UzH
2Hkyd2ELqiIcDU6Q9t4pBQyLnzRXtqSdYFT0nmLbg9I6gXE/ZD1vT1IXda8Ow5KxZ4eAi1iJpWu6
boLQX8lmkg1zYA2mndC/tiYAhtS9+jGvizJgXV4wIoJikLEl4upIegwk2bHNUbycoqrDZQ5uyd86
veWFN87ga3/jTFIQMgYQ7rsRugcQmCoHp2Rb4GEcCkacwHvy7E5PGBYJJWvSEr5EL28Mg6oX64JR
29d8jiwDJnTvDJjFJVuZHtUZdnnu81nbNtkTZ3yQgplIDyPbLUoFKr2tc7QDmUeBhNbBZW6EAdZW
d204+nYSYhbia7Gn6YmAdig2kLWdby1KYl8Lq8asStE+LLtWy9lnEZRF93U5CUZ1DYu5PajC6Rks
U+Zt/ba4hGeq8CfaVqhIfRDmczKCOa82+dryHUWzdFJk+KHHEDTnj3cVNeCjbFU1YiFEdLMDFDVD
hUhbsXet1HtwZiSPZy1b0e0cqirMji4Kkivqqlndxc3KRb5118nxkQf1M5LbuB+GitmokwroqGXY
mBdCKRSyZjKuf62dFUAgLYbseXTixcETvBbt7YhOWP/qZrII/JQ5Fc77ixaurukptrWm1QEwjryX
KFffiwma6zE5qzGQh6FRI/ObktlPkmeNUz+kbLTJugyKItqLqaPyW9sw7O4c5rGkadcoyDYhgPl9
MFqQD9MCqTfvsCJawgByQ5ME4GfTdDWIjKoxGiaLCLMPpyHnDY+3UuqYqc6KTmPsV+8SMPp4h8Yv
ko9us4zqycqtAbWB16lvdCJrv/NbN2Ukb/RinysjinovG7eNEqCIJtyxfmT0vsRDXZ5JxljijwJM
Nv41b3G6e0gilbsrLHLt3pj9DfU96K9SPwUl1XOBq6dRU7VYOxwllALMq9n3dLM+hB2/xsC7a3m6
cHgLbdZiqD7gXHvDNZFh5XdmBUytUdBE+cFdHPbH5BWwNbH6bryVyl7xHpEmeUnBjVgpOGIm7Y+Z
G3/FsPwez7mnMCkLiVL5qIbQv+GGzVkxDPBJN9Ya5q9rXVUPVFcp/X/m0Zyj0BVk5PFkIcwZluUS
hez6qH8EwqA56Nw0qexQUoPHVM/JoKX4kCkzPCKi4EUkToYGi+KqQSvMBWduQCCpO42EDOhH6kwf
VC3LvC/yvA5YCfr9zwgP23PUrxUmFN1nDzTWLtBo0GDrBpX/OmxV2a3vnIg9Q+o4t5tdGWHARS/B
Tdx4fK57gIfRW2GgYXMwoeOntjK4lrVnl9/e7E8SwE0zNAgjfPUDRBnLMvLekHLnNSuPvchU8Z3j
MRd7jfwfVdTFh3BkySsZ02CJ+3QYa0mk0gC+L5Ely1PXdAx3arY9v1GFRjRAmbFlEoUQS5K6y/ph
Y0cF93umarIf8jxcj1kD+DcJkV3VZMFZTsEdUqm3BQ89+Aq3o1G3FCt8wB69/4Hnyf4q0xQ6VldE
WpFjWlKm+tbE1L7uwolIWxqN/G8mpP9vjvkf/1trzL+1WVf/yRbDX/9bm+76NNyEVRFZd2nImTD9
o013nL+EdMlkT/gQ+0HF8if/8MX4f/GQEGG6xRXrE3IV0Dz/vU23HGw2mGVsm22duPzRf4/w/+cx
GzpcHHExUEH+HW1I8PHFzPaHoVCXI072/WgP/Wi0D6pe46beNFIXugb1V9v3dEjB0zJcruZyXsfT
bJGmkbg9HAAEnJGGrS2aj37BGLQBJT2/oZk1dwsr/59jQau7dU1uXlUZwbUcxtLc+mOYkzWJjrZJ
/Jhij72isn5NrMDUJrZK4n9107Zl0ltREG+Q+cLOqCsdP5XBjNov4oycE+F3y7Rjwkm6KLkpWfxq
oyUiNIXK7Jn1jY3sBvn4d1bZWbOtsmZedk6tDUL+oS5+LAtgcE7egp8A57p8juhloiS2AlJOO9o2
gt1TTaQvm8653DK1EGA5PbdjyyF7RrVF64w/gJJn81kyqgW4MURFhTSuCxCkRrMx2Y1VqfoQ4Unr
4KctgoAAuku3LHYXB0r7/YfR0H8yXfzzvIUvEvViyK/OaOeSSHmxUv3xizRSri4sgFNht9FdZUfm
NU3nWP5tTvdf+l3/+XGJCYK4wPIvWRAIrmIe2j/+lLhuR43o/c6gVAEM1/l9c1SdHvLjlK1F8a8C
AfyLbfEPM0sGpTybPJX8QEZJpID++ee1lCBpWuhPZk0IQnsmp28tCpSPAjhXd1wLOE/nuGtd2BHD
JU0bskncM15aldnlc8H4PiNhbUPMsHkvlfApvfnS+uGL0YRwureMMIb2AG41u58r3WmE0SOyUDEu
qbjijh7BUQ9cOiBTUp49sr0J/fF6r6YfQbFz9tTccvGxkCg31JjyJiZka7z3sEq8Cn8pUKNMo2eg
AkViRzy9D6LH6ud4q5kwgRek0RbPqfFYUNcKUSgRYqtH/Suk2vq6YB5Mj6XksVaeWc5REU4SBXMD
AZ10Jv3bbri7Fp4tFMhKoFdoF3/Kj5hzWNGsivENeDBLHIKgDr5GkQdnE0iDgLLS1QqAgqFMPO7w
da3zsnXJrpET5hh3KUkdZyh0p6ILRVutLpsuFKHNZ9WvhAhkPbMANKShRZCXJ+foECM/up/bdmBF
HxaQRoGJsaJEElp9jtmUtXvunEIkqxtVyLsCJ+0TlEmICFO8Ax9ODnAd6liDpD+0FLsgpLtps68X
sqwe15WxZSLqnFRhDG36dvAa0FLh2ExDYk8mPQ9Biu8uJ9I7vlJuLdwE+Lp+zRFDAdVRkbywPvn3
PLPyWktAWxdWnOECP5XK0s+KgRTYwoz1wJ6qxnvFZzIIQGPaAgJQinDc5c3Atq7yG6B+JdEiajMz
AxrPoyX4KMIgnp9kliJyyDPpFRtbjzZgNI8t62F2fIKKzAQiNelFbyj92dZEZw/SAWKpmpx3ODYz
ichjBUc7W9keH0oC6CkJ2twmedn04He0U7LDxz3m/KgYKH2ZbKm+cl9opDCWHnPexjXsoYCo5qTc
S2p4JQYJRquZse6wkbgGCo/CYlUkcw2X4OyS2uEsgXc7e2g61XntZ3qWYWFZ7ol1fmEUJs+Nbdhn
z6P5mhlAvhZ8itDkfYX2l26u6LaEMCC7gMUNlE4idmY26U7qPhSYKRJa3harWruUSMc106ktCjxx
B9jA/xXyGb/WlpUFV0LGcZG4gHtEwioKNStM8xyAaq+RJaPi49uoXehXW7voFNMVloRPC9IwvZce
I6KNXy3YuiDrt+jv4AQltVgIYoGWT9BuuPbfNQcM6+iuRTyI+ke9rMKanR34WPXsEAgBr9HQOBkv
HE7B7FjZAWsqcdML9+EX32KFsG/J8DnFNC1yJwBy+dt+CdMH9Nse9J1V4sGhZUJl0i01AQdZWIyK
4UUnPoWr6xtrWWbAeStSKoj24R3REvIrXzupdlaPQWpL5nJt8W6pIt/UhESvSeh51Uu+anUTScKg
dMOhxwC7Sd9kM4Fa4/EgtyBDcs3X6hj3KfYH+bjIhb/GS0Rij6tjKNtLIaM7UqBphOvMqGhfj5HF
wmeR2a828+Wrh7gTfFmEHgvFs1sjOhIeYzEyHXn+/p29M9lyG9my7L/UHFqAAYZmyp5Op/edNMGS
u1zoW0Njhn/Kr8gfy01F5KuIqJf5Koa5qiaxNJA86CQB2D33nH2WsMoOUCkmZ4cuFT2wKbbByQYZ
QRLUJqyvpfHsblPHdvcc83iEIkjpHq5B/Pgrn4WUvyJrZ5s1635oO8IlRvRR65qjtNV1eUUx3Cj5
OzMe5WtmQ2oEFZUM8BJ11x+isrIxRiUJaLW9i+taLKdY4ERYp+NwkdJxbExX3ehIpGx0KywDwEbw
9FRTQPVOFQUnon+LhXLYs8U1JFboGVwAUYS1gBsZyJmcQ0N9uKabAbAvwNdvRWJX4cEyZf2Z+Yz3
Oz9JzXPfWTH9N6FV08AW9tlhqJWqyZUWeb0hTiHCfk8sq72JzDQGGwbRS9KAUIezLws6OZn/G79l
tuIssInTglDGHGfI7mMa2i+zGpxPjMvhD1lBEFgNJklvXSmsNz3lRAO82Mp+5olxoYL4ZTdezQUy
ARpaR/tpFypoliLESogBJh1/1gIu9SYh7tjswspD+/IMsueqjIXusKl0l1bsLOtqAIXxAq1NAxRG
RvYhJE4xFRkMTNGlQ8Es9ROKsvWBIOx9jZZhuGX8C16bvrc/6jiOKZBAVuTU48In5DpFd9mUypmH
tdPbk8RxadOqFPK+Yzhj6f6KN9fy1n6UyGzjTdNMltrOY5sgRyW7beZ57jv+BoGSL8zMEc4IMGqW
PdxSgtIgKpcDZyyKAT37JKtGviT2kD0OfN97UMayuO+x+RWEiOwYG0JUzkAfcGCurExbuH8YEiEG
TpJZycJ+sUGeI+blVW11JTVX1wrxh5QcD8Hibs4VZgVtSEBBr0yHO3iNnCcj3yk/cKS0xOw4Jv3s
prF+g2QR/wgp6lYrP0/Ct3Aa+fCd2rL9i8ZOdZ4IGv9HmeIgwyvTGiroooFUT1lo/2npS//7gAb7
tRq46Ej3DWhJdqE6mJI2S6SVSBYkH9QCHP4ZPBJygWwc3qo69t+Gnrv2jv1WFMAJKbEll0SC53Zu
VgjbaPISfeNnBeIJ4dpT4kZzlX1rWOJ8yGAeLgqcBQMw8Jc02eQVLDpMFkUwXbdhUPY80+e0v4M2
kiO6LwOboAyrUeUsrA+8uRtR5nDgFWvdTSXpABo5y21UhJSbqLgIasRjqrzWsexK9kxtRtxQYrAM
9sFQWgNJOtW2rwaLpLfWFhWMDxo734Sxe64fpUXD9w3tALo79NYy8I2sPaF7po1micnBTtIbHHjL
fi+d9zrukolgLg5oWZOJlygj+JVMLcd9QbbDdIRAAixhvAzWUq8FiYLyqpNtZQisqDCB4lgnWAJ2
Yz0xLqyqgkzneyZRAQ8mKV29bhqKPa9LLHKkDOtKBEjMHHHi6s7yzdxitOQYIcACSEmXHyJXkc/0
WPLBuGv6s4QFs3RciutwjKwYLJatlvQHKZnS2tF2mQd3RY9696MeLr9PGNdZ5pFX5c54tMOJQA81
rrqwx/Uy1xgzwTM12a6NRd9umk7zW0h8a4wyLPhMsFfB2GXPCjaXLDGahPn4shjsws+I75XYlaqw
4yfwM3gWVoW74NLnKCLQwCKVd8R30TvhF6dU1gVYVmTvP2SwQKMEAxIUm5RVUcBTlJwejzpdLDRt
IMf7VJGbfhhhRavUt7k/JtYSkFpNPHW2Utjl13XXT/NZYRuDt9haYRGQXCZGGh5jr+/sW3xg6FkV
3Ij5vm2nWDwK+mf8cwVMSBCpN9MLVADuaQ6NDnhETMXx5tK1RCYg99zXOdXmp2JlWK1t3GWXtRnu
ygMm4/lNOZirCYlH06nzDU50RUUExxO352lYs857sjhb08GS24u/zbCGOBzwBpFc536gMMwxXtjr
ht3DvnKgzqzbcBZv6SLabtOr0XMOXeqVGKibRbaE2dNIAMrr4Ah2iILskFzefL5fMRn2dgioZV08
A7FoqXQz3uLrBpU3sAYpAPdxJN+QYvbaq9ytEjxmEau9xmGiXyFvR3ila9U/2LLKloNRshJbSoo5
2hunHO40tS2zwB84VZA8GzuI+UUsOvtWoAk4BndxWoFLDL3yYWYD/CHyyP2xMPcmb5bdZW9l2yf3
oB3BNibNhIrsuwoU/jLp+Yewqbu9I87NDVuKNEBNq6ORXFPasPPFNcllylf781K+Qm7Y0tkh7JeF
nVUfSoYJ25RM3iGxh+NE++6zxkb0InkKspxZuhrRfMr8APVKzfdh0yjQeZoqln2q3DJcW0y7yKNs
N24drOzhxo6S5MnuMcUtHJdQt3hCQMTMW7fcdamVcglRTPa+BCQi2VulZBgbFaMj4EjIvKOQefjR
xUFyj3NQx5ucmD+NQX1RMZfRoMdDKafamUvE0cNvlJv/L5r9r4s68F+7W/bj9+Gz+v4X4Yx/8pty
xpr9CwcUxNLgYlkBBISi8bvDJRJfBGqHDVVM+uFvYsfv2pkTfAnB3snIIebn8RdwWf2nw8X9EkAT
QRLiK4165v0tYB0emz9pEwDiaN8Q4lL4YXueQOH7szZRzFUx4fAr9h6rkW1NzQG+4YEHZz3cUYNd
bUm0VOsiT36GuVM/2UFvQfG27nUcHHLCORuRtmrn6Zow/SjMMWZ5RDlyMAcsrQLytul+rjsO8cwd
1bpx3Hex6HpjvLZdjWb+RiSFC3Ognpmn23WYeZR6IJmR37bh001vdcUaMIrJyrWzvUo4nvzEDEAK
3RjKZOfup3SWcpvk8CwG118vQYuFoS0f68CSOzzsZFrVaKCNh4wTYzpi51XuwBbPYed1qNWYMF/Z
T4nD/dHFmgoqNQxfB8qRBsYMFlb7ss8hzAdO8WGGdrg2jiF01Nn+WUzaUGfcJvhTVV4e4gwcOc27
lCbNcQNNM8tugta50byX53BW9c7L2qupC7K9y5p9Q8wPnQAP/8qdW3Ua5cWVWacd6H+3l9/gObib
nlAbS4v+ps2x+sb0dlRF4e9pJUh+ImFiKWfovGnYCwLRaDnwRblgV1HCRb/cbqgdbVeZV1uHueja
VZHMb0mVnT3Vw1ivPPlsKvMsnUgcOia5M1XY1VHVofje9DWx3M5gi820TL+V80A80Vk4w84FOWKp
y6/27JsfMujUdeaV4DUd37w1BBTeERi/24shGVK0cAY5UneSczF5tX0BwBmsawBOh8UQT/icFrDj
LK3oFk4J6xzZdJf+UAtPYd09DcLCYuwrCzgWSehWlG+kO6pjWDjjZsqb/hSq2f+R9NS1gkEtfmT9
SF5v4Cgr7lO/dq3zMHf5cBg0Bv95oIblOiY/kW8516AVTLg01lgNwCRoBtcNeMd4PYKQo0u0Ib/0
GodU5kFgEPUDzXXQUgQiAlv1YFk3Mhiul0S612M9PqBx662cqDqs6wDn65KGBNvCV58VeRQCRcAa
smZT8ypg32wq076oOFIbtzePVud5j0XpFqeAUwV17F1R2RvSsjF05DQwBrc3jW9vE9D2s+zc8DD0
07CV8JNetTVnu8zJgo9Q5/TkFBwoHinLjq+AmCYbAoXm1Y7Jneu5Gh7zeaCPpJLxk91U0T63AoaZ
XsvwxNGNyyMPp10gO/FQNH15q1VWvSEfuu+QIuxrCgVyd4sfP29umWggvdaVm+1qoCyvTeXru7EW
hE4ZcwaufaJYKZ+hRfOWZTeHVqr7vtc/7XgiGjs3eLOHiCVnOJabBVsrvYXuyHKRmSFNq9syjt8K
W2+siRi9Nd8SYRvRrz0SJPATDl1ffY4Y4Ji+sHx2EPCqHPdQVZcjSBCrWNXIsWuv9vQTu/EVxrS1
omaX5HeyG/PEekCMQTlSP9Dthk86TtrdmCF64lXxKJ2cTp7DKPFcKGC/2XWfWGWpblqPrgmg5LOi
l3ur8Gln0c6XsYiajZrb8YU1xYmOd/fDJY/1YyBo/Cab2r+LVcrqGRLM0NMVSU/8ekSf5emOS8IC
B3AAkFwd2gXNjwCTH9yzBv0YBqOAvEf+GrYuVUT0hRLKuKCx0+lFpbF7U1sPPgtKfx37lG6zHZzP
Y6dRD+o8v44Icn3NoyG+dbtlOrNBTs4jbXrdVrh1jF3E8m9wLw3dVlng4JvlGusFCOHgFI498oyu
34Vxj/C4aDlSWJvG9gIW1tkxjjHTJKWzUZF9j42E7h1y53M7LGuyPixEsWbtrIJujKb72uH7y1xW
40lbDqcaYuBdT2p2C5N4uo1y5lurcvMXYAlUeVCtws4w7gghoxJaq4HhYWcXDnFuEmMaKEBQXczp
DV6bCjW6Xz5K6d3rVnEGtd15OrZVKzY1J/2fE5Fri638yhonc3+5Z5IG9c8o2NMBZ92JzwvPuQ95
J6szgAQdc0Ks0+aJRNYOhdq5DUurPnD60z/wQ5S7GezBXZQY50ozpisvMqgApnly6RleNyMyASXq
IO570DnQQ5ID5pxky/e3XTuZcGySovZj2VvNw4TkvMp090YQrzwNEGq2QZL84D61011jkd3hims0
ldLBGFViDQdsecSJ8CJhWUEpSWFIRMWvFEhyAThzeiWY5NNcoW3T3yUCZ5zSmrIh1uB9H1Nxkphv
w1LhJiSuuXLj0t75C+f+oETv0QOBmrlEG45mJM1q3YviGYkroTOO5qK+IxyMrSjcKZ6VT8EADtTr
ej5mAmFYyB6neXlbprl4nBi2QCnO03U5yergEadas+dnSLBB6XMGMYjll1bTfO9kdXOTaDTwSFRb
pxPhiZIvUgOZNsdB1OaUYnY/MLqihXg8x+w45BedMT4yguZb7A8rBXMPW81k03Rt3Yf2SN53MIhi
eUzrh3NTMJNsWepMOxgF8SokIXdi/6HXFfKRT1KWxo+CsVEvu3z03hamLjebUPIeUlIqoGd8xYHa
u3IxIyKKuilVRytMCG26TQNI6S9WmRR7yw0nASEnDYfvClfaLSLLbe2IneCIUZT1C7duucLTDrx6
GpytZr+3HfA27C447aGevFcHMXk/s3zSUXQWQXcPemxeO5M5uw19oJjfeAL656bgbnMpG+zRNlAu
UwuOd0+cCIhkvQ6depcT1EqyVx6r3yfaSHOhCZZFVJwYvhahnte96dj+DP4WWsCNWnCyQv84+ZE5
IsFudeOv1NR/jFQTATdiF2DN6R1H0YdsctJdGjh0RBaNvQFlxWrD5Wnnb2gYIwkZzNy5iOt+dE3q
PLZ4coPyck5LSfGKOZbPiJPpBuOV2SQNO9BZVLyXc/Qpo7E+j47iJqO9Dwqsqx0Om/7e6seJh0g8
tLct7AfcCDbO6ZGIHN2okTFZvh1LDt7bdoQUOKyoEsuWc98nYiRPjBPqxlOuK8/FqLBJrVyp84BA
zTBjrMxiY4GUIBn4StI3iz6MUYay5F9jwN8aiP5fzALg1P/v5qXTSM3O8Ef45q9/8Nu05IVfONbj
MqOQNHDCC2Tzt1kJjKb0sRAElzgAMM3LBvX3Ucm1v1ABLv2IxX/gU8PJ7PX7qCRC2N6seC8xApe6
US/8O2GAX6/rD2tcLMGUkMsAKApET2awv5Km4SuSFe4F4c1ZkaBMJlLAjN6+5CpNG1+XZ9Z3Y/iK
Hsa9rVZXWLDaBcGwvlx7I+nxldXaHeJd3NsOx85Ln0ydFI1Zh0NDmYCfpfGVaMyYrWsqlCmbiTQu
uQrTqIbZlToayoyTxOcRRHLHdYh595C5jf7ok9y4ayumehh+8ugwxgyTvmpw7kJCm0Ln3hdO8hBm
6NcbaMoYl5APpwVDzxiy90Iwb1dt64gVh7UCmxn1Vy5aWVezeEJwBlPY22c8qqTzY8OZCGM7ScTO
BQ68aZlT7cMsliBdx7nqp81cN6FhMREPW5YW9Gwtw005CN6RLMt+kJ9nrejY1jDf5bHJvibakiCe
evJXBwuMKs9jL7tLqb19YRS2a3of+WNNwQGHdeiU5mEhd3ZnCtyTj4j8yfgjGnNLbsukLoOrFNuu
vGIxPlMdzHlRbYH7k/4xTWYubmOMWHQ49O1NYplGruQETH2d2o1wbsYpXcK1n9A1OYFHPtTL7Cz7
Ykzd9L5OI0YXmwzHofUy+ouGvnPJ69ONfeUmxB8uIWgQOV1Xe+/4/WFTkaIFWJSE1EcEEVFbdkgt
e42igJaa+Y8xEeNr1ecYmXq9wFyDscZchA203qWLbj/SAlHbrgmnvMlEzBBLenyhLH9upGu+w4UJ
Npg5cXu5A5ZF6V3FZV++BkQtpzUo74UOQrekW2PEDgrqawYC6JXDmkh1tsWTezuUEZarcV4uAC67
qwFYBnNDwVChMsYDDiGnP1zs/8Tf4VycOP/bCnG5hnwAJMTVoIzbtvgFS/6DU8dr0oivCFTYNgFF
wV7H3wuOByxffLuCGBD6LHezho+oc71LxkaRoqjr2j9I/AWnOm+C+zZoiFmGbXqmTbh+Npd3Thi4
pv/9a0VJ+SevlXQS9aRYUhzxFxq1h33CLvDsQNkl+IFRlPbOuzhTGONyNs1YmnH9U/gEQrUHGai+
6WWx9QmYHhQnt1PTBusMQzAxh4VNOw6in/7gM7dridxqRfXBigrvUbDLoUej6h1OMDkwulTUPp3C
9U8/D88u+dqbhmtwBw8GDu6sxmKTYG75jIzMkZWX4Vs1RfRXiak2GPxixw1QrJ34pZKW9UkRT3Pf
eWF5U/kRIBDMz+24shU/Yl32acILi+NkPyID2ZwpyqH6F2Yb58+Jwd8+ct8O+IPAQUCw4s8KU+7o
gFmQB3PO/PTQ4AZ9w938XKQZfSJswY4SMsC67lOz7fw+Z3YYgu8YGdVdQHT86FOB8xw7KRCXcjL0
M1ocgDuOGMYS07/4yP/JSwXAj+bGLZ7jgfsXMSyisan1rZo0So9LIOXToISlpX9wRLSNahIPNg8p
PniQof/qbfonV4Yfwi3yefT5CFN/eZuiqMeCZhTfNi39IyZe7Jd5H22GxbRPoTU5N24lBkKwqiL0
qobt2DQTDpFmVzXLsoUc9sl6zrr2DEfqi+h4pQuv+Bd5VnGxKv35+g151PLm4NWCk23/5ZoIc3JY
RMNpCgjzywiG0ESfbfzYjgSSsLOCd1W4cJHzzAh9GL8R4WR3WXdB8UaP63xAEPfehMdtpyCufwOD
TW0dQiMHjDXmoINy3Ce1cO6dNEYY+/tnstv2s34c+s/P4fy9/R+QrcRi+4fb1v8BND9/L//93/50
nLr8/d+PU18EXyb74tiULpHIy4f5u/bsoD179uWu9itaSQX8Pw5UQkJAh8nDF5Hjjk2ZyT8OVBSp
kGHmCBbxROQ/9t/Snvni/OnLxDcIzVli3MS1iVOUUOGf7wyhY7EqLlCPlbblgZChqhko7Gx4c2de
WU+6oKcULSOFFgJ2085M9SnBhRMr/THaS79rpwfo4CI4V/kQ5EcbG/f0M+1Eo07BDC88qoJ2PKqS
zNhRYFWuyT34pabNM7ksdBY7jXetLOvxJSgsFtra5YF/6BaAesQaIX6+odaCSlpxTMGsE3aOLH6E
s/Zhpbhg1f0NjJxK/cAilt1WLJZaQNSgkn9ogCKEsf2+j46gLGfvlq1Ztl0A4dXr0c69gIXkwiSq
64XWdCW5YSOuz1G/H1nbbTJjPQ1z9NFE83ki2I1QWBAbsK57N3Pp6bPKHDc2S+NwXwGdEtTMDkOr
zvS+hy9Qnr+NUeskR+3FVBsIn4XwYgfPXpa+klEgAtJFqt62kojoxsqxxuxp7IUHvLQusZ86CTBi
pxiCCWqqGGKFa13K1YjoJ6c5KlBowyxVL56VW8veV6laA6eY5peFPXOJD6QZ+/pY6Ma9JYQQX1ON
FqhdU1j6CKAUVlZNuOeoiE+oddr1zpNCT9FYxCe271jMw/hICCOi9q3znAe38iBXO5kGxbR2Gurd
8lDzPGSDre29NjgmSBkC3aa+K0J8Vk58A95lCe45TJG3WGNAxw2M/+Kr6EbznRqu/n7mNgQ1ID0z
nfobUrCAmC/wqYfImp6XehBHkznuJwaQdNnn6TIjQrTaT9NdrYXrfXjQrqgOT1WR7yWWlPHc5hoP
kDVE01vmk75c2ay7AZ9wIvuWI/eYfdwB9t7kOCFpM0PuiR/gPoWYOxxyvxtnSorgMxtl6XwWS+Dr
x8IM3Xw0vYr6m1JXnANXbDZckaxtpxiqYe8uKOsuO0D8HO4Bax/PKpzFeWEfWzaC4sMP4qCjXozy
03yLm69KX9tBLsHXwAZGQepUxuMnXoxL+DB0yeeuwOA3JGIxSdCQBe24w6K8ESXJ3JHITYCps+ei
3JpaRDkERqWad5YzY3KUk+6CRyx2ffbsJkrZHONIXSDmhUujYLkjC6s7TnNZeTOEZVB2m9SGXXIg
PB06rJNDSVlxNjrRBBAZO0JokbBxK/pf/GZuTkXuh9QOTPRcs0m5CbsIjKlyz6mcyPQWY24ehyUJ
vrUF1WxxjgKTBHL6Bn0HDmoUFO/VjAE26+g8Imkyosoty7zmlUU7Fv4cxail3eeUPpZrm0ETFDhO
Wgyk1qVZHMzdSUxhSTjX1MVTGAhOUrmBfZ8W4/gC/bw/cY/LD/6w+FccUiFHRfPPHNzXjW7jp7J3
woemWJIruwx433+lIzCD+3yiM9dDz7H5tmq1+xT+ilJklBDvbe6EVzMwJsTXOId0YU1ml9Cg/mzL
frmPMMhdYTwZrnsDeYYkDS7JCCT1ZfWOtTxyJ5pXGfK2069ER/Yr3TFjnNx3gpjdoNzwZDP/ob1g
LdnnbNsOCwDnr2SoSeEIHBvh5AEETkOPEm88H6sWOu7GGXC5Di0SlC2UdRRlZp3HSd05A3Xu+Uiz
d1JzPCKnybQWF76/0j2Fq0KgxgeyHVlRDeNJ9xpFey4unr+KjBlyl9GWfsdyPx+k7PqHQbFut9hB
kiN3gDBNQu8E8vza8iznBHxvuDLpnL7hIA3WVkMEPrZ9qnv1CIynItJ5ycj4fl6AjfeT/SIJwCXl
mN/Aemyuc6vvHzKrzY6cSMxXQsEkgHzXsp66tH0XtFLsMj2D+gqhJnVDj58/aRiJO1Pyjsx7AfT/
ZNe52IaVHa1jq5qOfl5+TxYgubhE+VT5yjuUIGJn4DR2iQ2qbKP1SHd7q3AR9k2xpSYpOuAVnI+j
DsRZpxaHo1z4Jy+c2uPUsy9kj3CaBMi/5cI45ZElt00/1gdPsT7qJAYUCl9hvUwyPidNGu9dSwoC
703/3bDX2jrK7Y5+m8cbSHnjAefbe8BHSBGmEADlKMDA931dJHl9YIHnnrwlDr9CHyXhZOM6JIBg
IVN4Mfu/CMvGXVuX+dN8iUSJLIPiS6YrgdIj6yNQaPfOSU1Dn+ElQxX+ylOx961fvFLeE4viiWjZ
4sHyQmz3imC8TwnPxhJVec+i53HqZXBwq9z/hj7irCtqc3YZzSBrU7jh1ezV7mtkAiIcgtBiIvUH
Cj+3luxXyMvCbRKvfdJklOxiIF+3ce4+2oXP5vFXLozT0PgwcOVuQWf1K25ddNVTt7Xt4qTjC9Sy
K0zYI3a/cmXk54ab1Lk8xT1b1unayhmud/XiBvdd4nfXgib1n/OvrNr4e3It/j3JFvyebMNI5aTD
uJ/TvHRb9B3atPzkbSRthVWfaN04gb9RKr703SYW5XFk4iUgKShiUwkdH09lmJJswx3thnnq2pcP
vE/tx8tkrWx9nEdO2GvAWul4A4pAVZ+eQ4HSdwo0DX2rYSKHb4NymmNHdpsvbx3tNIz8dVEN38qu
YocRzdh+lczusAyla2oYy6eCPGi4t/BI2TtGAb/YRlOfsHmYc2jiYdU8DGzoyRnGzpkRGI5OT4Sf
tKc2BBbVcqASstzM8NLWc4CVzCBI0E6uSEoPodsfAVVMR8sy2TWGruqlphqvWJFObD5mgfNtJZuU
Po2saTYxu9Sd25XPNQIge2zy1W5GmKyXRX62giT/3naV+2yNNKJsh0GOu77Azl7OCxBnRuOQSz8y
r0pFzQHZpWILusjP3Bh8myIj57sE3+cYe7mdBM59OBGOhbY+PARjw22DH0icMB+D8RjlGUZuLwxq
jmcC9bvwH1uEgI3M84muHGOFH0IT1EViDp47WVFeaYZHQn9UfWcAgO8VvK8dvNzhysbdO69wb5U4
mGc5nNpGMefppBePM8vtjocOO7z9Aq2Ljd6SftM6enTolrhrOf1CgKKN1kG/vutya6ZtZlKQpasY
3DzQWNI+SF7VNz151RmIkjgsjWzPrklGNmAddoY0KA9NOgmxClibP4WZr69xDA/r1FqExOUkpyMW
O5bUsqPMYFnerSiVq2FCHZS1V78NgclgLk5Ru3KLRkPeF43GRZg50sCLBDNFKjNy7/0ltN9Gt0Nm
vLjVyMcmk0+tQud9LJWtnnkyTvV6oOaYN3AsbtI65R6uXedIzNh5upDEz9Kak5eqifP3grgBjLCx
0c+TsLtDoKvLo7ya022NFHBGSlDn1IeTVUE7vir4EayAEVyvl2rxn0g6dSfPuFmJHkOr0cZZOMe0
0KOfye0kWCIyNkGLaw2P5KvFHnc9GMJi0Tpcc9aI1bcEJQKkgmg8UgSQ5x54pa+9RbFq3sQz5SZ9
mzniPQSNKs99p3pzi4Ckk9euABlxm4/OxAZJg0cmes+6cnxyqiZrz5bVxEiFlA6qTZqMquaOxgTD
Prtsiny6iqqO5/nYI5KeKRpf1DapXBtfYdlq58pL5qDeBRNG1dUkwiI50A9VwrImdWM5JWUdKosP
vYNnAhfGemIuWOeqe+X3atllkz0hjUs80+IBCAeug+nnzh1gTsuc5lG+F0BYz9hyo3sM2vmpKtjV
VFXEMhtj7sofJTnkAAMrEjJnCiIHG9nmp1Qa6mnTsqXAjaIgP0j8o5TA3oryfhRTtyk9HvqBmb6C
7iRxwVWN87K09pac2TLxe//kAnUfUamochhm8XWYdfrsdFFB5t2J91nQ+WdupmDAaOJZdnTHQqr0
u/KEmcP9brdeMNzMNtK4VsBUDx6EuZRRSaMoTYZxcIPk3ec3nOL9b9JxbDDRk1PBrMnLobuFDpWX
rxUdJ1QvgiiEbmuHJV5hf+qOaRnzyuo2wDUzzcG3ER2/3oInjGJMNfA+jrZb6nRj2Ccc55bGvJOV
NYywS4WMvrVnM+VkAXOwhSM20+6AY7R1t2HQZCOzFw7Sc1BxMjsi2RbeldByVrcmNJ3+DjMmFtt0
HOOPzO/JHLMxng3LOB49eNMDkgdjbYL0ezBUnnWO0zCo7i1szc8Ou99hHRWjy+2cXL2+WqKoYcvp
2OzomzaLg42nWxceqTsmwT0ODKcktKPa5N6RZRCfvalv5UZNMQHqaslmFuz8Up+TL1nmhox+/jos
LAzc47So+ACMIaSv3bL4tK0g9a7ThrcPaKDPmmBYupLkm4tN4QI4Gg9WPr7ITJVX8YU76pox3mV5
ZN+2KcZgMObeQcR5/8EiIf02Tpi6gqX0X60hX7YtoBy4dbgk8hoXGofzEJ4j/ugaiIou380UJ+Ta
ACscPLsUp1DX0Rb/1lvZy4lvvh1UV2mvrKtkvlh4iorFrUVSJq/5Z0ndNe8T3IEOAMLiflTZdJFa
CZdsK1ORPC8axF9L9sMPUy7NlT3L+L1FQeEeKFuXwmN7oQ3dafH1oKx0hlIDMMoQDhgCc9tt9xZO
KXIZwPvYLTTOXiRiuIdGHZ+Mc6mDhi9xZ+x62c7N4uyCZHiBtmtYsPrOFmhlf7rUiK2GpRbXoSnE
OSlybMiqBTgbZZXaUtQyvLuNNZ4AR6c7TXaNwu9Q/LDaoWfP7tsPiWGVurK7EEysCXLM2Txt4PKM
Zb7GxK7XbNmY37ngd5L2t1Wy0MLdifjeNT2TtXbj0+wZ6tG6sTgGqYs4GRdedI2HJd/EMpaPjUmK
5yGBAFsr3pANNtTxeNkHr5pROEdjuhyGgobaPDczXgGH5kcnT1cyGdptiwJ8tkuwOgdiGu3XPBuw
ozMQ1GN0SxC2vgTYyLxykJQkWS1JEPG27ajHAejQe7RnB9A+htu/Lyb+35Hc/qdJjhe36X/teF19
1v/+b/UfJcfL3/9NcXS/hB7gEsLYv+1bvX+4Xe0vQeCTbyUEywbXk+FF3/5Pt6v44kbsg6LAswkz
4Ef9h+LofxGXiG4Uej5aJTWkf2uF6/51F3H5X4BepfAZ8fKSGuf1/TH5K0wRA+XMYSSkUmf7SZKm
5evudtgnFiP8ndLj3CE8LN2lm23Gm0t1+tx8zhZ946uCxe+HVzncctNZmWDjtuSG1zSUFxQJhABV
CcbmNYffuovSNYduIbd9iFuRjIWjrY2oQ+dpQOC/Sd0eYnsxJ0tJ3y520FPPmEwWASG9PhdY270V
/+MWPP7MjzwsacxgBXDnkpiTJYpIIxucS97YJ3Bs4cOkd3lnFRlu/LyoWF8m8CQCKw1bvG92+irS
pBjXKqr88ErNswZO14MlxRR5OehY7bTTPJ3KDSor67hYe+akE0XxEoVRtE44oON/IobmD2MuAfPz
Izy1Bu1JRBNRIk93LOy6J692OBZ2Xh8/x6nKLrVimsNCh1GrXwnVq0dgAa21NslAaYDXKousR9tg
Guj6XqxoiuvdrbZtHGeEdEt3k3nK+ekKrx/JyY8wZOSSQ6RLLVTBLTCuhETZOOrwtqqnnDIFGSO9
IerlNG23QfceFYKFTV0oYVZ9YUCIWO3YvgydWzV7PTogK0pvSrztf7B3JruRK2mWfpVE7ZkgaRwX
tXGnu0sKSaExNGyIUEgijaNxMtL4NvUava0X649+s7qrEyiga9lA5+ICeYcIhTtp9g/nfMdfdUsm
PUbZfYbdgdPE09aKfQd/3T6sTGoOdOGDe3I5ZuVRWHRaR8BX4TseEzJhiFz50szoqh8+OVLjT9m1
BSx9t68ovIHEmUsAfuF4MWkGtkBV515uXkOsAgi9jUufgdQzwV4qglPDEPSb0IzFPS18oq/IU0b/
Xuq8fm99H+v3LtZFE2FA6EgYn5eBBmsosGScRhrWjGlsyIKslAPCxxrCLRkbHsnRPtx1bExtXLzx
sA84pUrcr6iiNW1EOIzivTUq/F24vuOfllV0d55DxblzR5CsbDujlQ0y8qAan14JDGu7DK8jDV0t
sQeNNYw5e8W0ONr2nTEhwSwirYyBsJhCkf7M6tSASEbDZhb0j4HbRX/Y/dbPfjFPj9zqbXw0VLAY
JupyqsmQWKLPQg/eS8GtsO7dPkzlLlUm/7CdybrFJJVCXpsy6EGAuSHOMTtsXglDFq/YpHJcgp0V
IVtgsMZ1ItPvOasIEdNV9tl0xn0YAT7+HjVr3R30tvRjtBrxLTGMvLmT7q4Ggsme4S83b7aAGHMh
Cp05vDXYvI8tKtniQMDjcmUjTzbZ3g98igTPzuBtjzqseC55H2ewSq18wzJnLDRhC3ZySSSZQopn
k+LSao2mwJoJp9uFdoE6IEVJzswUXSgjjqCbyA5wpMIZiUDuFGbkGrK2FFQnvlMxQmgEagshalQY
TpB/tDmSeRGxMWWylj3SKco66fIe2Tbk1ukrOH/Vo9MNtxlZK3d8uw2PjjNe1rnqP/rCB1XmLl7/
wTSCP1Qvi9nh0RA0uf1sWRjYh9D/wr054vfuaV92aFNilnlaOu+jaMcfyDzw3eX482zcpVka8gNn
YXwsWZ1IBgLT9CTtsWZUY1G2XjcLe8/dgEg1ThxYTP2eI4u9CPTH0fyMxkXU63HhWKjwjkOghLsE
o0LeNb4nTlicyp8DSZoTV/xguuOcD/2HTZ+O8NNXg4edvCj745pl9U1MmkZwPWT84r2nem8/AyAv
HmQXt4AIDPgtkESkll2imOV0rFvliENhOrcr9hOt2HIgMIxidsSxcewxDpWHNHOCZ4r6Fi+ZLpyg
e47WDu12gCzm0pLYy26QAcT5SRGUQ/uRmt55IXvGMX8MO7Y3waxJHdyK041ABa+9i1tIV6gg8OkT
72mlK+rPavrJVhrnZzlo9NUEQQZImhkiMC8Hmvc7y2y3IeujAxGRzvRTdOI47mnuSvUsXWG/Z0zG
frksY8lYKnlZUtepv+fQ5LdcucRqr4sOnWs31/7t/6+RRnP5+a//4sGc/a9rpIcv9e//46MiZvpv
n1/V3/YtbJ3/XDFt//VfFRMgHNjSNFnbynUTslH7/LWjBa3DshU9G42/Kyhc2I7+h+bt72jQ8BJF
ToxYwRUOZcw/NG8W21sWu8BGIrRXOMTj/47mDW3bP69o4TwCnGTf64DCDf5ZEQFM1AkK5PFgPpdE
ZNTxN2A/hbheKG6aa808t2TDwwV0mPFnLlcLrtbXfKN+YPzfSDO8dlBnVvgeBTbxjUaTrT5kGoAy
QZuwtyFRoozb+tHUlG24lDemTTkYyRO7kW6qM/WmBcDDEnSD4TRnLo5xQORQ2LCI4eKcbjh7CGFb
bbGKi+kM1AnPcB1vGUMu13DN5mSJs+VXJ8O4vmRh4ZiXKOw7c+UYAjUSoJ9ZkBDDSqvptBUvtL8E
mE8KCwG6u/bpuzeSKZ3M+cSNBgMbgsPKopgYGfBhaKb8OkeV2/jyJrbw7XK/TQrQp7OZ9vVksYGC
pPRuB0yv2DP7Bo5sH8W/VtZkrx0TfZY7SzzellGjkCvHlfPdkhHi7AzpCDNyvTa4nJd5zBD8ttVd
3jrw7tAaMcUWKnPZLXtWu9kTnBFJdCtROvuIpJ6IbgAH5zqSBi0QXIg7byzXx5n04S0uy0+PQFza
Fj4nf5gERRoZtYIIruhkq6k/yUaM7ySoIVGK0ZvdBWnQ3zYT05mkG1Z85svUU/FVAzQWJuXKw6oT
VMXvnuyHhzbIkNwNcgzIx6tmbZKQleU1l9Y6ncjBzbz9hBbcTZw8IidPNHHvHHs77OqT2wVY0boo
KIqHBbtL8LDW3SwvpLb1cGkmK1SXw1R0cl+Dd8zJylljk0jHtM6hjmHF4o3WjbMf1FBis+pp0fea
FZJCNiA91h/ZuG7jJu6i67KKp/FaBoAnj3kQ4FZ1gt4mJQevBGVACbuA0bxVfEQQQGAp8nN0kPdj
hR2IQ5+kMKcEWJMVgja2XrwsIkdWrO2BURLhJTU6munaFFho96SNdWS8LJVRh05R8l9Y9dzSzuuC
JkHT6joRoB9irJ9aEoV9Fn6qJDbNWENxxXDbepF1Ny7HXIY+wTtY9OW1VMIJH+QEC+HZr1zoK+B2
zPxWY/dUBMjoUT5VVj4XNyWBZ1ckAur6h5QkUKDBr1D99/hMSc+gjoyOaiXNnee1FEQvuejTvvm5
rfYU4zHG88ED5B8HUBAyCVu3Vfc+wVHADGzjymMOohUduZl99H15NspLp4gUUXmQHNakDkxX3fp9
HUY/qwYbLS/LYokrsRKnk1ipbzunHFHbNxSrcU5w2zTlAVMwoBe7LNCb95KBy7HTQe4cSn+uUcyL
0S5OMeH17T7CedzfZPiLmj2x5Kq+dRmpK6DKiDA/W4RLimTYdBrvYtJBbFxeC1YKv7OLDKOyoWLo
7IqNL0xhe7xsLQBfB0XWWIZjpi3lBYCxLVCuQglwMdv90N66DifPBSVdlV8Ow8ywsxpJp4S1A9zk
qs+1jk7NqmaHgasPOCycYF6SlsWYMfFFnjvkQmxUzqqtpPfoFTR+IAlICUiGxSC9iEt+HL59/qMm
HCJiULbyI49gLdPU9N8dMaffpqRtS5rBtC/2vP3u9SD4G1au2ZEtNgYnXjE0orDGUoUIVtr8Uw1l
iqgE5ih8E17HOAyfW3X0QGD/dP3RwTewqvA216v9qTwseRe1KYE5zYRJYDiYQ/nluF14Wxo+V6r+
qX3JA2CSo0106MXgef03y1z/u3AdEo1KOiEfzcfg8bLmFUwpZwBu5LdD+5me0X+Vr3hJm8aG0DSl
CuuLWH1wQ2o1bzEGab1DXw15hfd3I4wuWVEl0mdZvbPFFEWX7mTP3q4ihE9e0m7T+61NuvyabS/v
rp1alk9qbPPyNPsUsdtalWQzLgxLJdAaxKtv+whALjK3pbKGOeNYtE3N1F5vSzQQLM0yrQyGediY
Ftaaii8SX3L2gEAF2MUfdDhgrECNQjBMlk72U577/mWQun53hAaZxheeM6Q3mjHaZz9BxcHZHkC+
7h3iQqHPFnCrUg89H+T1aryGgwj2wYlNjQx4iNrbaWZItvN9I57arAKvqAXhNLvGxdGLy63uiepN
iY+cRG3uezfyvNMoY7ZEYZfCIqLdomFwFiGaH1264eMRWblPCG/GcofN0s+PKw7HH2m2IL5tgniQ
ONRK5vm2Va9PypHDPdqH4KWwmDLsRNyHVxmOshFdkM5fy8YRHGb9kr2T+efyfWOlRC0zdzh+QsjU
kKUIE3kCdFBewyKPkHj2Rf82iii7mZnmN/DR0/K2M12DPKWeX5rKcjHvL0xwU8+t7yZ8bhlwm5ik
m6Wb0pCZTKaxssm+fmavU0Azc0rBHRPV4ZDg4Msve5S0HbBIY9lQWjxdQDHBXMOERSvXZEyNQZiT
o86yfd+5IvwEKNvaLAgDzS66GZ5U4TOzpQACYALFCm1PEc3RT4qAsb+wyfhz9wyHud4Us29aTduh
GXXcKbydli1hvl4kGgY3bT9Kenq6pYAER3bVUEnoUzsS4tS21+K5CpeFzYl0Xry56f9UzfZVej0K
+MALiGPJxhYAhGbY8xAKz/6ACiKfKxlL5geR7JASg4iD8x/T955E7CAX3vQ689Dl5AS6ZT0g+vX7
90ja8ceKvujJhe/3AwCH+AXQCDmxx04YI69bk51dSRDK8FlZBLj8wqwbYzRbcN187wUmEhavqMm2
LzlwnIu2t3sCgiOXLGt3uzj2haOHPxK5F+bspQWHZTcqXsCERoF34UVeZw5j4DE3D+0RgxHN9gYZ
ISKPcUuh7zpXe96B5yn78v0pM1eV0fkbLBPGARaDPbb6VFIUgsZEksAjJBW7yY7yPwyqWqyjveXd
sSlCMx6CfCBF1OqIeCRyERqxoz3SdG3WhMUByscKc4nL6Iq9v9WgzmZbnDiYH7CjKdYNsLmLu1aN
EPerjld2T1gYz8CGogYeETTzm/Sr4AcrGjhxPYghvBmrKaJTP3ee2luIsZZjWeMtxnAHT/ro90xH
EsGw5MbKGljNjtfOD17chNWBNKz0ribZYTjEDXw9ULLBQGorlQokCVKLXgGMie/ezpc6YWS0EFmH
moK3gUjIZwq/+WdDWaDZS4/mBmVQ78FdEjDd3FSAoTA54649i9imYiomU5/NCFE7zDLm5respq6+
9CbWfgngG4x2XRwhpGIE+Ktoi8mCs89Mc1fwiWLCjUR0iPOmrZI6q0pSNMchBs7vLOYLXc98Wxds
p/YVVrWH1q+GP6KKm3FHLrx+DduB6wOzDq5GE8twSyGvqVNl4C7wDtVUgFQfgvqObYz8E3m1/+ZE
BavlgZrBS0oOWOrszC7UYUnJL9/x+Hvuj5Za8z4jCnOzlHfYvSbUy96eDC+SCYY8fHONZn7Byif/
tHMvjJOu0OuzY5NatQ7Z7CVp77NsAMxr+1gNe/UJn3yqDhRRXEKxbhmvLVUWiU3zJTRCwdK8g9Ko
2DBFjbfpGSWhRr7f1A8sqAENZLatUQmEdnm7IImHeGfnSOEY8EJPj0xNQZ9mmfdHARSekLK0+nVE
zZbuTOGoP4xkEV3OXRlkxAy77XroueCc3WrhM2VWwixhbxZSePZpbzjRIt/Ggu2NafAwkKX70ce1
fjfrnN2BgCzXe5RHtd7hZZmDXZ62fKOTHU+U64Qb3BtMwm1CsBV5Wbndk2VAdm963cuWsDB3Cuyr
wY90eUqZ1JDaK9Z+SsB4ZvcisH2IgFBlkWXOc/EHqp79lbsGdFQcLwGYtjVbrkdy4G0eTIAzqGjF
fDNGgVsdA0jR4MSN/AOElKbEpNX8K1D99LI4RfcBW8GyiO7yOKMmxld71Ivl49BWjERihndIHTpd
vhRINRleFzw6+4lC9d4DJ3RrUBO+1SReDHuiZ5hlukRKvIVkM0DBaiFGs5bMGKLqjsKlY9oDd1yJ
/ANwNDR4WGP4M0Bq+sVuwzL9rgcpPyz4eB8IScbXbIMpwWhz4FVOoV9cO+B8MtAUffNQQ4h6p72p
CN6N5umn33vDa1wQT2UnTcyr8TppyaAU0xZ1fgqZqN9ZXl0+lzi9n+2mtT7sWAvFmE36r6sbZRYN
sMtjT/jBWhwzL58eEI6h32sod27MXNff67wsLwvo0o9wGar0QEc/fE25380Yu3V9FTbNMjKC1wWM
aqAT+S4bPPj782Dr14rx1ztOHT9EHsLObSedfIqOESxxKAZ+VVE1L1y3hxUp5TPUu36+jQsoz3si
S+PoaqpHOWz0Mf97tpY8O0CwdT7pwxRzJZF5xX0O4DTcu632twMMvnnerNSDtQz4G9ADMlpP8txu
2TSamoJhbF88f6JahwRPiO1gi+zPUGqnP3nkiP+kKHbd2wlZnAaXLW3BrnFs10dvppvaxdnYAWUP
RhIzhWsGvLkc2w2DzJUXNw8Uic+qDZ3pB5dqcEi7FbUKcDkc9FFHoXggGq9NbwhiG4BRlKMXPThb
ucq/tOT2GxSJglrKGiYLWlc2VtW6n/uoTQ8CLqr7Itkq3WUqMghpECmN9fV/f6D2/9o6cVsC/l+N
ypKvuv3T//u/jf/13Ixf6h+bRufvwiYAjCQwx42wEPzvuZn7d2dbM8bU6oEfEd/0v+Zm/t+ZiTES
w4J2topurof/mJs54u94EWwWkVGE3GMbxJ1ju7Kv9h++tuGf/v/fmqm+a2UzDv/6Lw52iP9zcoaO
IcLRAMGH/2Eo2mZ0/3nVqKNGW9aCDgARyZwmoANKaLMg71X73dqI4XYD70hDyV8j3DKbqiWxe9d9
w4E0sHsMZrIKqQl4aX1blCmXVJBfajIeh10Nz5NkzXpd5SnGe3XncZz9DqaJkX8JWo/gDt65w5zS
uDBlqohv6MnnFDuOFhshDhIB0gCpqgmDorPary3L0iQLQEB4WTFyMsaTRsdvFvfF8hpowcy5queB
oio7tIIpzz4gjQdzOiA9C2Xy2ueXE9nZ5F5DZGNrFqzBnzxPlzc+9DH60WJYtfA6tNVn2oclNiYc
2zf4ICDWkgTLxiNew/6qFRBId9xpLEX7iLkI0i4Oqd3cd+mzFLL5w2p5nS60H0F5MZKOACsbvcXQ
zqnFScrYimPNat4nbzXBltbinmx2YhCIjWqOPcNAzgh/nB+tEnYhEr8Y6FcTzt1LR1+jDs1YbEJJ
CgH+Oopmmw2w7t3HHaF9p7ZemUa45FkhE6V1eZ3xZpLAXRZY7aNVVu/I5WsHXmrP7xNW2vs2gMx+
1iye6e1LL3tYKmv1LmjP1HdoRUiAiBfTy2WnVnATGHjleowNUT+MMqcIPiRbAfxm7GjdoxwsEmkb
fCyPJLgS9WgHlk2fUvrvMtQc1ERgR798nQ/65LYFN2c6kGlE9BopIOFi/8CuVXwBiNO/tGDCwJOx
ITMhUcHKaT3vM2Tr5WyoRXvaLTHLFs4w7YzJpIQhc10THE5FMEWoeLTjBPf5mCJz28FZsdLLGqk6
uvFSzqg1SIGwHailLH6Suu3sbYseQZ2obSVOGmPiO0Msc8vGK1zTE+oYFPhBT6g5YM+RQZfIYhgZ
GpcC5CRcoi1vzpo1O490IJT3XIj9juwwifyEumSI7lMofNvWqGx6+7qrFzLT4ThCurmlgOrSg7Y9
/hrFHXPlhnpRHIFUlPMlc8zSs7c0XOO/G5c8KrLYeuyxbcnD+GMtyCW6tmEGrJdpH9MgKrezJn5i
pC4HQOKsOLsOTeCVwqI3EECOaYacaYs2FDBIyfKxIe77lVBGL3tE0cmAJg0mfMxDzzY1mdK8sp91
VW15a42bp++Vy8ru19TBZby1cxOoHyiDCpI1WhlXP5qZzsXdqalT9HIZST8PpCwT57bEnEAPdk0h
vc9nlXYnewHffqvUFOofCgB1h8BuCmM+sNhCLKanaBYHRAyz/eh1VCyMrYqNvU2B8LPgS+S3ccIJ
9FU6Cv+tIqk7O0x15wwMm2TwUYMazRPG7U3wltE0MmMv5uoXaPhgBh7ZL5I0LGaua1+b6NoE6LSL
cGTuVs8V60YHMuiXp8s6upnD0uCmrxmw7cu+XayfsWVH8Mg5ZsZjT7TG9Nvk3vqYFqy1MTNFBTp6
MuLkjYMZPD2gyauHB7sJ6EaqNvLu8TBH5RGnsb4PFrRafO85h5JPq1bwx/Hna0mWO0xW+LssZTVv
s6yKTXcp+Eo3DS9Feepb7iN7naImyUTKB2TZ7kJe1ppdzMaOyHLpdQYYY4ehhvgwysx7thbDn1VG
0yvUfkUbXNjTcfaX+aPM0KPApZr7Wu0IYsqXN4YOwwiLfaiLC1GCkSYCi+JqNwU4zaB0MHA+9LOs
hvu4kewapgZg5o4EojHdjwa87N6iKWDAlDpjzTtIxDTPwOCd5OQhiihhCt3kBA/KxAryNQQ04IZN
ErPJ/DlGflyWYqe62Hy7Kq/LU8EYjUYsS5G7YnSp6RPhiqiT1nZ1VaoCwC6fp5fels1YPlPAN/1h
CVwO3RjXxV1VkpZLSboIiVrWwnOW5VLS02jxVoXG5Z9BU3zzgiLwD7NpFFsM3F/dA32RuvaxNlTs
uYFI8QUSYMu6aM1jRKKkwaH5nEg90PT2UE8lsdBZET4ynsUSQU3umBtHZeWtVHX6jRIOPWoTZSuD
spH04M7hwbsIhK43WUKe2TvfmeqnNAtpZeUyUTH23DkxSxZsynuPJTATMKFBNHfTFoFQbD8qODXC
m/NilOYIbCfk4WjQzTORc6H15yiv9aFMRVUddB2Z+7yuzFs3cFAfyBgDWUpJy5AA+bqdXUUizbH7
14Mi0UosPhaifAqfF5HjSXJNCHJHWGJEio/P7KK1BghQiJCh1aZimutDXpiRv1oAuWplj6ChCbiL
9zCgh2A/sqcKLmi1gHhKZesmqdfZchh/DYFKGMuFp8XH+5yMhYqe3JZJGe5/Ez9Unk0cfVXI4qPi
Zm72M2TpYV+na3s3uE6a7mlMxbNWq4hQQVXDT54JG+WLP4C8U9CVdwOfxgcVjW8d53Bc3qpmrj+A
fKD2nAdYL3DkOxZFE0y2p3zw8te17OJPZiJQaygBADTVIuOH8OE0jLQBtc21mUdowXt+nhLUs39t
9x1f4eRMJdoVO0CkGINL5blf6mU3uDF78Jrprf8Y8c7MeDNx70HER7LBSL0b6mtaduTGfe1YX2U2
BO0R6HjhHbPRUpdrFgFQbT1ia/fR7MSvOoZ0Ni0l/MMIIAKne9z2P4nHY6ZacF3LwxZ/d5eGaTee
FiVIw15Giiva1gyJqStBfu8BLQ8PPXiP7iCgigq0pU7N9kg3tjx4SvCvw86O6BfbCc+B7BR1Sgni
Oj2C8a2uZ9iSJMlvM8RkZqiyApVf0+aWpsq86Z68qJOv9fot+pDZNSr2CA1rN6f19bBEwbI9e+s1
UmH1SWtivZToA54yk+HXiPCXfigmUd6mZzVfNWhVnO88mG+ke8c10n9LXPfphFBoNAwkd/xNeaGh
9PwWPdydnVtZ3rjvcYfyjAI9Ba1obPVrckK+H+MO4W2lJ7hhcuEwgaLPXogRXV/8EEs3uodOdumV
7WNPY3qsx/uGcvZzzmrFpAOX++PQV917rJficwtJLRNbh4wxFi3kezdnTNFr9C/PE23jV6uMuiPw
MR3ZA9nxUx8iFO/mefpN+Zry/Tlz/4dbub9vVbCwCWydUFP/qOKX9KXzjaFofSRee72YrRpFn+ws
910z/n6g0UORwY7HM4zRWPl7w9hSlw1Z/EFLnb2YsPJ/h1PGrHNBvP8Bx60Hyl0a9K8ioL5KcbJD
VIl7ZhI8KTcLeyBv3+IJKnaFmAEuNGO1ASJsFt7b4iW6RpuBCtlkxdIliLQBZ9oYmT+CrgOIxSYm
FLuxn9RTZi3zRZ0vaDqabIGtxkKAACi3n1AirWv8aBpCIfbhsJpLhyOfvXVUMl+HZQ6jf6lYETUc
3DhEsTVRMIlBt4cCsxbOiO1pITePzrcLZFUewhryHiLHHqx0b9T4pZDzvWMBHpp9MDPJPsygKyHc
uqP1ki71/CdgZ/NUcGKwhBw35LWkyH82CHIYYq04TI4g8NaLdU0FxQISXeBgGYLAfTouARtaHxkV
BMlcInpJ7X6DCK64ItzZZKCbnb5sDrD+xvhiLHpBwcweAJtzSD0NJmfzffmtpwpg6l5U76iPrad0
SMkDcCwPEnEvUrQAWG12LnWWxVi7MRj38IeKA0ME490sFeK0iz5eA3/XkXNHeRlgYAkcJIk74Wvo
wNE5WkCPtXJR7TRc7rou2q9l0UF8SGfq3QSavkfJamJuFisQxe+Rp6TeKbFw+ahR2+8wHOkAdQ7H
jtOBUBDAVyHBAMrmNz3IeRGvfM/qzoGf8dZHloD1OTGGQY5VvaajO+HkWeMxOjCtyH/lddZFx3C1
8vUHvSUyPTowog6xa81fK4R6dNoRjuO9GroxO/K6TBcpJCMCA1lumo3DCmbERVQ0cDfaqk2iZcv/
U6kPXa2uyI9HV1cFOdDXGQYQoCIaS7yFrGissXLVRWTXPZYCf7RxVJaAWFFoctYcB78q2CrIbOGr
ybMtNs93avLxzELSruOM0RHHLC5dPxgXug5GcGhLPKsDUOQCRL61/HHoTlU81DfhUmj3iEvYaffd
splwamwIZTJOBrlnpRdHAqf2qDdD7VTDoSRNDWYyY+ngsRLM4xJhZbSk4bzK7KIVLdfUkgYj2tE2
0MVpi+yRDAvbbVsq6gAOUlTBWcsaNKSHQjPI3NnoWKjF1zSeEp+bBT2WID3mRDEzPLE3asurNMA2
shOVgjvtlQ5OM0z0nLI68/3beK1FlLDcsB6WmtL2NPRMwHcmIADmZjKtWQiTi/ijlXMcf5LxojQc
ja0fdmxXAS6g26j2OdNdc4UXr5MXlTfq5w5kjXVSgSLGrY0H171yczvOnu24G+0DzPu52wWmIoG4
z/2i3xmSo1maBTaLn3UwUZeQm+ixpMq4hpg2y7g9dRWP1rHHAcUqiGhHyk4sLrR+5zX2gPnHSmgJ
uzTBhsp0oJ80Nm6Ndg0+gcNQkrSIIafrgcfPmrwLi/zSDfMsvMi4mNvbdIaye7FCZWDFXpMaeMH9
T5Ztc17DEzFmRizt23p+OK/qx277p+N5hR+d1/mubw3jHWU2riQ3iDv3MxWhUkcVQGi4Zda+kjCH
GLVjzii4KR2yoItTcZYRqLOkgB+wbI9ln6FAXs+yg3Hyxx4t0uavyzZlQmHPq3MKt+s9GSEUiCs0
HdQ+Ix676OdEr17dWoTercmydggfRsh7Eni68cC6nMURFsJbeQSSiGhCI8NT9wN6IAnbpkz9o4qK
0Ems2E7bk2enKdDTGP0NMyS3I5pPC+yul/PShmSTKWNroFrtVP9wOCOqe7SDvXzC8E/S2ChTPb9p
7BAIqSVW9/AByU2aX6OVQDdi5nJYjtpwxBul+4IMjk0ZPbvK948ililcxL+kKCiRASOvU4deoKPF
7WnTmZwceKDQsSD7RtNSG9JdrsvxrHX5S/dy1sDQw6si6TBU5hdu4SkHpeOIZiauyMROhlySSxoE
8N8/StVar1iVapJ/2mFbxLkRcWOGj5hAbkZwmNzFYEZuVMAYJyJFhDmsyK6RbIqaLhPFccE06qz4
ccHIgY+ChugcvMIBROauiGIOLKpIOA+6JVCXsgR+eskFP/Gk+X0fPHSCKI6HKWxQHQmkBfUpLLEF
HFFbo0zSf6mUzoql9qxeEvEirq1omUzCRhh9kzprnTQD8odiE0DNTeazYRsU+m9z1kj1Z71Ue9ZO
BQqibLQJqnAI1vXOkNPwHo0MudeFjO2Te9ZhLWdNVsNP3B7aTapFBi5H2tx45lE6QDF36VoQfWxc
kmov8FuqJ5CmMSiN2UEFxvixMYeCgaA89CRYAFE5q8Y8uVZ3jAdYnfjs9S8ZvbGQQssRZHAEivot
Il2bfMwZOZpc29ocwQ/lr7JHrgYjySB8O6vYUubm7470yg9zVrl1RdTSZ53Vb5Dv9ZXjOXJL+OVz
5rTctHKEltPLLmcNndejgkpccrvf4RigsludgGoFwivqO6tgA7rrWRl+8vKjz4vDTaunz7q9/qzh
M5ucb5oQuPPh90hcqOAXStFSz1PLNCyDCnHDy9T0DZ8v3Obb6q9IQNKXBgqp1qZzRh7T5Aj/Agtg
8gboC+jbTunkIM0aeUpmPAFWkT2xp6S0uOudoBW3gwWmAqvjVHulOpZxrcajjReSWS0ku0FhO4/P
rlZARwc/Lcr5zxStrsP+BTVN1iOdti0K91R2tJEYoO3myTnHxkSC9PkE84knExaOjVTH1mDNREXn
TbAHiBRzlWcdPXzfRAfpXMsjehZr4gaICUOvENpXiT4H9NAL6vXgYX1gSiEmpuInzAQ+6T7Aclbn
t65MrB+qc0aQl6e+x5cdZOFDU9r4HgftpVSoPRmHRBXN6M3aE4MBmxam7jKfm4cGOee4KNVMEFIe
Iy2/sdFV56+9CG3YbWHrIMBhTkdattjNs+uW7GZxnXcfePlM+j4CppmeyrQeGV5KO6VLgB2DQZYe
vCVm0ezCBjPRKwV1Pjz52QoAZnXdiKQRCZuU5SO1b/AYgkCX+3gz02IpGWPAe8SN6ALDASyGBy6k
1CfZgbAvlXBNjgdvrTqiKDLz3MNUhFAdiXYsYCGGt/aWK+YWIXobz/KwsjOkQBV6TiLji6svAbsH
3dVkbVllY77gbcaYWn3ZJu2+1BZrxg6NSY+ct7Qz0XkkT0lUJ4rDlSAHxBxbOlrsNKt1uSncmqS3
xvA6xIvnXFVIJTDkqIiMtfmct7aILXstEqhSiY7aMtng1DNjCSxlHodzahs6DyzvAst9v2PtTbIb
/PCIqqhrnDqJAMC6tGXO4O4V7JWB8ZDdvcZgbD+tovJjZkml9YjNMsbHDJbHhe0CHh+nKC/2ZbO0
+Z12+ZWAoFjjDWOibGYzPVv8tR0JDGDj5d81bovsnPE/juyeBJxlV+Zz9dlGzfJrWOPZSmQVKQzK
FmxdzpUBTs1m5viG/YI8aA5zmN3QaBaGAC7opITtRYZppY30n06MGw3QFQApAMI6Dpr8uX9lO426
Nqq0+1DM46I3LInzhzYtO8qwKh/KZsnn/QwuDjnlJswHLwW9YPVDnYx4FOgdQNgA1NBzQfKGijIQ
zyOkJ55munG83R06D7WG73jbfcybmdt/6XAKxqSzdXlvELBkh4gsjp8Zpmx1UfL8P6RNGIGbZMT+
4NGgtAlNXv41UiI+MA7h09FjPz+OsZkYBlo9xhNtDf6dJTPC/SZSSzh1C97kPdVDQSIOBn0SPCBa
o9kCcfJS+3ZAj6G89SYOZYe0clkpMC2VUomuuqBrnHNGf0ntSbs8yBL1NOENffTbkjG89NZW9Tca
svFLi0wSLK1AVoO7Cq7RXyJVRVCV0qMziCY4S5rGwusdlW8e1TC0zzZj2o8xfH5CohTnl3FloapO
a7lEietw4+K3D+ebJbYC6CeFV3zRR0mfT7eNrmsShKwDjif4HRoJAOwNBRAKzExE1HpcyW+/wcmx
L0Ycsjtf+cxXPFFQJ2NBsVfSTOyQM6WC5owpLOi8g8WUxDn0nH75VQ9whRIZwfQOUHJFg0lQHK0r
Z+P/5O48lhxJkmz7Ky2z9xrnZDFvARoIAgSPzNi4JIVzzr9+jkdVdwIGFFyye/VGpKhEVaibmZqa
merVe+XZkEvK834f0cqE3IRcrZzYLl1qxaqmo9sDlm1GLQy0KRkaykEmmmhUnwuJxAePXng6W01+
tSvXGVbxABOoVsg5XhQMgLhAt/jfQ4I76ZDWrjLyOA3PcdIYunxdZFn+zeny7kVhJ+kokinlNqtj
8AwWWm0PACQQyA4sKF+pyVdUvWA1dp8LXYHVA5kfpZ/TJshjPncogmy5EtoPWZfW+qIDMzqm5ksn
n+3J+1pXgxmbqAbAuPTJQXJdovFLM6/onKZr16a5EpFJNc9J5Zh9HEJGHSD1wNsPTSKaTa5Bo9AD
V+qB0S1kN0Mxpuioy0EqGSjQiJrJYM7hmiqCz+WQVj+DvIGzQ46j5rulD3H4aFZl5SxUeUwAk4ah
EGTbKXQr2eBIN6aVaNvKof2MzsAq+GTGkfzQ8v6q1rRBF/5tyffdAgx0LPof3eFVp+xE26JH8wr5
niT7qWfpgBgCHLPSrJTkokNCQvEem7hMv9C0QMNRL+flK1iGPRStWZR++79fd7fp5fj7ujvX3S/f
0/Ifqx/ffxQf//T9xz8++pmTH6X/5bBbZfxFf3WrmBq6zSjPQCdI/4lm/YuhGVLRP3RgkpoJThCe
z7Ee/8/2XvkPWZU1JJopx/MPyq/2XoWfmBq1c8TEZMU05d8quh8zaOIisGSZukz7C9cqIojA3ulr
QRo7WRLeyQBYFbtajg984OCzKFbZJM8H03WGynas3/9iwvzLmqVb0AADd9Jkgbxw8HtF6tG3ukul
5qqotaUu/wn2+FuZ4hML3DIUiBFNcAwIB43M1ocIgq7J86xOYv1Oc2UIimPSgJzg7gTx6MmsWZBZ
saaKwbtI1zQwEYdWYtuSKKdH1R08iCjE1IZONjaGtKiG6R6RNbBIuaL/2Rj2t0NTAGEcz56FuAIG
LXu0rKnjVx3wAFeoLnAoOOVdadXSreImPzMLGb4Q+sINoKB+USg6pHIewb4H502mjK5AWLHNenZ5
Gcdm9dMvwf0gHof7FWaG4y9xKApCDK8Vd2D37VU6pFQetUL5BAXE/gqtmD1lXlVf6dAuLghmFpVK
C00ju0nHi4CyIfmKxtmHeotBbbqh4w7UQp5dgabmlgJ9Xp22FE1zUiFKbFDfgXqwuTHpBXgEqEyR
nTtbhYyZbd7y7jcfLo/vw0uO/HScad3Qad7S2Ri6MNPwtPbgTYfyDkKEYqUZ7Vtqm6SqEMND7JMM
YEDp4qFOwQPEruVtDTxiLje5u4M/y+Al7vdLS+2feW+kn4pc7+/dOKwWJmSI8zxtqs3l7x23zfHn
6kQKZUToOAoMo8JyxEnfcz6q5h2tieaadlGLvnQHch2tdZZGASz5sr3TTWYpdNA5hCbYCQxLmB6D
8xvFP92/k300YsHK7kk9XjYhsA4QKmjjO7QhbDGtMts+MzT/rlzGWwjZ6aCZRwvUQeb4xQy6w6V6
C/hlQWlrYnSns0kDIeuvwifMH9Y4+oNtRgbZ3He0Utz5FSlh79ZHXN6w+xvKOROWNPVk4TClmQgr
gsbiGioMUq28kP561b+rVubafwyenV1ya17j78qn4Bbk9Dq57Xbq2lplq/Jl/8O5cx622TbdqLuq
J0M8B0DYzNydPzH7o8McO9TxdwkOxWU4gfVx8O+0FkaVkJ4ecykViJ60CH/4FkhoqnneBE/yiVch
2WYaGhg04ophGAJNsg4fqQo4sbur8uQnss489dGZvOxWJ2v7YQMoqyPL7JlRE+FwbZW6zOSELOyd
CSWEYhdzoyb86EjA/7hs6DRYC5bGpT/woiDwArr+sKTNhkV6bVwFi2/GHA2YXTZxGJ0sFpYsbguG
yUmuWip9soeW9j3dXuBmurtAz+ea265aGHOU/kszvPlls4zo9MitP4lc/vYsOjkAPmwaOvtEo/Dh
CNcGRC41eMiy7m7EfsC4hM6QvbS8O9t5IrE9N/KJY33KnnhxkCoNngLsebz2yGnfAcunzQ9ueHez
d7I7NZwweM4ZuZjp0Ipz3eJvx5NK14TV5Wba3SkIim5ahd4rK7KHCXc8WTrHJHDLI4OLogN8FAIp
9Ts6m4wy31pNjoYX3JSoegMFodIZz/b1fm6n3gauugmPOZnND7Pc/LjzqQqtyseDGyi76F2Q51vJ
8R9kCbV0lzhulUso1N6daNQWVH9/pDrt2iMrDRj3D+jpoZPmlqTo7jhSMizLNHY3hqZT3LJWdDjN
XTV+qI3kunQ2l3fhyXZ3TCh0VACsFhRWGD8eKLVucEmZ2W993UU+sV+6xdoK6C3Mkm+XLX04xGHI
VGXVoIQEtHak3Dk5E20orXSPRuo7/U7a6dftNrw2aWt8djmsvLmyBia5pKZZyyh+TSzn6CWnpkej
ig5SVxeiNZTRveqUhnY3kAvi2IRgEeSITy9FTLsrFi8P9aw5Dn+ZTKTOI0RwWqdpfY23snZH4Qiy
s3ukOtcUQW98bRmqOa+kfz2w7v8cxSEoWNyHH9N6YExYQQjubcvPPozd2NK74j7+7u8HDYo+DW6i
K3BcCINRSSJqPpjQO+Af9RJh6VH5idaKy1bGcHi8Qjp08qrFn6oKWlpYIdJa6JnBYLyF4qhZJXn5
nkZhdBX0vra6bOl0vnSscAHn8Uhc+eAmODh2QKTKMVxp/rYqA//O0xN7ASN0O+EC4r4i6puqo2k6
92QuSoowa3sqF74h9cnOgzkWdkxbex6aTPkKRs9Z0xL8fnlQYrzCnMVD1eCMG8kbxBuZXjSwiUcO
GMsOwhPP27WxNpN7ZUGvwlML9KVuJrbzmQHyTP1YLt7l3NCOAwdEaCAj8qbcwYBHWk5pN2TSwR3v
rRsIiSZ88MQ7GB73TAgjNNOCyknw8TKFCqNzi3JHGv5B18ATBLp1HTvGhJDMiW9w2GiKZphc26G5
UMdBH/iGG0JDjNxquQPPeOPXN3Awry8v1JQFwS96EvVhB4B6l1swN8o7G0TxZQtn5or2BQLPCA51
mK3jMWRpY6mwJpU7i8ubJF+rJZwx2eKyEWVc3qP9Os7ULyuacBWl+k72OcSK/pLtLJKhbyEEzbRo
PfjfAJxFP2hOSIOJoY2Tc8mocDe14DdI4xSjlP8qHyLSpatR9AIxOWHozHZi78qWbpOB0j9Y5Q79
oKTBs7RHf0u7jDdpeq+7lCYCGnLppV1SVUSvtvl+eUrHdREHh5wNwDvOYx1qxON18/ZK5CJGX+wQ
TFDzmbXVgiu6hQCK0gBb1hNR8OQBT8QYJTwcukh4ohq6emzOHNw+dAyjYAGNq+x+P8ycFUKjN+Ed
pObrcKNdo+fwLn1v4QP7kb5dHuu5XXBofPSug32mFzG8IA3GgZbPtfQeUvUJBz23grZGSpEozJl/
kn9y07ahI6DYcZ4sPCNZIqAM04xBXlwftm6fvKeJPxGEz2wKJJ1Urvsso076S/BPEno2fMy0zXZI
z0ZDcw894W0Jtl1JdXAZLalDHS7p944iCn3nFC8NML+by3N7uv9pUZLJysCLaPLyEPxIKpIGbhd/
2ClogkBWv6i6jeF8v2zk3FA5cWTVocNap9dDcB9wI53P1Pc7RZ25kB+DBqav85v9qdvS6fu1eS1e
KPNcNnp65DCyA5uC15RKmCcu1IY7BUmxIoFiPkacl8SHcX/Z0Jg7Fvaiodkq6RVuqjjP2Gt26J85
ssHgCxVabAg0DWWcWUwt6rv13kSzJF6Ut9rLYC0vGx1/5/H+P7Y5ruvBnnANR4VbsR92nqYs5A7O
gnBi/j7euZdMCMebpsD1ByZ72GmkirSb/A5kwpJ+x5l8I22opm66mb+GYpnGGBgv1vFPb+0828ni
PxuocASWcP/ySOgAWHs+NMRXlplNPE0/LtgnAx1TJBZ3BuinhI040D5VayCKdz3SGDNznb5635ti
QxXbptS4jp7sp62ylB7kb9QlpQfpIdgWr+EzsNilOXNv6olrxUmqg9IFCRW0kQw6XiHeEtYW7QPT
gr5d3oWvZB1IzWVLJZrVTxpQwc9TT7qze/PQmrDMgGHUypJHaz+b74a2MfI1XHr0j1Px5mwGP9Rf
wX/sTjxElHOR59CusLAaih60+48I+5/+o7ECyrlAWfveuvGe/FvvZshn8ls3sVVP4/w4s47KQrPc
J4ldAMwelAPYlH/q1m3YXMWbSENidqZNGPq4sYs+BTeaxSJalnGi01mjIc+pZfa77lO18r9Yz8M3
5yZ9BP3s38gvfbGAToPGMbOe25/qq9/fMtSDEFmgrqGfSFoZkL04Plyhu0FF90Saq8PUrfHMfYBH
0YEJYfEsHakEGbKrnXxtLJpFt+p/ZrfJrbour5NNsNHX4RXFcfTBgw1l7HriwnUu+B1aH5f5IPj1
0LCpwHuHXTREwNs6aZXXkfnvGHHwUC7HZD0MYYggbdEzLuphJ+lshxZR8fzt8jqd2wEomP3LgjAM
1FpyCQjesCsLGNjCm6i3rmBunPCGM+cgmSJHVbndkGXUhejm+/VA5wRhvHa2Tr+q27ciWSrZxGkx
zobg7ybOzjHIcwjaS+G0Hewcmo7eHUaU67YfFe5fEq966IdbR9KXl+ft9O473pYsW6ZWCNBdfHfB
QdArNBwZWzVAkwte+c7ZyP6NQ4cQZOuwVSSLoZlKOZyJk9AMIgrMJYZSJcXdY6fL+7CCU7eut3mt
XGXDsOkRpnFt6WctbXqrWsZoWkdJAhLuKxoIC91Week0q8tDP11MSmiWwTeossnbXTgaTE/L7CKU
u60PleoNrVorcv856K7yubSlqbLF6c0GBWSq6TJ/1cZymOA7mReWUtup+x1CIhClVPoS6bRNFSUb
O3LXHvmq3g3eZdVDZ+exgR45A/V6ecQnm4TKiYJw8pisoLZvj5evg73uNgHl0L3ubH34fuelnlE5
MfI9kkB7f6IgfNaUo6FLSYqa57CwwvDsdUAMNWfrGgM6vlEAvL4E3xqkZfi7LsxLm4ySpSCNyLNR
rDFEXSX79V7ud0ibzGQqQZ33w+9eBpg8IPeaF8rO+4sr/m9LDCe7ZjQ5vvNZzrFCJsQz+mtpCDeV
flfmdMgbyRWc2ICYtHsyKPNerTZ9SV9XW0/c38ZJOwoMY9YfQna4CCABIEV+vH7gIa2oc9pi16g5
jDtS09w4EKgsO++jXVfe+p2JHIbZpxNb5YzzYpm0g8KWpfYsgiOoeOV7O8pLLIfr1LeujMQgC8Cz
fG94XynsLPeBvGr2CxxvTWu4MqOzZsJ7z4yeOeX4cPAbRZeFsBiVBTqkVl7swkGiZyICq7uMSuRP
qCeX3yGvGcl1MuUeZpGprIQ6bk5h5skNsH0JWzztLME2PfhyHUZ1sSsMyadL0ZSidWqFzs6w0uRO
qdX+xnJo0OkLKE+g2YSRvhqUBeMgaWEB4G57762XkAUcig9h70afa4o5rPx0pPcu6m4TFiZydFmc
ry9v+pMDnj5BDisZXA65Dbz22GncIRm8AqHpnd86qFsDQ1wAqnYmim7KmHYSZ4jEHc9eigxYEWZI
h/AAHQ4yREHgcE2qlGxpGvUnhB2UmwadrAX9aw/IeRfzNoBxKrCL/DdrtCoDhRlJB/5CFefkKBv8
xPViVy53Jg3gG7gREtjf7GhiOk+3PgnRcROgJzwmKsVxQjWQ265W7srS1JcycFcUp2jYNfu+fRrV
peeWRxMC2lPtNs316PHyap7bBOxDm3OT3UhR4Hg1C73Nqzo2yx1trvrahJZ0EaSNts4oxilZG6zM
hsY8FPX6+WXD4y8W1pdwrtk67CyafJLntiWXFtawNbdhRQWndrR8rZZtPXfxe8D9snZVhM6337SJ
JDFSeo6lcGCa7L/jwcZUtRTP2mvsuq+SdOe37hzi5YUCLQGo5cu2Tg4swZawTbo2iZEdc9UddA3z
0NZvnKG8oYtswszJNH6YGSuNcNJomjleSg6O4JSWBrqddXWnGzPzx55sYz9T7uq3f2cwv6wIXmJC
Iw6RKremJu+uUjgt6N3w9sPE4/rEFxmLQ0QcBX9HRmvBCm+j0JWHUN21xYq+z167phNXrZZKel91
E+53clkjaQmhDU9OhWsqp9/xvEmoSyC12TGiT7E5N6Jl97rXJvJ3J1t7tIEeMgXZUfFErFUqtOWV
FRO383QHbrMSFi+QyzaYkgFpDFdJoT3r1U1S7CfO9dPj9diyCC8hOVQrg5PLvI9qss6pf8U9iSbe
b0XsP6aytS6HcqGiKlgN704NxDvQri97zDh/R9t7/AIb1T3NVMDOiTcaTneEGrpM2TkWepjSfuk5
bz0is3X8UO21iU1wev8frY1RGqgg93/xPVhwObU8P1d2UacsWstcZ0G0BB68aKvgVe8+gX7/5KVP
Rgs9N50E9Ipu+jSauNSccykucCbDNQB9OsJWRMAFWTJPVXbGIC3K8l2LfZQRvsulNOG75/wKnAY3
KAIWYgLqse+iXWgHRVEoO+0paFZ18Z77N+n3yH3M9R0Qn8sLeW5UQGXpxOIo1ClNHhvzZaUvw1DR
dkljP1qDfAPDzF1VxJ9oGJvYL2dCJhiNX6aEPdmhgoyIt4oodKc+7k11VVfdDW1oE7vjnGuOjxZA
ytxkmMPjEeVxUdP2NxCZA7pY94HzyW1qFLL0+lUL2yu62aegL6cpGd6m3PJoQDDxTl7hxyZhYqz9
kM6inezH9qeop9GrKeLhWlO9fk57X7EhHP6I5NBaWiG6NW2Cmo3X3NLlkMJzw1EFne5iSP38DhUx
7y4Ly28pgnpr3yibt8sLfpr8s8dHloZ8AMsNLFFYcViPIPSooopTstHmup18zh1UttKqQckHDr25
zlX0plEdaebJdAxHFuyyNInQotCgg1p7LR1gdSzN0shRV5c/7nTtbHCKHBOyo3BrMMdb48Fxh/Jq
2GYx9CL0QMKgUQW3QeHpNBV3w1IzpRvbhfvzsskPAOxxKCOfRS0PtCkARp5JxzahBqpaf8S7trQW
v+/t2vvehlX01Le1tJ+RiW/fu1hzEBcY4vgz0q4autiBBCdoTf3mqcttf2tDM1HO4Dt16Kf23OAl
jALpPctlGIslBRXumQTh6Tt9XPCbtTiJM9u7qvoQeJUMNBJ2ous2QOJHz1QJRUY4au2Zo0ZeMJed
0H22EeHlF3dw7I46M+U2kZACnaEME34mew6VdGhL1rseqO1DqMAmO6uyuv3aw3CCkmwcxM8yaW3w
upHZvAIeib9CjVFACZrH+13XUs74zahCSRZABQewMibSETA6nlM5g1yFPZrvCN2LfbfsaQ/TvGqu
tOvLqyfGFNGQsNlbSW5LLcdQbcuLSmrmdrRz6D+7bGX83EMXEa0ILpKQ50mbBCuGDIY295ZpmU5E
rfFXHJogQUDujjPOVGigsMRUoW5LSoUcTbODDHm792JkqR1apYuAlriQ7NrvDYhSK0hHdpltGQ7w
ZGHaggQIG6xFzc73yOxA2lLOSxu8/2UrJwcZ6VUSLLyvLPDViiFMW2OaXaNIPiANr1kWJQQaTWU9
VvCSpjCY9A0tsg6cCr0f/qZX8M7CsDneSyitnjz97dbsqhRSsF2gm7OU9l8r92eNPTG8cZKOlwwr
VOdJbzCdHJ/HTs57DhCblpDkkJqFWu8gIpghGvSbvvcxlgMr4lLBaQNbfMozNYigN3LcN2oP7ery
Sn1gFk7GMj4RscQTSswh18bQyp4d8E6s3EUUWLs8hdag+kEddx4O2TKAvjtzaPr0ESJy5X6mwV/C
T9qrTJraCqduw92H6jHlN8rWlIuO5xVZTUR+dde776RonjjmdZhmiyEEIqVWc9qUV3n1ANnTxJY4
OXpofrHHZhvSrWTsaUU6Onp01Fp7SkewrlN4cxB/vzbgsdQ38dvlqRZjCd1OQFVIJFMEGxO8wnrq
cQEpZSL599DgSSuZtj2oS9Sp1N9JfoUXFs8f9aM/6QNzeDycvRlZPszBnKQwFcA9oqI2EbT9qqGT
WG4tJGhyWye9U35BaseikJxNAevEgfIFH4UPbnwyGTBdGGiCSEqdILu8a4Bez9M+bunEjdOJS+WU
FSHGKBIKDU0qVzvEfXZGDMAfOv2pmts5I4aufMwpOWNV8A14biKo7dRip+1Njs0QUvsXaVDkiV04
fuvhJhxnjMMSOlfEKRG8FMxYXHrs1P/YhGg6ozJTLGKEmRdqZ/urvMzz5e+5IseaqoLUAEJNoKKq
c+wjWka7Z0Kj825vNoTmn7nxctnAuMRHA/owAFoZRxhpRIWdzN3cTOXGyHeRtZ85PvcYSkTe639m
RCiUdEWCBygYgTdxHuRv7fCUW8VEdDjxAGEkwtIkoVHsZZ8bgJK+t8Ao/aGfXR6GGPX+XIxfc6Ud
LwYi32YGNU2+QzOr2yDaoLNRA6rUdPku26li1tTKjOM9uGin8DwiEsGkxdqzEmZoutyQwJiYNDGk
ikMaP+LAiJJpfRKMy599YzzDJtdnncULfcLM1NoIIcCOm7qiJSnf9c1XDcChP/VEmJqscZwH49B8
+lelTs93Nrl8Kb63jGfF/nl5+adsCHsxiuAfCSA53O178MD2Fy1+NeqJjPeUjdEFD8bhp+ZgDQ0u
FsDIXytAs6K3aLIcPbEcIuC0HcqgzBxG0tj+XIcAJEf35/JknQTK490owveikkFkuZrvLCW4yq2W
toQd5EVLLft62dBZD6Y9QLXHhg8yicczBimmB/iRbc/TYoluw9xo361eW1rOo2tMlETOrs6BrfHn
B6tj+7RfJun4lCkchAVuleYFhsvF5QFNGRH2CnJ9ftSqYxxrEG3TrmRbgmTs33j+0Rvwa9qEDVO1
oVOUH1ZUb54ZOTKw6gzTcO38vksDoKS8QSKSYrkmjMeU1MKBEIDgjyKBDpEv7+VZ0k1YORObSSaB
JuJBi6yv2ImQ12XgZkWZ7zSHijGPa7R7kH6btRpV1bk99dw8s0iY4w0DJo6kxEkJLtfckasY984/
D6SuQi2c0Qd72RNOkqofj9oDK6K/dYg7kAzKd3m8HF8u2+w+fIBzR85mEF/k34Y770GdenieHRrq
2+PtlIqG2I0cVr4qqV7NejnRwoWR0KybhR4lE+nps2YO8g/CcW3ZZMipRHDxCL5Aewt5yjasv1+e
wDNB6CjHIRzYqq6ElSFhI3Cjlaw/FMpLWfnrIY4mbgbnV+pgNMJ20soAav2ScNdCbKBSzpsNdndX
tOonmLIWWmpTxavXFKQfDQs5aye4bixt3aj73w+7RyMWzigrDUmrtmOECmDBseFQrOhel9W1DXvN
5ck9eZB+eOfBmIWzCnGVVKFFJd+hJGUUKGXPqufy0boKX9xorsUL6mBpPE9Xbjwx22eOr8NBOsKd
NVQkVI1Gwwoic1Xkzpr+YWJs468QrsVHJsQba52QMhmzY5AdOJ+QaFC+hvksrOg5QydiFRsTQ5rw
VEfYDXsY1XoHKMQOvulF2N/BeQ+8NFlV0r8VuX6tmiPsCd8IiZ4+liAsXOr+dR42KyV8vTx/E5vb
EQ7lOK73RfmxQkl3ZdQ3mldu5GAiPJ45+Y/WSIiOrlSqeqqxRnLcrhXkBqBGW6o1HK7htlD268tD
OnvAHMzbuIIHZ78CcyNSpMxbo3D7D10wwOtsSBeO/mJV7Hk6hWtoDi8bnXILIaw0wz+NgmMnrOy8
9sXu3oZyotlijAqn3k7NjMbuscNaGJtD415SV1zPqwR6TXQ1SEXPTEDOlpOtyNNt6+Ht8sDOW7S4
sY23NvCXx7OZUqfL42jg/MychRsEt1nSoy45gDayH0MHdq1qCmx0Ahz/M179sil4frWHXwth0nwH
XeC81T51hbWwtWY+tP4qTSFeUGFgXmrltTbZxHqyjnR7gkw0VeqxNqklYbhwVkGlr0rGtso+axEC
5XTlpka6AFu//M2JFSwJg3ScwNbbeG9uC/nezeUNfNHzIeCpWvkvVWYtKC+sLlv8SK0ceY9gUtjs
Wm+2puJiUl8v1OvyddRxSGeoS/jlDCDJDAbZZTynIvNqXPfmo03b0A10qhMR9KTCp42fAYCHFhpF
oWdIOBVyKRmiZuAz/NfyS/uzWBQbaN2f9g/WY7aMvtSb+im9xzgltMVk+fvsAh8YF84L9IMG11Qx
bt7Beu7AHwL/dDDXynlzUy7i+24dvaRoGP6Yog859epx2CP2FmANV04RlhlqMBSXjmduOwSyUYX1
Fn0FY+HSr5YuukQL9c6ccLGTuCtYFM59Oep7LUyxmPfOg5o8KwOKwvtmUbivAyx4l73r5CQ5NiaW
G2UnQZWvHP2ZLjC7WNoWKimOPBHcp6wIy4fgT+IWIUNKy9UewmWJ0l2qfLs8lJOYJwxFCAItyGQt
NkcH9RDPrhCDTZwrreiWRQxZD/K0Ng2Ll02edUsQ5zgGpC/UTo/DrA1vIHUx19hGtotSFXrj4UKK
rr2pJq/z8/fLjhAC/ChSm2GwjS3M4Ui0bDN5reYTD4apsYzfcHAAt2k0KGXqEEPT5yiuFxqs5TYN
VokxEdBOL7YfC/VrNOOXHFgaUGROS+pl27CYyQ/Ot+opQRb2Vt1EX+tv7SfIM2Crr6dutVNzKJz1
iNB0ckEdfJugX47KTDg0c1V6uewQU0aE9wF0ySgSGRxEuuQsbd9fBfGPMlCXl638TVD6NYNCiJBQ
ofUcFb+DxLPRd1I2d77Y33n5mG8SDIj+yswmdvBl71BlIfqnJQhungLGNkcYxrmJrOeShgP0Ri+P
bMqMECiGPtM9ZEaNrbFHC8bagwL+lHQL1SkmpvDkunnkgye1LnQt5EDrWajMX/jo2+xRU5kNazhL
ZGmOlvp/NiwhTlSyhKyuzexV+jfX1K+z/Cuvf3QTtcVlQ6cPZVBMNvc9xzDpGzrpzI71BOXmsjO2
Hf17QTOPHzs4ymb+d6dZmLOnaD3VSTeGHuF2AriB/n36QSh068Jm1ntg5AW14a2jLftMInH7b2xc
LIx1Qk5gKBcFZ3fAimuShAUEZFHo0aJy1aeQ8lmhMXX0ntm+h6bEO44Um43u0WS0jc1gnuTLQIVS
3f95eY2mjAg+btuR7OdgWLYyolBhWSzMMpvH1pSHT5kRjkPo5m1knBiLZcFKS+FB9r+kSBpeHsx5
hwPoQkl3bDQU01kmEg5JlcvGVnmKt+iJQBmMbuBXfWH0lCFmBXIXCD9MYfbOD+6XVSHOpkMvp1qH
1XSEJj1Xxidziobv3L0bZ/hlQ/C7sQFqsNLB2IJUuzXUmb5MnqyttyieopW9KBfNz+CLsdbm8Ur9
Klcz53P6Nb26PLsTwxRRrroLvELJe2PbKzXvUwdtovcofbls5PwO/tc4DcEfUzQrwsRlnK302ntf
hurz7/1+g61r8wYF8qyAgzHHQR4c92Euu5W/z+v7MhiiBc2CP6ROnuozPFmtMTiMuEO44IAhnkBR
bACDqJwozX0oJXKHYosrvaNFYj6XFPp2uprkwUI36+ItiGLSobFel7wRu3376tV1Ph/AMsdwlisA
zPtIbd8VMzM6xF7qfQRBsuu8aZmfB/OOlHU/i6HZSmYxehsSPfd5NXGTFV8A41jA+6oWmwr4h0h0
5dRaVu31qLr31Gh4bhI4i4Mij8lnotECE/lmJPOc2Mji7fnDJvQhnBoOzH3iAa9FNSqVjlbdE9Gb
H0oLlTU4WESWW6gnjUwbPodyg0ibsbnsHaKLY9caixcKKLkRdSJcbTFpKLkst/comYY3aTpk86yK
8jkkZt7EHebMtI4zig/Czch7TnD0HtkWpx2M9t614Rz13OaHxJbSNfm50oY7t0ZO+fLYxNvMOLZD
g0IIDgxoeHPNau+pnnjLNpKendhsZ2pPMxaSKr/5GMEag4Lh1AQjLkN3dLzPFDszg73ctfeO66nz
sC+CR9NtX9PIcr+XRTPFWnJmcIB3LPDZ2ANDIYRgjhfVjPZJe29Y8AJpfV0t9tDAzWM09RZSmtsT
q3dy6aWJDiAdOFUwbRSHRLAZekFl5km2dh9ZP31t/2jA4Blm+lUoc3Nz1UVn2DdqG98FeXarB1Pp
+JP9AYaOshccIiBUYH4WophT2IYEO7d2jxDse4f42aaX9xVCJNWrk2n5DK5gNK6yKQ6mk0YHRn1k
V7hftch0Rn2nMepAeet6feUZ2g0ao3SkZjOIyGclYNyidDdwxAOC7TRacZKJ2CCeEMbImkIPOni0
kUFVRMkUkS1L/mCZ90Yo24tUM5IZsqlThbGzVnAaEpY6l9ePmTg4JxRWtxib1O4jCfHWJNYirnh0
cFzekyfUfiOtLjU/ekHBoRmy2INj2alWp7XkP3TojLyosY2khtu68s5BVDCd5XFifkmCktaGyE89
lLSiylbmmZUgNgdH5oNc+N0aCcrNvkzD1bCX8+shkII/j4D/PmqY/VNP+xvSfIW/9yrhX//f/28y
5yYB919sgIsv1Zd//EhQ/um3X+If//Nfy72fVekhq/r43/+lZW7+AREBnZA2jc+kUsZO1fZHWf3P
f6n6HyPjk8UDgP49sNTsu79Y1TXlD9Oizc3WqBCPvFD8T39pmavKHwBSFMLvSEOhEKZ+R8r8eOtb
I4KQ15Q99oaMfCiix9hSnyqFjjJQa+szu9Ou4jTiCefNiDToMZer3H8+mJn7P59Pf8+T+JdFWAZo
VwSVBuriOJRnsWd7xcDzN7TsG01O1wiCzS+bEPK5/7TBq2rECZ9yr5ko/zauY+/n2SLYIC2AIJz5
0732r/zZrpv9YKQI8X4rZtckFybOfAGa+WF7jCOs2fh2ZIGOx4feWhYVibufu8U3r9xFrjYD+3WT
oeyx30sLXd7GajqP+4mX16ndMYDhRDLAZAgjROZGv657L5Sxm1TaIkRiTCqUbbq3b0xtaWj7Jfo0
D2pkrG1zogJ0fPVgwPaYRKYywfWK5RSJ7ipbSvd9r4bzVEdWqmsAZKPNtgR//pxqWruwFHeqA/vE
azEJQdsIp1QhtBXh9H5j2PG+xmSZ9V9L9BivrQA5da+W7hvZeilgHn1EeXkqoXzGrINNmEUM8KKw
Uh0vrQxnvwWCE/VDxLnBhyjq1xAB1aXbhZs2bGnwvtZbS/p22ZuPz46P+cUq+GXd4NZ8srC5Ykt5
iFroHD3WEkErpYre+siOu9VlO8eXnj/tgOc3KeNx7wHDfDw6cx+ZgGASTowymuWpsupgS07l5AZF
zolD9/hiPJqCKoGaoUyL9genuGiqAUGdq+QhrAqw5bZTCTZT+bbTeRuNwMyg8UIbw8CxkWyIolSR
pADZG3/lV5Y7L9uumThyz44ENn3YAAApgbY9NhJ3cVDUDeWawktdhNQ65M+G7IsWyL+H7fpzzrir
cJJA9wmzhWCJTrdAZY/jBp48J27PqzSas/kmBnRu1mhy46hC8IMTSAhfVkoRUM1oLNqr3rNlFE8I
Dk6YEJLkfw2FXQQBAUsDWcfxpEmtUmdyx8o0pVLM0dZW7yM3T6+aIn0a5HjBzRtBYPICDTqeTohI
a08rcVLLj2rRKOqow1wtO7dPJz7szNjZZEwvT1SIR8Up7vysHGQ5D+l8SIA0VzEU5XFqTzH5nvEZ
GkDxS+ieafoWWdFiSUEIdz+qnUGDqKLmXiJTqxdTnP2np6BtcMBCDAhx5og4EcJVJWdKVfoVDxg0
6gvH6lDCDp5lJ0KzKTSkpSqnPxwrNT8biMrOvNQEXauChrv2DTm8zfdIjupBZwDszUAs1trPqtag
bYs0b4G0kPz9cvgZF/1XsvXDKUDIjyQKY/ciUeHYKUyLrICjW8xK/xR13y13i1TbQ6+9XDYjJPX+
sgNtCo1wFg8eU0h9Kc7QODwlwrnRmNd11ows9HG3tdE4luZJUTb5nB4Oy0LiumvNmYZSYB2q9bKQ
9vt1L4WpuZSjfCL2np4sXA15T4+XPpiexJMlzkpV7msg2rAAze2i3993TvMlrK5qY1PFrXSV5MoU
sPqMG46yPfggnddMuzARSCImnCpKOM91a5nCjTHz/OTaTauJ4pu4q0iSc0YTIjk5aUsTL0SBIqlK
HbOwGQxxkA2itFK3ajlhRTy9RCvjVxy8sIYwdbU4QYo7THN14Wl7ax7BkX2jAiZekhabIm4VZ0+0
N/78wJ4nO/6+aRiVUdzpCqR6r5OM32dNgDxxyHdARisyENBcUReVgwknukWiC+5LcJz6VAlCyD1Y
PEp5A8soMlDmgITWFsKEGoZ1GCQyG8LYt7elJsGT7Wbd58bymq0sF/QQlaW88uEN7OLuvlSIWkNa
o31+eWeKAeDjO2DsgNIHGqWT4UIqrPwvZV+6GzeutnkrcwM60L4AH+aHllrtKtvxkuQPEScxKVGi
KIoSKV3a/J0bm0d9DubruHviaeDgAEGXiyWK6/tsYkwXiLpHtp9FBFCbIByNuVGlfXeumqz/YMz8
saD/ec35d5Oowm0xG8ioercRpZEJIlfMvAiTySKtrCP33WRFTuKgRUr93HyCFXBULhyx2kMAlClw
/J3l7I57wPDc5rKK4RAk9x7IqI96IP/INus/bwaxRahcYl1A9MKvYwx56LgbhTDIC4kZv6M8xHeI
fMZWSIj9iOL0N4MNbnz/3dY2v/40noc06CO/wbK4DDUko8GPeMl2tu4/eKRtUflLj/+pmXc97sad
YWbFyd3QLL1B0eHEa1KYOLxCQf2w+LCuQujxN0TWtuXvh9ffLEMIAdhuzjirbY6yvz4gbADB5w0U
hnmMvFqrYn5WfvrRYvfX2YRtBWpfEGvgswRHnnf9iM3RBVsM2BpHemled90BefYOwupdVJrjnWro
U2/oISPiNE8Mcefsg63kLxdBHN0xp2F2j+p6gvrzu5UQLpxbbGSoCkvpj0SHF8CKn9zeRfpqx66e
0o/IBSzHGj7Binxw+/3LKHrX9rsRq/s5c/k4I3w8+G5g0uvDfsim6QcrxbvCISbGu2bedbInTT8g
/FMVg0F8VTIdEqf+plFiyWNfnuKOVnxejkM7HcH0QDCjEKz0xnn/+xG1jZhfxvL2K5LUA3cqhMf1
+wsGT4bRrUe8apjJ3w1sPtWOUzle8yloSUV6iKL+eXvbOgAMHAtXHL7r3DSBVTg4vqpgELFiydgj
IL2MMabiaGfn/oPW/raTIVbH00G8Dkefd7QIBkO5caR4l4PJDkzWoP7M92NWn0Q43MMm8lbGSubA
EW9kTfxcLqmfL+qjNfr9yWh71bC/3MTeSQIA4N3uxOvETEaDN7syEU6PIMpjjVqdMbk6CH9SzyJA
TvinNgz6YWfbWUYPv+/0vywbm48Yam2bayEyRN57vYnROqsGDrapoW/Qywh5jdk/rKBsl21sQLCB
REED5cB3z4jU0q73weAppG2/RNFUUMnuUp09xG7/WZOPzLv+9pH+1Jz/60poONJfGKhqRePUU77y
4WTn6dPvu22bge/mxi+P9O40b9OQoVq1wm4kmeBtZVRpRFLNBLMRa0Lx+8bgSbR10S/t4WIMQTTW
W9ShcKB5NzdI5KSshZw2V/EA9TOcmbwymjxHvU1rjGBtBK6n8PWJHU6qTJP+U4+rZ4S41CmCt/9K
5LLm7dhEMZJNG3lNKZnYCwNbp73UjSeSk1zmpkHAxhKtn/w1sZfWeM7nRbjJOVhhbPJ1HAfCyliH
/dX0uE2AIbClgi1N06D5MZ0OXA3qLk2WTv4Uae1fiTsr/pR5K4UHtjetN8ZmD0nTpNWYOMkTbFq7
e+Mzk97U/mjSQzwjdR2JZm3CDqMZ+3sFokDheWNM8nid7bNrEOh6AZluuSJcpTtahKdWLrLK3mrs
rJ9pS5E/1XvJpUkiCaKiloeQ8zeAT2t4HDnMJHM5e4ilpWyl4Er2CAHUKoRL/tJSGu8XH3dEgLSO
P+yJCHBFUhn/1vJU7WoEHJwEys2mmmGjgernyObPrszAkBiJuCF+TFOE08lVnWZdB3cwjtu1iJU7
m4iQ0+BBSoDw3xEXUBW/AIJe1SFaPPfG9UR4n8GiBTZX66eY9/oy1EIfzcqQJM1VuhsntiNDI8jR
G7MEEU098EgDj9yD0yN+4HWMWkj79NSb3TyFuuyCOrmqWft3GkEjU9VFXbCb8EpLb3HW6RMlwn+K
tB0NalK1jEqbRhkcO1KxniGmdXM++B06rqt070yw11MDAmtHl92ZbjmZsNFIGpzyIXWHfSd58jnu
2/FNuRokolndeiNFQpdcS+Yuw11noTXD0Gxz29q3NAY00zO+pe8y4RAgNnsZLSffNQi6bsP4h+wW
2MbEArSujXHg1CaukjWBw4cf0uAydD6/8xLHvcf7gmq+rl3vNhvW18jd7FDx0mCTTVv0cyiQ4sxx
pA4y8RbMdsFxNr3rt8JS72gYKyHXy/ShD6qQG77wcX1Ngjr+0rSBuPFGIysith9Yc3mc+1ge6x6h
80VMnaMv/TcZhLDd5IbBsZ/XlQS1c0qyHOKbp8aCdRDL/pjOzoKSbfhA2M9sGYHsuXRxPtuovy49
3jFWJi8fFgT2BKovDPhzJxhizgU+5By6ZDEnte34DlzdzxIfRRL85EN5Ni64nvRLsU6sr4R1vV3j
zVcQyvxijBfvYDpc7ltzbu1Qra372AbDPOaYdrSI6Fb3AhV6CGz9VYw4vYxRNxWWDN8DVzXVULfy
FnYh6wlnJw7Dsjj4YezkrkUQs/BE1Ne1bc6ozHmmyLSg2efELrkh3bXV61MXfZakMpNnnoAhu+Ie
Yfe2r1IziR0Cb6YDGzNfYGIK/sk4QGxy1xv8TxM81Vcf9JJ0KmOWlWnLvqy+/406GGbWg2QxcUa3
xKvXjxy1rTMkuu3TSMK6RGx3XKFIzvhJY20bZkicJ2fYTU7sfx9rJ97B4Dg7dhSrQkUtzIq4d6tk
WCFEHFZH4KPTLPqZzPV5bKOTYHSHrMtqhbGnmnlYsTS2XTW3kaa564N0GniQbaW6f6Zzi8QWGJLk
3oIYdtOoqu7gzJ4hKb5azboPGTuESFMXa3ZkXQihWfY1mvzdsumysEO0a72bQ1EgyfrFJrx0mxrN
NWXrtfrH1AGgxC3lMHpxpUOYi9rpIKdDE9jcg4DAuAYqR1JiJ8jnvjf6MMs4eBmMZ0shxs9Yx8os
bt355C70hNuuwjVzfYtTXYS1hP6zTZ61tPOlibEs0Dhq8mHlVu5AAvJePdcYnAL8q4NxcQoV4tpd
DjHRrm4C44OKjZvTTKfx+9gM31Ma3a9u2x7SJqZdrkkHwXyoSTU7DexgY5F+Cije9BiF7NpMq4Ns
BFgXwxiODA8WloN434Fs837x3Tvfa9siXEL+uq4JOc4L+ZGOgMY7OsfPrqDtAQHmt6EgN5o5zyIK
P8MOtJAIic1h6XcXB8JWyRgc6LIOALzn4WFw4NWTZRbLq3BMXdDBgk2e0CnzkFfgqe6kFhvedxkq
hB6in8AtyYYwXxLsD2tLXqD68QuSTnDs68Rg7IngZrPPZronFtObrM70FnZycitEiC3sUWix3AUu
t3vH6ZwbGJmQeL+OXXLWgjOnXNI1LWrEwd22oX/ClKM3cM1wSqUA5o0oeLPGwk0XRMzV876Pk31x
ZxvLE52DsJpmQ75nyWKHnFgXnstIJGmDDjokrKil4fJSB/2yx7m2RLo8lDRemfLllMJ9s1Wy0kIU
ft0hImaBEZoc7aGGfQ3Yb4pEqP8hIbfY7ILAshJ9iEALocKHkQbBT+UNOONIM1U4xFauim8Dl92i
RrIfyVit4CiuNCfDpZ4v9YiansziomlZf2zbUI2FQeHFz5t4eFCLmk4tGNxR7gZ1h3mTNp9Typb2
NDK7eHkIg26cAGyTqyWzLSY0pmhEBl8dVXRsaKCeM8ujU5SARDW5AlH0qRBtdrYUfjcDShQ5BrPb
FHp0oaReUMpBoTRGouN6YIh0eUznqccDykE/rcrMKDoptAb7qFhUGU3WA6ETlEDG+07dQHwf+xWZ
j70nP2Ol+oYqtETVXIdjmdlsuae+Y7bk+uHSOnOTlCNxbV2MZAkuTtB2fe5RuygsMdy0pVq4n9sm
7WW+eATsLOv0tzZZ3LKPgubJ4ao3eTc39tBmU1L0qCTAOB0E3frgD8m0+apl9NKsQ/p1UNLsbRat
0HPTyNLSH1MzAq8T3lTCeWuIijbqXzJhi6aJP4+JjMugdeA04M/2RvvOMZLDJ5vCDaROIr1vw3XY
yRhWb+g9YypdGwMabbfcMZGAWeeCQdfo4VYmzsGK3rDSsqjbJ5L7BT5Fr57t+7pIsFI7gYM415l0
a+6DD7ZzRfc0IgWRl4ORsPIcsuZWdwh+aSiln6nf44BC6hRraDccpBasyf1o/RIuy0XYMW0OMQ0O
LJWFE9C6BYI/w27VpPqGcNt875ZAlK7ITIqakb0nIdknc3/2Ij089IzW5YLbeqlZyA/dxNiNSM1R
M7DLUGukFRzxvqhmOhr4NCMsnN93JH0UEpZYGUleOgfcciqC3RrJEaVBGwHxRnXSCfncfaYreuUM
Kwe+l9gfCqxp5DLyMDmE63zNOvYp5RCxdaBWYaXms5sjubd7CDyccXOOuZT3OAM7edaGD83gt7kT
I0MtXHp1Tn02woXRPtDWuw+IfXGWYG+SVtND22LJaXUVBaKv8Y00/sbNGsxI0wyCLueu19wFiJvE
+ntUazjf1bofSd5swR4w2RPq1TAxvGiSqgeJg+91GAV4UOMqH6dVnuGx3qmyN/KhrsE597XeB1wj
aLuX/G1l7n4iyn6WMoFIPKlRrR3a8JlFjS1hpvAtmeqfXbfaG+ZbKqusjshJJdNtDV+/vWfxEL3w
3R3j9XMQ9H2p+NSVxsLxlMwtfGBNe6ZRH11p2/j7KOJTHs44jsPg6UJd90Yrv8pWDxtbMppPw8qG
EpaclucOpHtNX3+LFStghp28wawe1QIt6bWb0lNcIzU5jXe4nRYxwOxw6p29bnAeaIegvzFeIA5z
jzDIOGXjIfZSgX04VQh/TRqaGywDpSPXbT4iCza+W2yWz0jXvE3auAWWwxFfHNlO7zOOC65BKkdf
+MB+53MQzT0rrCL72MZ+AcOsN9v0qPi6ixpgt2jdbs8DvdAiwaXk+0QTkpvI+EU4MPNVEZyEopq+
xr6d84lQqK7Y+JBl/VcxLKyaXbp2N4OCGgZryKIxARg/qsmbbgeJQxbT2l4zJWiZRtL2uyaD4Xo8
uTMva+7Cup6jYJiDbjhX0ot3QwgcKKyxniZWKah4Qah68wPmHJWVWTU3QxNi20yYrpCrXuddplCZ
Guq+8jnsWOyqG9gwjK9iAeIJ/ucLzwiYrwYnqqUesIhzNstdC3PTA6QhvASSgbtez+2zCOF5EfbO
hVr+1vuTum9iLdodEtPba11jmzxoLKOsqCeDc6inUYcpYzP0tMTEEd9Wk2XDCddmQs/z6kvkdAt/
WXsc7APRHXhUZw8Z2TgauGNSW04e3MoL+NJ1/JDBR9IWQTKIIckz7Jn6lnc6AU5FbKbLTHL8tsXL
ePygUL4JdoBcZmQfLG52xLRf2NkmQnV3SC2G05zDxGgOc9ilUa4a7ZQMDv/V1C7B8lKr0A8LGhn8
gMZBTBIAHJpLnSZQzosMGcPwAyQvft/N9d4NmRn2HvMgtwumRH4bYqK2TCUucDyK3PZpGeekrYxd
licU+HmwH+SS/aQ+n3U5h4m8mZuA3SVjqz9lMZ2+TH5EREXXhdkb2czmhE96zldDU9rtG6bSZ9at
81LAd9gGr3UtsztcO8BQ7GQTBLDVS5ONbO2LikAqjCi22lnS59mhglyZnOH3SaVN6ptmGmN6QQyu
G5VYniSWpE7m2JL0DTzbvYNV5sGIfj06YojwLOqn0twWCM7TI1xJcNFCVkikglPHEaj30ot5ms6o
R7eicGSQ7TmPsj0STCZ9sGutS1R4RO7LiPIKmzeJMRqzyxJqcwsQ/htYlWd4ReqSiMEfc88RGv5K
2cy/G0XVU41E6RuplhZXLmTYmXGC3U/U69A+1XMQmXkvyaOTfaprdarjHhfxBqvKWsiYFNhJdtj4
5MwuPQObLPwJmvwn1ewCckI+gX+DqzlF7rCZSxriFuvuPfc+4rgWW+q2tupUkHQHtpbIlKS1wYXN
Gb0S5F+FLRie16NfpzdkQTrOTmivmtNgFSU6+tLW5BzUUSXd5RyolzD5uqxZsSLWdkeCpb/QWgXt
vVJ+TA5NV8CzfoURINRLLOrvpYjKZL1Dg/1n43tyZ+bmK29w3Kerh6vW7UpeVFo6mxuNPS/jRErW
RCjRNWrYsSZ8RcED+vB5CUEuV+JGjgjcGlx9q3Gri5Hg6KCXYqOn3COqLhyrodWr3f1sV/fnCNhg
yutoJUmB2Dv12OIuEHFMvAWI1KzOCAEJHiBEGJ6NPzzJMyjM6iaZ+ha7pcS3qwYGaWDu6/DGD7Rs
3aIXY0k7F84T3gU58lRgOY8zZyeJYd4OjsUEzjrxkvv1xErc2Jt8wmGPOa9+zPJYWJ3Hei1cLLIC
BsGNkMUCbYD2PFiWiRireythJl8XrsHpED2UBK2XS2CUSDpch7aqVdw5wNUgCIMMrR5UIWJ2v7hd
4OxC1TN920XOifn+12xd7PeEtrzsfbjf5tQEKQTgQuNyk2ysVe6g6CJ6FGUUCvLiJuW1VjvHtqzy
MefKOYPiqIfAeLxQPhAUdAL4qo7MxQ/Gwa2tpiEJH/Viz3yiLM3Bef1iuXtEMuMmjggna6qeYsRf
nMVb8mFijwNYZrIySfhzDIN9l4wvesAt7NB1miUoWbG4TIBXXjwhglxgb6445skjzqT0QcP9IGrj
kFaEkejoeyhBwYQzQKroOKpd69AhzYOhm+1jGPdhjtIXwoa8lJhyRLw56NePNhYyfp08l9w0PE1Q
AamjIsDOjNixyA/CvBux3okdSwRxjlPk3HLoRHY9UyfTz5dZLVvlLTtNjpSXyYXEp3fhsjmlIy8j
vc6SlpMTbfZQvQnYhIET8Rv4Z6661BTJbXIV0a0c1AS8YZbfPGIaWyw4aZ8S0fmoJ3BQ7lBMQA4a
m1t7nQXHqpjWK+5hSf/Wtqxt7kW6up8yAmCoQFTtWOdu67xsTus31klcceXCXXDK05Ycp3RQPsmV
Pw0Q/hMEhJ3maHRvAnCs0oqQfhQ4LTCMspauJZ9xwN1xVC/6PFu5eGQ8M8eVxeylZ0EjbmAg38O9
ibeDX8GOnJvrQmba7FdkOy0nT9JHHJ8Wp8ocs0LFZW345nLYWFYjx/1wdvymnFAwPWbC199JGJvH
EZv+j9ZV3NnPqdPdr22icTCdiVdyyQfcHsYQEjHldWDNriCTMNrus2ih37nR7jnzGnog65zA5pRr
uI/kLagwR/h5e9WSQmaY7poxsYPYoXgtu+hB6oQROHabNcN+l/eTxG30CzLNYUv73QntKHGDGhOs
8bk7UdCAvB0jK74CwC13nGm/xgSwNpMShYFI1OwOZ6jwCUXxu2BcxYF3QXBe3DG62g4XI28KnBJ7
qGlOVLftYzNjZKEu4SF8oHPnFC6jeddElT8sKMMfbOtKQ3jOlb8OzjdjQJ9x3JC0XT5bE7Uw6h/a
5fD7Sv97WAHD7w9KE8zAEPsAMdSv0IXnhytjvVHFqFVZo/y1YA2Ps0diP4B93sNOW0NA9WCOABfg
LQ3t14Z8O+gsnIFfAFbQRdL4kDF6zQt0/i+4tJoSaJQGgyj8SE37Hpv5o90IhHHg1DA3eW/JwMAI
p04Lutvcde3eVZRfuqWXHxAf3iOXWyvQkyE8A+bQ+L933Ui1oxlr0Y0sjItAeHCx94fdmqQ7AZno
Uc/uRzKL98DwHy1u4GWSAEUDe/bX/tRsXgJEAWMD6K7Ocs7GsIjZP3NCSiCd2eh00NGA/ow8M297
qX/iMOBkKUCp27iC9RFlZ9y6qmwO8gR72j8fhgh5h8U2akMBDEN+bUi2ftj5GxMjRA2ZOmTfCK7g
QSaGh5o0H2DqfzPmITPcAi89D9zL94S1xjqwyGs1GptxO8TRA+fssVcFZu9HkO97FA0dCJ0heCBQ
AoRgD7zrQDdpFiTS4J42f86uguxi9US6SmJzEAr18nqXRsfY+2jM/80DYpHDI4LrBFnA+wesVUap
S3AvakcmSjYO7oslvikEb/uS9I3zQYf+zRwDI3KTOiFue1NS/Pr2GIq0CkYkqsg4bVCudcd8Cr3q
90Pk7xtB9jOkf+hOdyPC/GksRkhEHU2NKZZ4KEXogUdlwMKPbGX/pusyNwHXAyw+iIveyzcmQKyj
CdB1Ir1284MwP0L2oNrn3z/LHxPnz+gqxgWawSoIOQqCJd6jq25MOi4bOxR+C6is4c9jbb5h9wNx
pz0FTXMHVs8ucOGc204kT1R64E184ydTgdLTky/Qzc4YLkXWZ3eJGf/5bMREBGMU+Dk0e+m7tYXp
bhwmnBpQf/K6gxQo2c+LFEcFmk4RgGh0+H13bK/u197YPAFi+EUi0RwihHerp2eSoPclZkk6NvuM
LgUCTS+NynAXXQ5m0buFqVfN28+/b/av7xqZPKDzbnoHzPjo3YiqsfsPPFGY+LLbY+corYZ53hg/
EP2R9/3fNhVCc7xZtWfQHvw6eK0YuD9vlYoOZWEOVAiEE0/hmv3BPrTNtF97EhsCqKHY6BAdhbf3
azsCcFc2SqyjARTMgGlLPUngy2tl1OZFBB+k4UO648Y8+KVNHBzg97SRdpBagIXg1zaRHhAoJ8HO
PsE1G6kb3l4zj29XIEDl7hPSzb+M/XigwDUG+M4FHFW7QD80DbDM37/Qvzw9PKcSsMDBgIdk7y+7
yOx448I32kdU42mD+964BaDCPFC4prUH8ZFq5i/jdmsvwioBHUmCY9S7cRsB53JV7wM1qNo7fV7z
oQTd70X/Q1pUgma21XVjnkON+D7aVCBvDAVc3PVQDkc2QzQkBZhLDzJyHnEIrYvUn8vfd+RfjjPv
WnxHaMlEkHY+QLwibn+oFrICZBe7AUAIR8Ok5sNdcuunP40g8AcRPYQNCzKvdFvf340gcJUGTVPs
wLKfTl5MLsHYlRJ3VJRHenrw12xHpbNjMvz3gPlHwsnHvsP//mv7m/8rrvyf//XLv/Y/+02WOL7/
0C9/A0Hmf9rd1Iy//KP6Q9l4P/1Uy8PPcWr1H99Pf/bbJ/9//+N/9JGPi4Q+8ns/oXSEb6N1L/4s
k9wkj/9vWeXDT/m//9drW3//9j+Kn/iC/tubwj/Et/df8W+lpZ/8C0o0H7mv4NtCW7ItW/9WWnrh
v7Bmgr8FdjOUh26AZv+jtPS8f8FGcBNW+dtsRMrTfyst/+VDR4tTHuhEm1VvGv8TpSXyNbdx+KeB
g4hohDUmIdY6GJZD+fRuo4JSPhm0avd13wGxzbWJwLY+aCAqleMggiNU7td4DOQeZaTpa4iDCVAh
0DhkmvUvXjLbq6KyAY7hIECAEi975mH9Ggy9IuWK4lcZz3UMp9jEKyFdqQWUTy7Q+6BZTshOiBG6
iW+0Q21LZ2pfgbehHDBqpnIF5fALQ5W+Pi6hkEd3kkjUi6S+GaKAP4RGRTcIuOU4LfUSfw1NcLEO
qrn2co2fCGPLswXAB5LN+CNcPHzjGCG6GMBWAtBqDm5hnhigvIG/dReLWhFpxW2L4tQItObK6o5f
62j60TQ6uSRtZ8u4DfxjI2GlAUucHx0lzkstOn3tdZcUwCb6F8dOMCyJqNhPYCoeO8RcXCYtx7fa
qV/nzmHH7S8dg28EOB89OpP5MSiynGcJOj1N8ZONQePWOtHb4CDEtq55ckAE9ivK+F65JgG/qnRd
g+KPxwDSFx8kQz/98SvhHsavLoDHCwgRP0yNv+JI5aMSmHI9TmPZ2yg+CMghSuro6C1sXACOU6jW
gvlGXycPceTRyPg1AsaA+hADHp3gG2wSveGtAsL2FB7CdWDEkY+D5+1b4P5PgYtubjrm7mIN6Urd
4bHp9sM1eJGocCiCQtfCryaMhZ/3GHGXFcWPK7a8+AD/YPc8TYB+iyVuOarwrHUPM0O9VeBcLnIP
butlgCrrj27CdxoeQL0awxwgyv94ecOi3Vwh6na/dW4D+sdhtZ0DBt1CorcmaV8H0aLFwPzoVPOq
Rscv/CEC1wfdKgKdHLIQjywWdDC29lcozMHwAPBaJpLGb2m6qLcopPUx2FKFgR8koHSMPwJL4ksY
8eWyOCr86vewiWTpjPBRGF6IxTUQkgFCwUefXeLeeS1BuWkeev+YpDVSviYztJ/UoJOqYQbE0Xrg
Zw8gzD6ZTcbyFJDHM4gvCrJZ5V4jICiVHIP0pstcF7WjrIc3YmD6HQTZTulg2oJn5eK4IC05b7bl
txwIRZkAm/lSc2uKOLT1MQs4jmcRVAMs0RsMNyb0x9qp6AAbK0vKyO/JIZnS4AdE0Ng5NK75fq4m
3VcdUbgt9Ot4q6mURdqn+meDkgqAsAxHaWqzFdAAOGPYpcarwYBP+6TJwQiA3X+3BtE+CXl8P7gm
eJFTah6aMOkrBUXfAI8p+ODQGRNhXWOAqW3kHai7mIeFJuAOJsH0opjjgTgVDnPBp2Eu+8GllzH2
wL9CCXPndbXJ4fA6BjmF7qHqfeOjaDqQhwwJqRhaOrub3BqIdsOjInYH/5YvGfLrpYV6jCAyDAix
LlTtIuQcywYrlJr7gupsPjDXRaWLCJru62BtqsQ08QUkzeDqCmLAYidsN6TwWF2jBMQdhMnhZpFa
OGdOPHjt0OxusW10hOHL9ymJxwcPS6VBGJWNTm0XRVUmsktco9AlKHELbxgfPYF3WxkuVBW4JKgC
Igf8QqF2wYwpAXkOjDBrPzzC2ZzAd7Ezp9kJn2Eo09+xyfPAEerrJyiv1QnBP+HrOMoQ7LyNOOLE
LsqV3aD5qRv9GJgvTYOjJ72n0Y3rl6xNopdJxqdgjUKk5xgILmvRV7GjkQ8XOGDYeN1yqFeDCLiN
0HhCDB15jnwHYB/XywFlVX03xWw6qA76jZx00QrXeo57WSP5WXuNcxurhDy4HBiIS+SmbXOnMI9i
4w352DjrTk4rzmQyrdsfUhLATX2fM8ceAuYl5RKv9adprLMDisgLZKeY+xrbT0N2rgUi5TOQNcdm
c7/VAmCKshBrWpZU4+SqC/p/ws16bLMCsWdXttRilw7p8ETNsOax9aIT6116R+lWQsYtplRRaL/Y
IKnPbAUgOY9ThnIsdYEgDwBRud9WzEehdQL7LHd7XyU5YMJv6+TjmRQYiwBodemuzme+kjWAyqN3
MFVsz08rsplv1wiO6r7y/eMkbFyqWne5AiGMgxsyZxV0gFkVTexAQ9AuYO00f5/D6VY1yADoNZ43
dSKUQWxYZmM7H11IZA6SIHIeUzTqz23XBaAJLeqWDz1ehwdHS/Aa5sA7M5upMzi4gII95WNAIdHm
gbmSHXAoMSivgn+5ZMQclTvHL2p2u8oxqfnuoB6zMUMex1nUR9VLsEVktj4jYzE9L4DKtikRXBJG
fSzC4YKyvAfkMIdVqK5Bu3ai+7oelwNCTaOj9WoQcZd+PeAmPVe+T9oyBrEHMABJKn/12gsRHc2B
84O5ih9SOVmKtdXtMSFw4j+qOTmN6xCcYrgrXKFZhwp3gLhFbjsV9rvm6LOwuYdQ8qGFVPkCODc7
13rlPybjAZ0h8E1re/FIOtgRQchrChn43U/qLeI27hBkNS4oaZMm7Heo/vd3iIr81NGlzvI+JskO
SXnmZ6Bol4HnsjRjgQV/hJKm88+piJ17F852cNIG3+EUo8GcQst5BUbt/mhgAXMew5Q9+7H94ixj
eHaXOQKzIgT1Movq7r5FmuLNQrGoxf0w5ANZ/w9159Ekt7G16f8y68ENeLOYb4FC+aq2bMcNopvN
hk0kXML9+nmKuvOF2OKQcWc3IUVIIsUGCoXMPOe8buR1zOSdpcOsXbUGxjAmQodrouduJ2Z1W7NO
z5gxNLcZqe/8AY23ve3NncPP3zgEySgNfUY2VMN9NdIhFLk2bgklv65T57GYvelG02Osb3t0MnGT
DKs08EKbA9deLHFmrcLDbniJO98+jB48MVHX4tprm5vO4gDIhPklzRGAiOWNCnaO4ilL0Yc5X0Hz
eU1731rXLY6Pfps58N/ngIasvIf8bGxaRm5r6Uz6QeATGVKmaSs96LtHcEHvyE5TrQ3GShupLkBm
XQxv0MvlBQlllhX7WXu9OMa010RsX3eVZq08G+o6qHiw7eSowiBIl482aA/tqA/3hoMfVGNm2pVT
+cPabswEfqQ1R6LhnHNH39rmjS/XDgDhDtCmhRtZWut0tOZNPrvWBmad/c3KYJ6UqTc36xkVTFj2
3YPL4XYWDKbqMJ4NDe8wNddhJTVzZNWY0I6E20TzXOl4nwv322xM5aai8F05XpeuO/hq0YyDw1bN
PfRNH4m0Jad+4w/gbbqSIgJlOqSBA86jWNIHy+nP6UIwyKBKiLUMow95XomtlALCImQI2OtQXYau
utLIFIr8rHMfrF485a05rhcD3/zes7W9K/oaDs9khlk6i7UPUggj0GLgMjhQ9LTxdmokw4cgQ2vJ
pkiKCxxYrWGLS6Sz7GSlzRvkgQZcxd6G49ey0FJoukNjXSJ5RrXzjd7f1nOebTW70d+hALvbvCPK
Wu+smUBnJ46STC1HBx+2G/gjQKxN8y1xhVjpWfu1C6yMkKo5v0ULX22JmbNPcraphgf/qnbSa22h
djOmdAzzrtLvZ9247l2g/spMmpVUs7/lYIBPMHvmsB4CrfsWTIv9UnK6fYvTOdhX9cDbJfXF2FfV
CHilx1ikgnhr1rkvYlAt4+L/EVmDGo8B/fbes0vrhhVb743Fds5+3Vpj2Bh99qzDSTmhO5BX8RD3
8WqenenL0GvNa1aT51ybMt0FC1uK6gxjZcghP4tyXI6+LxYgxzpzozrrFhkqLPov7lsVlFdNezEs
fJtWiLHi7Wh1g1xzqnjoMU1YrEPSaHeKJSrQzlvxm4M52I6asHt0Yh3TVbdb5j35mPYDTbEDMd3t
N3HuNFvMN5CE9HnZT2Few8sdg1pHwqaXgNsYTt4OaVB5oeXG8Dw7KB77RXj1m+UK752DYtk72TCY
Ue8m6Y07mMu2l7x5qeGrbdmM3uM45ePaSdNRhvogjXMSlGJfxUF+k1nVJdpm6PRplflWfk4L5wwe
iG7F65ZDSkxZSrsDJRjECxYjrdLdhR9i9BRWrrL9MK3Fa5EDHYuuG47+VGVrOE9oDV3EI8mQxeGc
OM9Tl82rUTMeBBNlTD6G95ZfWkNFoGaUM5s05/RJxVDIJ43uRCx1t248/7Wv82XdtIPaJS0JyjZc
kNOQ9K9Q4dACGEq7CN2GMNEo1mNe2vehv6RAM/r2lnrrFw09TK8/zrMHCDQWh0S5CFKUCMDxGm0T
CIW7/OCcp7zLzra5jG+F2xZXZTrbH0ZQG7djkmSnwMyzSFUeRdmc4Zxj6YyVZ/3Wq+av8w/SUTYk
54n1Gi25GtczTmYHwK/kUDW9ti6w1ogy1Zwm0UHkpSmN2sQm8kFLl6u6VcVu9gbjEc0SZBZvhgus
VVXomP1pKOZ39k6g0yr10TjYG9mmxVoPBIyB4DFuxZdimu9F74hN70LDyrP5SyXheLadHlbD+DAJ
z191WW6/1GO6HKXIPVzd4upBm+D+gqA9Lmp4gX5a3SgHx8UZ+32m+uNyruuc01y9o3iByCCMtwkr
qHBSEB2VX1Futa5ajSIvN7m1tA+6JsUp57PtJfXuplnye0YMey9VsNWKsXguMwZx+bRcM0Gwoilr
3+ZMf6sutVSmWV/aiVMyiIuooLI95KKAU+cUX9E+QE42nPt41D4mZJvTIq+lPr1IOA0bFwdA4ZBd
WnndfIpjVzu4vR9vFteKSssgRzRO+fhVPIdov56MYWSD0RBWKR//uAEujdSbfB10hXm2coKvm8WW
hyKhmsQtwzlo8Cx2Ndm5Wz8hp3fSjDDX7QpxyBSvdQQ769qFEoAYI1ulvTpdKIzfJunNwOBQByGS
GksUcMhFfTBNX7TE848+fhNfgyCAU+A7CWKJ5NDoJt1+YH3TObkOY+mHgAwbv5TnwhHOddBUwzan
Fl4xBvqYew8K7mw1Ya/B44/lYm7iGNbDpKpj7gZfpT3cL60NVycwzxBTj6jEPkZHfSPOcsMk/4Dp
7xAa1BRZ7wQnWcXHTHJuMsm5SoN4WzIG0qz8mDcka150Y2uIxXKD+dljVWpHLcgfuqwez3Y9a3d1
nPsrw5QfbpGjUTDfHW3ZI+VOo8Kgk4MUcqVUPUapYhw7owFbwxZ6amBIZ9S3q95sdkj70etwzPkq
gLTpdwgwVNiV4AzZqLn3A4dkwQsRUlq+FD6OOqjM7C2o+/OoVxH2KX440BYmqApDLYe/oim5jW3v
WmpOEqKpcchPwOW97EsR+eaIS7RPpAHmLh+84At/Zq45A/RtLKbHOnHELbN5tdWC6oAJZc0AoHzQ
CYERpZavRWZHHNuPWh+calVOaLHUd+ZzVcjzeCkruyNIvbO+mFr8BK1pua1z/UV2LdvV2D0bWnMr
HeO7sMVTEwRvWCl94C55GgSdi6XoxoMPaMx7v6buNuGDhInoy9UEireo/jVF5nxEDcLbVltqQxDI
Pund9rnWtD4Enique8AFakU4Qp6Q+RqFO+z8JC0oNLsyKkqXZLa2CXaceHUYdGLe2mUaBRbSokYN
0ODhstTiMHXWtkXUIKqErk5zd02yvFcLIcDcTofibTnmcfPCw7yHg76TQl5VaJfWaTlslFVyrKp9
lrSkWacaE4GiLXck3TcblBLudaW0VXmhc2LjeB8gBGTONGz0rEbipev1RmbBKvHqu4LaPHEt9MYu
bVPp3WDKvpWBOPiDu2/hxLt0FWEwijQM3PYwpdljSeC6NqcdkfXJq5tbHCK6RdU3bhk2xaTrjBdC
qLOJRxNayuDVO+r4W23RzqyHLT/lzl3yazNrkWngEmwD3vdwMFezXz7lSXc31ByUsTyCqmiroFGk
7C4P9ZLMiKMyLUoKphmdnd5CA13Qws2P5pSiDImvbZWu4sTStyXEXoBmRE5JEa98RF6uC/fIqoJ+
pbvqxY27I/1wg0gd5YkrjXRXs5VtJzOJw7rzeHvTlJGwrPU4XKAcvbYtmsqiyINV72l+t9IKs77r
6uGBIaGx7UrNOEA80vGG0u1tUXXw8GJMHx8XrWoRhUCfOQxBdaGV+3kQ1h67Yqr1y1kisd0rwnY3
Q6Y8Bg6NF5lMkRE3MhpaX4Dug1v0wXcCG/x97DkUAWk3vfWyCsIeCfPBDrrhTKVavc+FXT4tQUKO
ChEfh95jMsyMYHLLsJ0EXtNtmn6LO2G8MGKzd2WlzBscmbqHtsshGraLhrV2rtOW9/Gh9BDpJNKO
VND9uCX5SGUCqiRpf4yGdq+jUI1m2X9fyPc6smydzeBB0EHdNW9iRGo3voLLxD7R3XUavLRQ611a
udRoN76+DGvDa5drkrDj80xIzNrEluEmJSR7Z9dG8Fwo5a4y3R2gtqfNozek1ZcuLYvXBHr7doIH
vElhPofW2F80S6N2O2Qad58iD91ifkP+nlXn3UvepnHk9pNfhK2JmqgbzHIT2LRhuurHbdl6w4lu
nYFDh7K+YcFVQcPUocYpIkT0CqMF0cC9ZxJ8FIyNsfLE1Ow6pyk3cLWcXZML+9afl+/4+sRnPhLO
qbIbNngRUGkghQHFJed2X2Vjf+BE6Y5V6Tdb6WGlB2pvGc9uPg5nmg44/hy+mxk6F4muJmMSKynu
0mCe71Mpk73nNeW7UuS9p073DKnE7CJPaWdBMxhVGWV8TGF8qCvz1oWpv6rULCPXSFjcDRONlht6
vcha7msYfpu6F2idxDxtKWPUy8Lc4OhKn1QnU7Q7u2m1lbpIvkzP6I4t/KiHpunohw12bGQj6SmV
pX5SnH8nFN52ZONle0iKeY9nGpMb5XR7v6rVvmhbfwXarV2nev51tFuqVTe7RzOXhqImwqrUk1Ot
1wAZfvUls3vzbghyk1lzhZJb9QKvrpKGYaPrDqRpc0xCBzfefSmCLKqLpTi1riR8bezLnSca1GX4
UBEAnlbDnh8rvy3FoI4x4lQ6BqWtVXL5Ytsqbw8JLnLgKjwH3sx1ErvGeezgUgf2eJ+AP69VrkN1
bibUKrNw9uiO8igLcrlOurmMyEwjgtk3xjATqorsaUgOBM4ar5NBj9ibSFeTy65i9m59niauSlM5
rgw/8dYVD2MTE+K1hbneHmBSIwOcHOe6nIcvqp7nu95CNirxX97LuRqolrGH88r4FjG8v3FmPFXE
XCyHputlhEuPWOfZSBcqZ0ryy3A1Z9q2qlOREieVZne8uf17VaINdV3kbGUOZgJg40XYphgbr1T3
saqH+166xXoBvMHxbqwQTORq7bqTd1A53wYjaxlBh6ij1kvLaLDQpDNrATZxSb4wGiZMbZw3t1qh
ued4cuIN93OWXYForHCtc15Z4mT6xVe7hbvSz3a5V/HQbGvdY4BCzyUuFMYa3PDA+jVvBmNU10NR
eSuz7nElcsZi1xtpuXEu8gEXAfZYuFDSK7vaZTgqbbN5ehtaPY7kjB8ok8klORLJp1/1yJ3ek7yz
oTaLxTjMw1htU1tvD1JvmzNQVL6hQN0w41oPGLBvTFsZ1NsknJllZUSG6P2NlmjOuhprJIlxrG8n
phBHhpb62khtklmc4vuQCevY5+m0t6Z6XCd6brzpU+WvW8eaojSBgVc5UDxal/lsraf+xl+a6TDU
OF674+KTjgi5foIFHLZaw76eKv/MDMZ7QGpZnpO4NqMx7bp1DRa0Spi1t3WJmZhouy9wSHtsFho4
sC7ieDwF2wPJT0HO8lHlPnfKV8DGctuU+nge+L9XkIe0da555q4rdOdLttR+CAk13kjXOaXCprRf
HAVTv2iKcEhIGo9dwUpH+cyHHFwbleakrzifXFTVEOPDsu4SKuh+zu6Houy2UjhjWHpBtk1dYRBY
Levq1itskChYhQ/GAGpmdMGy05ag/6bDRLlqnGXERx0k09AG5OtTCSgWgxie53pptt1U0oYxU7lZ
sopphedBwUbyE2EYYe1duVjPxnIZr3alePSdQTB3tctHl84nKnXmz9xmcDNnoFyTNZQHgTFWtATD
8DA0w3uWieRKdNQyzPXd8bEetIlElxw+/tK9B+kPFJcfotxKi0zl6Vkkifh4XljiN/qMPLhojfbZ
LrPgxtLgK65i3YGdFbPLUJpbhY4eOsFavHGHFzHOYwOfASnqStkjWls9l0FoKu4NtvzHRFHEvDXj
zn1BaE1n1P0BW53pMW/7DnmZkF+nNNee6qHvd5Wf9Afl+sOLPgXi1ug9lAUJtMMrq/Y/xgrlcaiB
xb8I3+jOXkDMj1cb+sGAmo9sr+Vh4knD/uYx5mhBIc9t0sunQefpAc59BC2IbzvPMe0mAKc98QSS
Pl2AwDRQnWWcjHc4qC7QzIQbPqr+twZ7/FsET+O+mmfGX5qtbxtzBlG2dIgimKLfFO0Y75MsJXpO
ZK36uLha5ygUBzdqcON7aDyzImu20qqoXJhopLw6pg/q7niqjFe1QWPdzvzCah54RFM655EuOv50
XiW7Iu2bm9QJzOshsLGq8Jinkr9g7fEVsJ8R8KLCqwqe7GLVE60PnzeARv+0GKp9rmJA0VCVl3vD
TELDkmICIR4ZCJ8XE9u7CFsSRIdDW74N/ZhHYEJxaHupWNXl8O5IXpZAlNx+Mch6D8xeH+So6avc
Vsku8YRF6CvcPEzXbGZpMS4LZtvKt9mpLdT2rmhq7ZbL9EfTadnLk0z3Hw2Lt08CWqsQ0YCHTJan
UvFZb+KOvSuqBb+fDRaT3b6clxt79MHkrDeU9BAEJLkJajsX0M9Xo5HZO2Z9ViispsZdEuntWl6w
ct0q3yBoG9aC/9o0vseMdlcBqoeZWU5gVC/A7K1zl+k4TJzbsiImKovtj5nQeHIg5z5tTkXfZ2MU
lykXjY15bK+Cqc6/L1WPg66Td3V5XTqtFo2+9IwjKvXFXi90kumdWXrmdU2iF/ItTTeMCKKCHNZd
VTr4YsulpF9mX7CXzbKo6TFmihLft2M+qEjzk7s8w+mRc7PRXYSuo8aJZM7tu2kYNYgsK2iihRdL
e6XyFPsKE13Isy4Sul8m3+XjQtfDadot2pNIltF7qlw7F5sCXsJIrTsUx1KaVBvYybi8iEHv5hxX
efA8OoXZnoFpHpTJ7yyjFtevGCZUy5U9oDLYTtJXBz+TPedbH+vGYzZJzbhIe/RmTxRcMkdjiT2Q
w9fysEi23RB3Gmft1Sp/1p3OeR2cob/SxkGzdiJL4MYvDmZMIUKc0gszZJ3MIZrq1ofXuwJrQjrC
WJCNdOfxRh0TaDqRQX+K9tIH9owuM71NUPa7rtGOC2xTTEb1pd2QJE2W6JLleZgmMtvOpfBvGG6z
RzhzR45aOuJuOlNn+AfbxjzpaSQRpdhimadjNdGleb4egT9KtWX0UQGIyr45mU3TMqzM3RKnu2Iy
O6jNwrDLKB3yzIp8WAuoj0WKFUtbqeGcchs99e/FVoFZCR4RTuq63xHldozvR0kjh5q8SFa6F5Rv
pVNBdJWm2byn2PVb12Yhk2rlmmn94eD0c63hpwJHlovdBbNLj2x5ywISVuXNnU6hpB+hrM3FEfQU
v7g4rrPr2rYT3A1GLRgOFXdNuxXjUlvpsPjDPF4Y1AcyvbXJUIlS0jrH0JJe4q9EYmnlujPZmPWw
gw67Gjy8YvZ6MpbjXjSB0EBLikXxs2otCDYdonlUuDLAmbkFr/acMYtYf6sgjudIi4lnsRYIroGm
u9dMRLqtJnv8YKTKNwjokhXDge2S1v0XqmSLh9bn32lPqi6culitsWZYU9q5KbVF+UiNdl6YG7RQ
LDGScee9bRBEqaGOwGDbHVaymapbnmYGkjc/a3L2I4iEt54c9FVWMkKnBOlXmrK+gUdS/sr+qeEk
PtkA4umc2pvc1b4qUo7A1o3bngHGe6vYLGq2TtQdYmuMHcSFnM6E6fVxYggSDaMbn/AKuRdtK1aZ
7e/thPyNwqFDciqy/GpphoU3r9KFqUcqMUnyEHfqVFRNv0K4g2ybJhsLy5BSZbPUKniZ0Zohb9aR
Idp013x/eNo4HLLC9b8sid3AVWGijlc7k1G2MfCptTcNPSqwyn/CQhhfCqw46jCfIDTnCl0sbiDr
ri0wrZKCHbHKmAK1cqmu0GJmTzUQCOMk/DJONdLdL87giHM6Jw+ioTj05voRx4VijFeBg83Myi54
vmGdz4648mMPexnmkShN9SbGWwS8GplqFyQrPFadtS2N6YahwXBYJFAk5U+27XtnnSbxFDpGefTU
eOsICJG5c2Mv9Y6J8V7Tdblu7Nxedbp2w3AMUZOkvhCivY1ji32g8HRxkYFJZMzzuCrb4K4qQXMx
btiQYJOGAKYn3Q8QTabGtdKZ5waVW28Ke8HxfjEZt11cURBQbSps8e7RcTdhXU8mjNoZubzXoYbU
lqOa9GJb5ZDo8JxbhtDtKR2bLsH3K12oyGmB9CiZU5PvMMlvmoCRZ9r220Sv81tRuscE3R8eQfM+
Mcq1xnRwjyP8k20j1e8byJ8UIPUmrsvyQJwuEz5DyUew0vHVzCRDtB6rGdPPnrQ6LY6VVXzFETm9
m0rzZZIVyvAOX+ZglMBmo95t3TZZW0jv62Yx97PvuJhGcDrp8V1rjBN85WLcdciUtqiQ1feAMBwD
c7eoq8QcNfhwrEqrfiwAkPdj5/hXsBIZwi1peSrRU14AxzqySHspNWvaYFhtRqYDwoiV1/LOzkQ0
K5ylVxcv+JNwWn1TMn5pGfKESZO5azednmMOKjWl8mRrJZOO5JU+6jnu+hx2NTQUxx4fHAfzvrTH
wWCZBy3s8IS/tjMA596eX/2JptmqSKSzkAhbpjAT9q7qGl0DwLWfSoT3hbuOO4glwzQZ4eLnrx75
hhc4FszLVDB0HNwxTOq7FdZ698BG76WG+dQ4TT5DRrLsvXk5p2bl7+vZe9Bsb+LAh0YIBwcoQrf8
F1mY3ta2QDFmZ8f0QyM8y/6aD/jQZq1G+/BRVOaprYJvvoKqQrzEAnkGYrFIqvZLrgCVDCPbBYa2
Ntpko/Seqbd2mIV7YwZ86x36nf0sLfNqTnGYNYe3PL+Xbn5daBRHTWBHjNmOOn6yttUPGJ1pNyYM
4p3oZwg0lnjz2jKa6+TcdTJ+rgf5VPRiPWctheII3N7oeKu0cfwNs6RNhu7+S+uY4JHzXev7jLV8
72C07VVqLhhiqXKledjVFUXk1+mH3udGGHiMbTBPhXfP+M0vtE0Wj4e5tByKLWTllu1QobvyGjvw
fAM7BQElnlGMM5N43eX+82TXz3lr9KvMKmzi+HKMQHR7Ok2tzj0OwcYdYcl0nnmxQDKdM6YDNwLJ
7bXpZteuUz74ib9HQJ3hJSH2CwMp2pCBXmt4C/Kaea9Ig7XU8iunJJDa9NoH2aeHvi0iLNxeLYq/
otG6sO+wpHGM7ZBgX1UmGEOQX5Bexz32Emb+mHjN1kpqWIT9baDLY2dU116GRY0fRExLdlbWX+Wy
do+djlUJ2sKOymeoFA1diSl9drDFheJdAf9Dlo28lhFGJeVD6mMEUtnxbVuOYi1nbbN09qFXxfd8
MK8wpD7S4hgXg5EcRb47hFgSnKwSWRXpQ/Bi8unNmAqqBsbZ6xgj3q8WugBmjWm2iuE0oOz2S6xq
pEd7bboXvM7ctNo0Ms7zxrtAJdZ+GA1m40YP3dFoBKShwXOqqDHtk6t646qzObdw111ixO6xGmeM
IhwnzaKxnXux8eCQLgA6jSHl0RQstCC14cLoc2CT9VrtjTS+biHZXI8ljjEOBJGg4MbKEVyr5ohZ
BueudIpHWPNyhY+42Pl0IFplc5TTzrnsnpjonNoGdyV6jsupUmorI80hNVYxM9RU7cEvh2u7tWwc
JzztRqkSW71qBNkrEL0ppzlVJBqdyrzpVmkx3mbY2WDSzJfsFy2GHcrGgGXwD6qriu3YTcfeaq8y
w3nkaDvqleNheEutlJW6DYnVcHeYCfISjLa47a3RumkGgYeNBXfUL9Bc48rYqGxHcwI0yWSoiOtt
2uAnMtVvDKfBGvLeWOnSX9kL3pKZ0+57bzxpfcsUKDnri7WXffnISQRfbYosIR/qcoThq0amNkTC
JeEcx/677TdOtVJuj8k8VBnn+2hb2TkPqvwEOhmcE+DQQ0rYWo7pWFdH8eDY765FHZc14qMIOC5h
nohIVBmVu9f5twbV8WrEtTqClxtEHDr+FU4G7kn42LP9z252EwTk+Y1vy8G4+FgXPf9Y/vpHh6Sb
//rB2/+3guDmL5L7p4ynT//5X+fsWys7+dF/1iX8JF74/y0YyrikCf7fJQxblVXff9Ir/PgDfwkW
NO9f8B9wtnMN23FNEm0QK/2lWCDz9V/6JQET/QyxcIZlozL5P5IFk3Ao/n+dhkK3ddQ8/y1Z8P5l
4OgPZkLUJOwY8Pz/RLLwyQIYOcTlJ7mozsgHuAgML6rev4kY835KOH7Ss9aO7SvuuhVEuL6Bauwm
BQtTz4R94xideZFp9hX2Z6Oplr2bTPl3x1di3hd9N1Z/UPv8LJv666YM/OFN0+Nv172I1/52UwKf
OfBzeod5ru/BaB2oDnMZRK4dFwDtyfgQjGXw7DiQc/8jpeG/L31JPSQzwTYQU/18abZdLcbz/1zV
ubZJgso5jTi0h5qZ6Tc9uoe3v70q/140f4/K+lmG99flzIvK/RKe4HqfQx0tMaFBKvOzb5c5IF3a
im85xphfcZ5posGDDvT7611u/6+lu3//X//jn9f7pKOyOJtaxfWo/9K1X+j13m06fetTMq5/fyWU
OP+8EiLjH1GgDjadPz/INGtpYZbirJVVf861QuzzdB7+EBr5qxfFpHXz0Rj6TBk+XUTr8kC58HwY
d8gt9r3GR9tk7Yljvdybcd+8qcaF5AlG/odP97PQ7t/PEQ+Ei6PzZfV+eo5dATWuStIzpFzforO3
LWSEY3LnL45/V01qOE5lQH514Wp3cS7xVvp/eLpkbfCKMuY0zU8rJPBoISHDnZNC6nBAs3ELwtz+
52vBQAmMMoo4IgdZ6s9fIUajfd5fJj1+5nxTuHjg4LPkt1NRpGezbvub33+mT8b6Px6qgf22bqDa
5qKfxf0mqKljOsk5h9R9bKdae5aZmd1IbKFufVObXoJZdFvoonmoK8aKG7qBEhbnyKzw97fyi2XC
crz8xbIkmPTT1wuhl20zTs69KsHW6tKOoJBWoUIn8odn/IsroaK8GGlfZAbsOT8/Y9VChxKxdxrM
PnnGkjZH07y4BNbk+e73n+lXj5cwGEc3OWqQNZufvk7RsJN5uXXK9MzAJkd0X7Ev9N9sPJGrvRBu
eVz4d4kxS5oTB5SK4tXR5ETAXt4sd7+/mV8sXAJJ+MxI9myyET894AmUG+sb48Qa8iS+x7X9tV6K
ei0wMT7PRiIecR4Se4GP8fH3V/7Fjmvr7LcGB4vD4Xr5Qv5+tizgCYNlnWRS+DtzDvpNAeUYV5S5
3cRGlex/f7lPWQ0/XmryIiw3MABndQ7an6+nkENx9JonDNLwAxIt/K8VRskXQ6DGU8/jYE2nNvXV
U6b5xk7Dv/kJ5zT1h/3iF/vVT3fx6TVjp489zGVOTskAGSZ12nzgKthsAc7hL5YnPD3K7SyDettb
QfqHN+8XR4Ft+FBoLV46xO2fdmkX29dsXIxTP4nlUNAc7owhMbM/fMRfrCSbo9S4RGJwoP7Df2Rs
mcvUxonxTL+OncFE9S30FR3gHxNAfnUpi/rZRdiuO9RjP3+nXrIMmjMYp6BacpdOES4q49603zCZ
tYKQ8yY547oz7jNzNiMIZDCXc6bCoYLxQUp5O58du7GupnIEvAJw8f/kGvGrxQ7aZqIB9xgfIlj+
+Rb9qgMAc6aTUbfzaWw7e40KqrwxcRPfzkk63aW5YBqcQSBhgKlgoU7NPpa0HH94/y8r+eeKw0Ai
YbkWtS5npfHpRoK014ZGc49lpo+n2K+YvWHFtVZtHdxC9bcZCxMEE0Pbv/VLO915TTcjcCVfM6x1
f/xDwfCL5WgAJvGVofC2qC4/bYLWpTXzMdAmiK7ckLahzpqy6zdvDMpVXA3DFpdDtTMAUNeAOGKd
KWd4/MMjuYiAPz2SSxSr7VHaIjX/HDiBzcASyMo7albWnaWxeCeYYPGV04FRteRR3wXZlO2qwgsw
3auS27kzycpz/fkP69L453v840kExNhc3ILsTwszV4DShrKPsejy99h1ajKwp71RVGDOw8X5bRYT
g9G+JQKp0bOPwGiHZ5+BM9iOtexT3XWhJNvtlT/O9h+MI368GJ+ekslZdWmbEFoTyfnzGwwjAxd3
1zo6ZpbAzFOpE6l5tvemmjD4FK+xvpRr6q0fXJh4LRRDfIr6C/sGUDCU1jDTtf13X3fz17X/Xqz/
olkil8JCA8r5CbLzD1Mlu8erddaPfW1hxodKrIQX0LURke8eiR51eTdfLIPQ377iAIvNty+DfTzI
+TZtk9T6Q5Hyq3eZ23HoEvkaKUUvpgl/O8rqscthFlhHOGoJ7y2MIqh3ho3DX9sDcPb1F9ue5d00
aG1k1+hVLE6d3z+Sf57jPBFwW2yfLpvhpYX9+y2o3rExwTGP+tB7G6xK+9A3lF5EfWMVL2p2/zd7
Z5Ict5Jt26k8yz7SUDkcaLxOIBDBYIh1IZIdmERJqGvAUczmj+VP7C/o3vwmBvVEu/3XSbMsbiKI
wv34OXuv3R5Go3vOpG1/9O6u68a714Nrrhn1+np2fXvlhKgYPV/Hucgfz2ytT2gJVnInRa7fMFsw
XozJbb/TVWRtzvQkPExefiBDlhkmt2dbFF7/wdry/l6ALOM+EAtsUcGeLi3IBqCnLynS62r5orcG
r+oyR2has8juwPo5c7yRVHtnoEyH7Z+fw/stVhjUzawm3ApEoCevghaPdob45ugadXqLzXTel7mZ
ff3zRYzfXsW2uIBOYA6Qr7f3XCR9bYIdPi4SzObsdEg0Ci3zVQsgEjWuvct5HfZpHiY0bSfwhYgL
4AnGqJHywVqeAYsygCndJgr+/Mt+c+vZZXRoXZDB6I6cvAxgT0i25Ydxd8yzqTKKy8L2wIEiscU5
JafNXIWwEobwg6V8va1vX0IUhxSxJhdf02FPbnvWW25cFtq562RuzqDQbXu/BpyJuHKo6gSKehjx
wo3R9NEB8OcJ7/TS7lrsUM6zt57+yT3YG3uZ4mMrRfXJahj/FmPCPCY1Hkl2V37vGE0Ai/omUo1z
HMdW4FjEkKFxsoBS2mbXbVMQwiDC/k7auCiNcrlZDLIOi0YpsPPRa6sP98OYWudzGqZBWTee3zI6
D/Bg/jMC2lolS50tmf2QQoHabX3zflnK5DrBR5J8bjbr95Gj4oS/F6JYF5iwAwtl3c2f35j3r/J6
QVhXLJwcwIhYf3NBXpfCXGznfJL4JCPAlLsMa5H/54u8P2vQkmB1EkIngBFQztuLMJrCmpaKcwwN
4TUykoK4F0hZ/mxg1tyQb6Pd/fmC7zd0ScnngXQCZcJ6fPKBltnYUnW05z0RfziYJ4WdErS1Jkrz
gz+Nw9LJu0+7iuqX1iHPjT/wNM0VDAQkWSyS5pLZjLzpNyN3hvbwWS+duWRwpEggAiu2fDbBa1ub
hZeOqfdoqfLgdKFzYQInRrqlkVahj9mCLnA2AZgvUxNTHzpzesX0Pim2aemSVyk9AKJFN1ffmPcX
35FZds3dbJsZ7u+hDmsfFbz1OLZ59klZvffaUUfGW2nEcE0nG097bzr9GOAQFrAAQjd/besBtH8d
xgMxQI6RXtY8roGDb995O3Mwi8xHyQ5QwF6IbK26PH/tI3P5VBj4Prala7UYAqoO0f4weYynIZ9n
11Jf0H47eDle+fjbH02+wKOtJDOMpBqzFonXkP/oasi7RJjOznewDuktZ1X9R1dO5o2VjMxR47rF
Mx4hJPoK+xgVDWlJS42AO3e+pJVjqo3CWfyCO3RGe1nmubUNRx3Uc2ZnN0OeI2fiRKfd0w8w432Y
5ySepAlJZ8cF6/Xog+JGsd6ZE9LDKPTImNHClJtX5YDs6qE6pINHUkbaaN+ZM1oPPfiKcBNjAeQN
rmdDBbLMewPLwpw6O+IsPpvDUKot06mx2aVx1DSIAcKYCAQr9dRm7lOZ+KbTojKmUBM/yFBsz3WV
O09tmaEPstgokYMiQEPv0C2ejUMVhydWv4hxOrmY47HSyGrawsj3Or/Xc7X4uQqbrQTVPHCGKrGp
xuUM7IPZkOVtoXswOe8KQgF6PI/atiJuo/JFI8KrolV4aDHGJ/CxNKS/dog6ed+mYMH7tCUTw5jn
JmIMnFDnZTVp836jo2YKQuYqle95iREelQe9MBggGu5jbGWvIjUTFLdlz1vVWQmjSaDd6pHPAMoz
yGAQD55ouz6wWns+WJ1VPFNQrdILaMZfBxGvj6RERIU4cc4OAzPQRxZFHDrRPFn3RWnET/j2pzbI
uon0zpJ9diPixgYHCJRoCysiGbYFmOWZe6gva9MKISZv5yzuRt3Wnt3Y4vJDFjdE9TprQJLb5GKv
Eo7OG1zqTXYWqZb8vyT2sIHHWUqzANM7w/AQJ4rc6Pg0XmsnIQ2iQWxI9A+xQvtkzMBx1XLB4ZS3
UeJtI4IvYG+AgxcbJOP2cLTTBHlXlEpKczjOTbkfqwmCwtwKDDzYHimUitGD9VqT6Zz7kBaGYYu+
Lyx5ABV06TLCpO6kSurMnWX8IheB/siYrVzfea2KPtnA8fdKT9BAanaaPvIiDw75FVF+VVMMQtSo
8C8SkxPbjGZxVxBYJ6LmYJA+ApZ9Ji0rFHriBsusodJHSd0eiX1YVq/zanNLXD38ajtRWgdIa91s
G7VdJbZjA48bU3vdP4cky/VXso/GW4zfK4YtTBQaKW5ktNMsN3zEaZ+MfsPA2AYOpdfuNrdhI/nh
ODTZtm0sSqd8cSd0QrVLTnqfqIFMg0KvrI3qHFkEbJXeK1ZVww5yAPUy8AijcD9lcw2kZ26qcd7g
CqDYX1LWHDus3a9RYxNUOtMff11kZp4XeuPeo8bIvA1owFYnhCDT0EqFi9kGLWLhzs+yyJQ+Ie7d
neMkst3mcEFIfjHc1KJhVrJC581QUtDWa4GdwDV/SIZMZL4xVvg7C1AItDuMcr5cCm15sFyoAX6k
IHxHaUUAkIfW7YdMbIGL2HYSAwbRpN2k4cRMGegGIuWUwfQCZQXD0TBr5Dk0dVXdOFbXJvBevfGz
jvnzWZitecGdElgNCI964AGo2yiU+p2ZIHrBKFYC9UfFgTwJCbOdBq6TegBorKlD7u0Zcbkzo0Te
eZxmJZJxBgp+Z6XmJ5L1lmdvoPRCSrb6Fy3lYfXIMIDqG7etSZCokrFxMJ0BHtlipGGCP46h9U24
Y4L5tEyFP/MX1vAilvjOtK36Mw0X8yu4jel1ksWwKmy04kFydL22wUs+gggbLyMrRCcbYbRxghIJ
C24pm7AVuqSEvW11IwyzHQpA/UaPBbFRfe7xZMh+J/2rrW2PpxFhyUKZx4Qdx1fP1tfn4xmatPSz
iT70O/3Y8DpnojZjGZqcW6gdYeo3BE4xYqPGZv7Ok9uizk3knrIeob4aF3ZJxxVhtMXR1/wYdapD
kNMxOSOjaQwpCSO5M2yTvsPlqXgpq209tFl13gkxPnlj54gA26rMDzq+4aeGQBxsx1089IdZGHCK
ZjfW7mdNikBrBovc3LGIkHgsHhY2k4Sjh8xQeGLjJnSudK0hJmsoasQmSOYY0uOcdwe/cIuUl36Y
jU8ULfTuU23CpTqCwGDpF/GaB6mFLf7laay+T0xvSl9U7Lj+vNhg0GUrPIw8U1aeMyv/pAwWvKtk
ZL7yXThY1g32Gki5ul4O51NvEXIcJ1bV+LZRuVetXZHPo1uoZTfoGawXW8PzvKUYIoqjKVF8Aghx
1HPWOslhNLH9b5qfyr+JIAq0cAVOmdk0s28uI7PZnyDKDFiGbdSHrW20JC5YxXDLaXtJAYNaiCvq
QRSvnQOMe2fLVnUX4yxm6xDlHmCyJu+ga4ICtljQcvEKbye67Benfh2TFukcqpfsxi6k9rWyvEjR
SimRuHVa3babfvDo/qCYtVE8xk3DguMReoux7bJglWewRb3OpjD0xIW1YYRDFhQ4JjdOI8t5GMoR
STP0kWyvE+IyHMIRBcmmLNuQjCZBRCjmzBQ25zJzoLi2bQO9J0JWJLYbHVgaemHeKOWDl4ASktW9
biKL49XcTHlaGUQK0kEHcLEMj04VUlOoJqlpojGZCnJHtE9dY6TAL6SM0h1ZOPHnBG/7N+cnMa9U
lD00bxLzmz1IlIxMDKEemDlqDVu0zo0KMaER7hxl+JLnQofiX3IHyUCjjt5gGFkD3MgqRL4jI4OC
yLXEU6wlMXAZx71b8I7ezTRf7y2cOoKcjxpXDMcu2C8FhKYkcHsABSRwqvrY62mbbKVF19+es/m7
aMe+3vZkb9xP5IHde24EpIM2JuvfYoZSbaReEzjCCGdcWQd9eNuINiJjQoh+rbBICvNHa8XwRx2u
QsgMqWeAm28Z8VMr1P6UluveU7XqRo5z/FJo8JR6b7Ev4OBi9SF8L95Ty7OmjCPxUxsbPM6l5pEU
Rganl+l+xn/yYlZ0jLfxpLtTkLL8XohBKTSvetEcUt3u6jOCm2HuiEruWWSSco8l215W3xstgBCK
EPbqyg6/h7Fe3GIFjoPaLpthA3cT9btOFMLoWyyfI6wDrXB8O51BSuEfqr3dUvRavLPzkZgKU8+y
hRJ38H4YXVO7JDl2RMEh4+fxzV7Rk46Z2fBoas9GA1q6ve1s9WGBdzBDoLorc5U/1DH/1C5jy0e8
BI7vWSGobjd2J5vi6IbRvKCKSGbDpy0qvqVzlX7pk6lIto7kmWB7dLuvFLrIr71ujMpdD7Kl81Vt
8Uzy2a2Grdfb8qkiUMuGGbYU93pTgEqqFLV6IGC1gYBwwuhznYxEkAh3ecH/kT3afWmdu/lADnZt
jvOtV7QuqmnVDXtnyiTqMFxKlD+zmvcODdPwzFLdvapSBH1aiy8wySi29lZrakFJ6WVdTNycm0Gm
SXpWJ8L9xH5rx5xNdElxHXf9QC2UqmKKN0w4qlvCXNV9CaTDwZCNK2nrjln/tUBV9Dxj0bgteKny
LU7nFO/tNMCpAG3QEx0wsqkAezIAES5p3hyZxYSkQNBoXsdPNeb5dLKnb23e8zogRJsuUM7XS1AD
HXm2IgVzKjUi89s0I7JG6WnVSGRnrD+e1Yd32iwqMms6ojkYS+c/5JLqI7FYi/1UmULFgZYYuDoj
AywLLskJnD90s2k8a2XmwsI3G9TbFSYBCM91s3qViAqljehNPZ4tKHY2onPhgH2BCPEJ3ezAG6VC
keGiDEn6Ixex2AriVoj5baSCa+E4PTQCbXpy0Ffaeznq4Y/cUOZBwOag58V69LyOIy7jfp6TA09h
DFjfywjcmTk9ei2fdpd3BbnE+YAGZyEA6ZNFauzd6rjwGIu4U7xFKexcLBkEb5/ar4Pc1cw2Srkh
+hq3nR75NuJ18sFiVB2bzo5E53tGPvjuWKL6dMwCzR0BCz3uI84zQO+c8ceStdqwa2d81cSOxCNq
ztKTzyX/yQWWMezUKjeu85BbA/knI8iTLCbvqRtYJHZ110uDNIgKaxKq/0IjB3HQnlAtzTgoG6be
uxG2yo9Mltp9k7rkiS2DTNC6okXl/0ngXaMINdwMpXpE+ohl5QuCwZRaLShQvqqdVojyXLRMaXet
GKiYiwqTGmck2a41n02Z3ZWxUISaCqg4TjVBwuuH2HuxzRbuKl0X0mZ0T6uusNB6ld/CisAcorf1
5cIar+HRSThNVpM2P/et1eBGxcBd7UZMjfct8NR2Z8Rm9PCzVfO/erl/rXT//z9WWYHCf4OCV2Lx
f//rL7ncfwWvwxc2meRL/ivpd/1H/xLOGQY8X8MCHu4i70EUQvvpL92c+DfLqclmz+zDRqi+jj7/
ls1Z//75v+a/IhDLcKXOf9VVQx//9780/v8cd23S0rxmhmPQnv8P9Pjv0c9fakYgyL8ZBa044V86
v/weS6DZYsAqPY9feIpqh1eKh6icfVWGuhdoRLlae3zVNUGbRVI+CbSdzIUmD3QHYUiSd6wppz1n
+L69yGs0vVvASVLQuBg5TkxSgFQMlZM9lZ3sEl+M+gSQzNOG16TStS+0LfT8aOtxV28WS6+67WIK
jchSzXbv9XIOHd/TR/pwTITaq5CjnblBYjMg5iDXKdByoyZCm2PgwQbIV34akIM3FMp8Yh8MfN+2
4rkxtMoswRFi5fWjTDqZKUY0pUUt6D/BOjzXk2p4MoyBoHJgIZwrNGOPY1/EGF6r6PMv79Fvnsnb
lu5fV2ZBoW0DuJ8nvHZjf+khx0wyLf4ufGjs8/i1+8t5MuqLP1/EPX3waK546QRv5qpQ0k+jAVgR
53ZwMp8oNCNCxow8f5MsmbjRNfDJ1gG/YamOshekaWpKVzepVsacbyFFDFnQjSBZEwTCdVYVND9q
CF7dErW4K2BwkviNLIfNKKJrNQDhqHcFUW5yQzz9YG/isaMet0UjHwxPVdRKSDXzzUJqn+3bk1BQ
AvqxF7s+soatVLN9R+vE/jbXeVNtOS3i1L/NFpnfwk6cnttGxpdZHJs/2mpywBsAiV0gfJj6FwYO
FWcbkzTzjWnM4bapCJmlhdDUX72ly7/XpQJdgETVas4LjHPpVpsnWDptvujpxYQSZNnaVYEMumvR
lNIM1Jtn4II2gdwdcznXgWrnTxgXzACQZ9Igke8kuNsoD3u/mgdHhwqRd/NNyNt+7UXwuxD4w7gJ
7No0nugKkP0VaoMBNiNS1fdiMJfpTI3NdIfvEyxKQTB9s3KyaP0xFFmbUlTO2TELnWQicClX1Va6
LUFgtV0Rzrvo0WYKRfPVFlE++6a3Gt///O6cjLRdnVXJ/Ukul6xryG5P3lBtqRJ86t8qXC/nAubF
jSLqr97ELqHVY644Q9UNbhC9eh7jbMI6YF0WZa7TYqKWzY04+muI+r970L8MDx3K/7wJXUOYL/7v
//l16/n5T/xHtI3IWlpolUgBQLLNh/6fzYdO879ZACQzb11YTHc8VqG/dx/v346NUJKX3mSrwXjL
uOfv3WcVbaNQpaRBCMbG4dr/ZPMxufwvm48QiMlY4dZ/WcePjlg1N7+sdPgcvI5a1Q4a7KE70KDG
nSlnXC4LLEzTnTivFao/qGU2LVQtJvGfteNcsIWknyyN8bw5wIZIe10FOjB73H0R9SJaD23rDYQV
OtSPaya660s5lR9sED/Dd36ZXK6/3kV9Z9tUgayi1slXYKDn9rzQs4Jcc9zrIg6To+cVJk1DQLDb
vhTPrAU6i00KIJKBecz8cWng6yCH31R2IvYpU1c8Sslu4RARTFTnm4Yw0/OuJCdxdIaXLq5uhek0
T+jEdMhFpfcS5lLfGqmVjltzgqzUTMBoQGmqY+zpoFWXHlGA1xE2X8KY1FWRnFWV1u1SqaldNrjm
rpmq9NgWxfTXV4jn4fe1xNsdc32azOxwCNC1pnJBhP/2adKALaohz6zAbYvpPodSOVAkN9Ex9DC0
z/itnhp9MSc8Juqjif77N4n8MwoZfgW7Jhk7b6+Nzb6I3KEjo3XkXxaOsA99vszbyk2mHbToXb4a
0+QAXShW6lGjw3I+G/XrLx/fb3budQ769o3gdUZN7VLQMSk7HSVW2IkzNbl9gBrSgGYmwFqO+Q9N
uo+2WSwH7sM/VAty06UrMD+smRBIZ9Zv9ddPSNUxzatG9oE76titHPcJVO1t5+Jk+vPf9v7pciHH
pDDFBomtgAr31wuBQI1KsTh9YKf5zGYtFkh2legh/Zg2WQA0I7vWNc9TlYoPpK6nAqGff+QqiDCh
jpgM1k+uHfJkUSUNfZAxG2JHbGq63yWuwA4oUK6393UZhvTUSGkwlscyxHD9z//49UZTDnIT3t3l
ToucLFSokSoRPulh9QUUyVPKxAZXIwjz3tiVpXP/52u+LQPXz4nPSGfNpvwk++70lU60caQ9u9IA
ccQeEprhMGPc+uHPV3lbBq5Xcdc5O6WgK7CL/JyO/7IED5PddaX02kBma7SPRztrnuGHM4FNPhi1
/+Yxci0atVQMpFG9s1JIZxxJwRTM/UL7OFD9NYb4zmwt9RNd5zyQtkGjz/kZeO+t2XcflNU/P4W3
X6eLAs8TbIdE7rmnYTgd3jdUB1yehvc3Ovqf9Kl9kXr/YkV0xMNiV9WA7BJQIGks73TNexlTb/bF
Qh88mcS+ifB0D6S5+pl8/sdP4c1PO3nB+66I4QLw0yi4YPN7157df+XRfLBCn6pp16dtmlJHj0j4
rsV6+fYjdrTCnVJzaYPUnu5k3+3dynoEDttCuByCTkt3MWYMd2SqbGagA8fJdT/4lN6/1vwEFmj2
TsoSOGhvfwIu557o9HX46zZVwFDG24611Xzwl657zbtn7VFWIClEV6if7EV6leYFQG+uksqHaJb3
fd4/luy20H0/qIbfL/ouez8FMR+TKeTpop/auac3YiCTYanbsyWST0lFXwcgkb1XoiePxDU/kkX/
7s9Db8vigETPRpnz9iZ6LadGwMAth4jhPvJgKjsxQW62PFex9e3P7+bvPlvaA0TxSLR5qH1PTsKI
nunYM+AI8jnNwZ81ky9Wd2Y0VxAf63Tc14x3N2PvPlXR6OtNbX7wNH/73iJy4q/FZ4H34OT7GMZQ
05u+Yarr2BfM4Ixj0ihAHiEh3PPwfeaxfDIMUMhTUu2pW28T1WofvLi//RGIBln/ySxgE7Le3vTM
i6rGjAnfEFP1hJbtdjZMPB79fW3Uj5R21+xdJJWRoBMTsDdVXz54Du93YPL0bASLRLDpuA9OnoMq
IMVGXdQGqlNzkCrtE1OMCrNvGgcwY3ad3QUqS7KdAwuCkXBPozq2RLzV6Jr3PTHMJZ3/zF6NE42W
nSEs0+EbomT/8w99/3J6Lq0p6tKfkt5TT4yOUDFmgGKwcQEUHyz3PPXcPfnT4wa/wfjBrvJ+A1v9
nusxQtq8o6fab8aIuMZRCgSe6NS3LEvuhFVZPxTBIH/+s37qXt+uKXzkq58SSysE0VOvWpqGRjZl
NuC6xjxoef20WJntz2V3PUXUlXAI8k3UzuWuKcpzZrLeFt/OeFYXtDN0hsklYYwbKHfuFkn8Sw90
7KwfCWCpy8I869H7bow4vmlxbW5s8EH0vWDM1P0MMXCwfalPr1FffqBOP31WnN5NDmA8qp+V++lq
PCJ9cGp0/AH6ADsQonBvpqgSzAXtcJsAVv3gJp6u/n9dD5MwJ08Okqc2sbiAgKfX7bI2WOZjleri
pmOU9sEbeLokr1ehP0EQmsdbSM369ktFikLyj14s5K0v+Xap46/LlLz0dv2pI2Le65E5/PndOP00
uaDFOXA1vtK44218e0GohbErjGwOTODBT0xiTISzzRezNV6NHLFcoUhHSCv7I4Pxz17gr+/kemFq
YmstEolsO9Wti3S1NrrMLvOmbDcIFQKzsu4ROYH5HjvrnNZbkIr0wV1+xMx0Sx2GhUu0ChXQUhVP
pmFi1ffi6oO18vSj5GdxUGCNIgoYet1pfNxURvAt+BYCoLAu+PvIPtRh5PlePX9ozPnNK+UCNV4P
QB45mPJkL8xmbehzLZlYA6OcgRPO7whajC3NZRNxSggWCSjHWYwvYgx3cwdwgJOf5jO13fF6uJAh
kq//+HVwcbSvP4dsZ+vUADqgU+JaGRPljiSFjlrEt5quDoRcvpjW/AQYCXBpwiToz9d9t1UzKWCT
XA2fLMHroeHte0jPhvV8zVSYu+xH7izoEDxZQFzw1vgDE3v0p7EcqiOhdTQe0oxUoobQp29//hnO
+0dCoUACNA10RnjvHsmQN5ZifEaASj4iI6rD50wlV6NuDvtQ9t+zcXDuFbVNtOkML7pt03o+y/Nl
W9CtvNHc9pDl0v00qKxCzwaN25ZRVG5KrWqPjT21O5sO5I0kDOIKXbI4QFYyDnjYxqDS8/JZFI04
q6xFf+nrxQS3Xnn7AakFfYey2TWy6PxuQmY+18U271RxWUE1bRC2+ObckNE+EhI12aTAaRIaDa2w
L11vTLd9UfEjBxKVUgaGpWk+NqM13c452FGmyerMdDri1ioAkoBtqqui65d97BUyiFFxbClGc6Qc
4zhd5FljX/ZuSlfE0Vv3OI1G9pDBiBb7WoKQ+uBjfL/GszHamKMkcwzHs0+Kp4VxpZ3lrQrGYhCI
cprwwTTC8qxY9EfRetMH9fBvXkIePNUaR6wVX3y6JpGvNqdi8AC5lta9iOwHnuFXdBgvw4q0TaCJ
iaU7a6QVRLP2QQfmpzL87YLIH8t8DO8IbWoW/7dfQJEs0N6dXAW1jMLHwajNdcIqtoXUw9dEAfHZ
MiLXANNo060zhuNn1HXpfQzR+hjJyvmhUsWLSJT5kbBmuO9anlgDs9YqQSe0rmYZuZC30GZWuiNY
PtRp/FsBfKC2KuPS7gBp//lzer+52Hy4JvCNtSHgOCcfdS7m2WvHka+pBc8ncclfo211r9x64t1x
4vDgqikKelPm5gevDoXA+nac3FCaHuxe/AIPAuLJDY2NsMfURxsCN3WZ7DLy40m7cYuDSdZfDLjM
qZ8ZB3ToB3GHHAioEcXGKbTiKhRF+W1yk+RzVDo9Z8kEnncnpmvkKiEdJCg4xxS4wpNL5ObBrNUP
lPiE1MVudzQzIr7c0eDk1ISlsCEMud5ZPxQTg/Rkrq6nRjyXhnGpy9w4M2GNHWtyd7bxWDwsXvEF
EB2KhKav0Cd35ucWAsXLagsGHFvlF+VkTYc8bEnQECZkuByNKBWLd8uoqb4cbbNz/bAZyJeoC9s6
aF7eniHKNO8r5knVFphksLDfkns81M9xT8JWGjqlnxP0icaqbtChsM08xUU1PtC38QLk7EhSCTQj
vw61RUq8OP2FoCbGL1/RchUw9by7YnLPvycSsjqG6QjzTXZq+aJlg/ZFZ5u570ZLfBFTQ4C45mXs
2gBNQFiDxHkG05Bul2acbrJ0yHeuFS4HvdeSqzx05xtDhRUyHg3OUQdAjCN4CiPUlBJ/3wCKW7OU
TsKFK2Bn1mVfAWaDxnfZRnSTd/hJQh9E7HSxKsC3ItYjtPF1TLJIqGkmPtyw5144Y3df9H1LACAT
qudF5fWuaxA5bAxL8y6NhBlmN0AFz1rAIK7VxEeSf/pdXkVy60XEP7gKIbhyZM/8DSkv9h7aus/U
Mohi6Zyii4fOu6Y1QAJ3o4Fwrao5J+o1PTPJyfymR2q4nmfX8efMKzaLMcaXJLSm57grkj1SoZEZ
wpL6rp6SDaUXvGqzlQZxbVzEoY5cXasyeI/KQ0ANSFU7N/JYfJ/6uQYjB5M+RuZX8aG5PW2ufSJm
lxQEs232Pfp96zC3HIqBQCtmFaZhw3kCNx0hCnLd5kz3yOtLs1jzo1Ql+8wJrYNbNMneJmcB7Y+T
nMdp5J7lbbfc6uQ3tn6iPIX6bcznc3xq0Y10KFoWUXufMqsL6XEnd0aaGeTe1uW+r1v9sfWs8pg4
tQhQT4e7rtWNIkBHjsYToeS2KR1ieLEx7KbWlS/J4DRnaCUnZJ9wbhlizsXnZCgXttdyvgg1Nfmm
uQY86oVnniN3bPxkkYExu8N2mRyNj8xIblNzqs/tSnqPsyKYsA3FdNsSiobOr3IbEJErGVvlfq1m
yR0B8NWXxG4t9MMuQmcmyKcbz6vMkJco8VC9Ra6BeBcbJJaZod9AX3EdtHtCwww0NpdE97XIpsLn
gRSArePWOTGnqdr3rSkPXp955zpBqmcLKsLtIjR5n2SEqU6YQ54mI51uJ8BirzW5IyxXo7urWTRv
M/rLF4Ne99syz9zLGXjihZShuiDaT3412QVeSaHg0YVF+lTDrN3/fKZjB+8vnzr7MgRLyzmun6uj
UXvxdCZ7mHVd0XL0m1HOX4Ro+rNtAs/i3mBCcDsj30OEa3p+kujN0a2j+Qq0TOBZ3XQ9FOZ0i6kg
OZKqVe0Ujf2dCU400ExXC+CYOT4uDPfYcBo+z4r0y+igwAK0mhKNp/XWGdLRG6fo2Izq1gsQRxGn
xRH1GucBulV6jeT/mIu2XPWAvy/GXqJmKo1VtEoMKtJkx8iSYiMG68JJhOoIMxkfSsJS4IQvd8mY
Gpcy5f3lEi19U4U7Ks10a9u2rQVDZt0F+75k3KUGFXIgScxqxHAyhs+55J8t0XM+m0ObHjsrdr6N
E8zQvhmroyXrZF+4oxcUZYGHBHUvSjAkc8lTpdv8RmNS5aWoyBDtQ3XOVP1AynEEpdptd2UtmnOb
duIlo2n3Rkth4ZXz0NwOgHtflrZLPjuzPd+UXkzGYaV9d5bV51klAq3ZYFxaqFv8PFUlev1luJZh
FxsHLTKG+aIuEyCOdQd9cCrTWl7VKQDBs0WV7i3NlPp8KWDgO/C02Z0Zjj0o8q8hUureCDSB5ITp
DMVwdJPkRA/uZO8NCC2zERAp6nRjS5c2nXB8I+BCk+Go/eBEcsfcnLighvHu5GeNWg71Yqy0zrK8
qTOHdFS3cZCApe1DPpEqjLjLuarGsPqeGtr0OY89cmOHjtxlZUzhZ6jq+FVirYp3I9lwTyndcek7
SnMq4jPEvOu8Nos3Y9x7x17q35ahksGg+l2fkdNqqQaGbxaKiy6d0s+eXhIMDoLF2eSEkfvsMuM1
zXH1IjMt+wLQOLknsSnaFaWFkcKbRpNkAOjFOHFabXnWbMIPyK3t3drn/744E9HCeqPnh9Gz8hvm
o9WPBeCoD4ehNDbcr/HBmaz5utYUXZGInJnSFshOzLS2zgHzNbuoKoejcpjJZPWeCDo0iRxPvoye
2V8qQgQeiKGql92Ek+cyrGzru64nX2up5FXUi/abVufUiUOuxMM0sqYwnZ1BxxoTVU1Wu/JhIUdr
KyuhX5I9lh3Id4BGP/fTPecguenqLAftn+bPwwI6VynE5H3ZFSxmhd9W0Z2eqSPnHczT5HQhrY2O
eZveOEKVG0813idt4mNVkW4dVq+nFTghB5w9hETG3PVIDSqm8nbWc3OvGyN+OyaQL1O6FMkjWXjP
iIsJ2WaTLsmPbtfiwlY8oK7i64xj73yezPOIOvysmNqGIwdnnn27CJwTGnAKKXoOMGTVsstZncUS
bFstW7ssmSNwT9zpGjNITHjRWgUBcIz3Kq7FAfFutmympGjOjCk5R1M+XVCudNcspOhfevlYILw9
hm3uHXHLYihI1c1oRMmOrTs9Tv1y1IciIhsQE09KNS0KMLJyoKSGP24QE5OfDWOPISVBp84xr9vg
JPtchkUwEhzhDxqCTYQBP0LeKZDs5bKp0W8Hbi2DQhucHSkeycYNSwKKq/HJSQftLO8mfvJYc0GR
xfiL2+wrQYI4s0pd7khUiy4br6G6dr1DJtQUuIXZXfW26xyGtWnUNvH02XGK5BwPHStQG86Pup73
/4+9M1mOHMmy7K+09LoRAoViXFQvbORonOlO30BIOl0xD6qYf6s/oX+sD5iRlekeWRFdi1q0SIuk
pGQK3Wg0GKD69L17z72sAx6VVeo5FmmzEaNdYwmZKvKvAWEG8KDO8Z0e29ULIM1Y75v6LG0Az7sq
e+RhLra5Wk55U+EnshvUVbO87fwRiXor3LsQqAi9xMmuz6c57fHMJNVNPjbzrUMYYXnQuklOM34l
sp+q/k5nSX1ccNaeFqyn7G39tF4ZKljMtEcyL2Cn+pHZp4EPeZyF7s6bkAWHhE5fZSZt70epoqtQ
lO/xUM2XRUEDa+eTkXA1rT+wdZehz7WxiIga8CR4FhRdqQn3kG/1Gas/Yr2hJYt0nDz6Yap/4vdc
kkI6XOB569auveheVfk6B6l3sDtU8jV37UWfz1RkRLofW/wa1MlxduX0Hgwpg3EnUnG7T+PyNHmV
OJGJ4BCizpPRO9VZDEr9kBiCzmIncnn5+C59q9pPXjKfcF8vO49i8Bxzrnyy4rqFKazm+yEVpLd3
uX2r+rg9Do7NIafuc8vfCXsEmsrAdGL5FPNVsDjlsdXu/OSPTbchOCa7dzMfWUdboo8PBqcG5YVG
+1oqTJtIJ8EQbWqLu37h4IaGMEA5nuJP3JBLJIONTl0enn4RGXTTys4PUYLYW0E4zrcj7CvYq3L5
8DO/WfWV+DM3i4oH6vS282/nOCGR1g11/Y0ce/UwWHlz3iEOrw8qHkO1o2Ux3JEWQGWX2ct4art4
PA21Mx1ax0JDrNCfAy7XyPdh6FlXBR4jtvuFuDNcKWBZI3qY6Gt2PVRsvIR89XbpTvcGUPbrNJQ/
rKz13AOdLMmXbmv013ZAxns4NgZVCjK94wiHjfy+ybpQi8wOoFiy+xRf1Ua0InpJSr/6Ug5rMpw/
pkci/iLSYCrKlyLloi56ZuHtgjrcgROjRmYXPLdMo25sv+oosZf0zNQOYNfOa/ZTYbWnidzMavAi
HLpgfGnEhMfMCtPtwCxo7pZ5XyL5O4jICuOtIbJ1P6YyOBsS1e19ADHvM7fXzlYB+WuhFRw8qkZm
+92M2ryNZ+vWI5XgyBmhufoU03SuFuj9SNzYiLi2X+up9ne+DsVFDMKUyRjZjg19bnT3JOCYpVpt
yyiV2gL88ehR1ElU8HYWj6/kr+oDcXrToR79izaaT4z2xDMu8+9BlannYZQpSRm2fVh6Vb73Vom8
w86RNWKquB8R2V8Yr8azY6Fx9F3P3iXNLAlNGgFUj1UkHvCLoBRsgMvPmKKIAPTpvAzFVdhp0Ww8
qUG6RkO8JaqkvRpC54i1HYtkB9a5bfJ2XzlBf0HIinucvCi+EIssjsrC3iPQDO9U2PCwaiZOjqrG
y57FCuys5vximeiaBv1CKtWi0YnQdD3zugg/MRUD3uKqjpHi5wSIPDrz4mNkrgUi1LxMSFUci6Om
JXId2XRotfQuhD92x0VqyttVFcpRuIYVPvWadMLZ39SpHL7goh/Pm8ZqSZAx6A37Snt7OmzVpVVG
7Hfa2Q0J5h43uSAlo0avnFAwxkXI+IZYPPx+oaa6qwgGK7JHNUJbiQX+SCJODR2I+UGZ1CcFSeld
GkZqXnvImMKkGA542tJtaVVorGyWpKioEcDCbceoREl9pDOA3ZrafZ9lY45LOQziBslmzx5FwEZw
pfPu1E8cF9l2tkMkh3fFpB6fTvwSOWY6zYVPMwrB3q1yQYDQGXGJGi+gdsXxFWkFWHg6Mx6WOIv2
0qrPl0WzZbvW10ln58ZPPipRYut010PcWBPJmy3+flp8s6FaiI66a87dniTAMW6Xx6HixTIhwKeb
hA0/PsUbxfCKs8rWkAm1q0cF1tPCTmTTd9jjnbUOxCMf6O9j+mdUsUmytDkS0zlehRkdP8etARaH
cbYr4vlx1pIg2ACXm235AR663Nt6ON9klaf7POVWwEQ+78PZZnSSTtdV1uG3UMV9nIfdhgx0DHQN
gTjjdHR8+4kv4bVT2TMX6nn28rPR1cd5AhbSl+11y47s7getmnaX4jWJUczJiBJlwZ276YMV8eBa
060E130hHIqghXSegJWSwGbXs3Awy2K+DRc93blpOzWbZqise5cYEdwnmXMif3X4IDLZ29qi+rIw
o6yJlcXTYhTNk8hY0x7ts9rGadwfsyly33meok22LvuEyjiXvieJSWxoFpEZ5RwrXEjo9vzbuPDb
jRaD/DII+Rgujrsdy7I5eYj6Nqi8vpCrjucumnP0XmK5rDT5iQ3f5llaO1imIsnJjIBvKiFJToFQ
nOfBun1zzPJUGMVRklM7u+jKUZmz7zQnyMSK0idnwkcTeYRBBgWROnF2YLXjlkOMf0F707n1nMHZ
p1lkXyeBG97JsA9PaSLqnSB25QxtXHki9vg855R8WrveJG2PwBw2YZE+xzPIHcvNvVOXdM5qIShO
douUnEiCgz3Kr6Fa5egVtUOMfP3an3TJwzX6Z76XuV8DMU1noseTxqD8NFAaoO7rprdotJp76ORM
DXyOLvEilgt63MwPfEm3zJuChlTo1pyh9C9PmBjj6y4poregXsnoXVpH9oYLQDetQFCgibOvLHaK
xPbTp44mD3aIcIqdd28J2KAK4TcE6vVSngbbpSBWSu0au09ecUCKy5ZnguwPR6xxmdVlZUvyQMIl
MB8R7CTeLskYS8xr/FQ2q5sgaMaTx578nWw064Go8PxH3JTz1VSo5gXyQ37fdfYgsEzS0QpaBvbz
CDq+A4XIwN+Q+UGzZi9Vws1TK28ncQbxKDr6q3LM/CiqVB8nbMpPBkr3Hd9uR+RmnyZncUzhozI7
uwq0KvaM6pvLqs7iYs95Z9pQ+viXcZASltKS0NB706i3MqlJd+Otr7tqAk206P48a6He0YdDumXc
8DBrP0MWSPBOlANMUcOc3PaxVZJUMugznXpUNWFO6iFcckcxE+B8NN2nopqIvosEjfZcaO8VrziN
ChSV0R4jH19TT8mQXTrAlzYOtOE3aAmoxoKxyTaEAEaPrZ9421aWAMKL0n2uZqm+4F/dBPUcAQlu
a2dDc87ahW1b46mc2CbKxSJSrgvkc2okbbRgUg+s8fd09La2y5GYkT+lyQO0A8wLtndofWI0JSGF
DECJ4GIDC0OgiSIBEyG4TTAcfwP/wQZVTwFDCOuHzFGV2UlDh5schmXpQRg68xm8UPo4aVWtCUw0
fUOeuTbvntOwPefR7d91T7NGrxj2OiHPmsT4+6Zu6QjGBKK2SepdYJyEpTJ73pUWVn1MoHHul6nA
wDfk3XlCF3vnscl+YNZ1t51XOgd38bwP3CTR1oOZt+sp9PwhoTAZo+EyrWrMx8x1z+nXW1tLOd5O
L0NtNu5QlluS3ottwusuZIvEgktHp48WrHnooetsaF8N141ioXDsWDwSRBrt7V76+3nAXU+VqzgY
mbAAi2Bsa4No1edmmsK7lrbW1eeBe06q8UklFaZ3nJM712Tdxp7r5CzMCm8NHwwvU+NfABsh90U6
hzns6Fm1aNuPTu30D8IV5XFw5+FAsxqSBwLo7EhcXXTmjv20d2TXvGS6Dl6rLM2/kgFhnumr+flm
TIkh3ZEjX1+Ww2S+x0wJLiumXOeTRZt4puK5anGc49/Is2M1q9s5JCBBVnPy/Oeznk9b0c/jllVC
xkeASsRs/1eR0cgwKk9skrXEmkFjGfKcAHc+VTk96aK5qWLRPECYKJ+YuXywPVG0OKUdINWThffq
r+X0qOAMBS1H/cIunsSYwS6oMXvmKZFHJaeav/ibf8WpeauWw2XeJyUsCQa/vwijXDpM8Shz1Jt1
5j7N6RRtkwnyweg2+bZwEWqZdcVx+vp7AhdoYxgaEB1l3OsGvid+cESfFEf6/M+v5R/nZl6AElvI
MOI4CFrw51GgtCuioQPV7h1a3galCfMobDjrdtQmBDLGOZ53g1v0z9/207Xwy1eIwAWPxDqFxMX1
i/oEcgB3dJfiEKoF2Tp13JLdOg3ZLk6CR+JvXpGnPxF5QHgDpB6OCBTqHgODTdeG1S3BGgWqRe+V
1kN+zSCSQITUrc+Ddpa7BUjQS7k4NfJZex1SacEwYcJ2w7Djh0Z8u6GjDYk4bVgGbOW8x7o9xVVP
aG0j9rCFomO5INsjChT52FKV79aMayAowKn4EQCXrl9qjt2+/0g7Jjm3h4WowJyseB2XBI9nBE+h
JwIikJYvROdNioBz4b8vPDsbHr36kpSj+ePPr+gflHfA15GuMn9E2+D/UbkbzTWK0RG5aGN585oD
cgSgF53oxOfHovbpBrV+kDz2oZWy3OTfU+HDYcgIPv2LeegfhA0IKxzYe4h8GOEE4S9f7cBPmrQH
wdLN0r/D6B4yq5Dj7efn/S+wMx0/6tWNav40p+KxLvnPr/9k/Wve4VrpdE2H/J+fP8bnsfpcf/o/
e8Kau/mu/9Dz/Yfpi+7vbtP1X/7f/vB35+zj3OCcfa/7qlt/m0rr6p+tSyGyqf/Y63R8ffvf/+sP
//53l637m4eoGCW7561SwFWb9zeXbfgbbcpV9c1kG0EM9+a/+5yc30DM4Zthd7LhxkpETH832crf
Ig+VOJJ/lOLU3xin/v6xf7eB/JnJ9ue75tPQyWIuIz/AzwtU85e7htgrYpeJG2ziqH4gqze8phnT
nv7pYvz+pv8Mdf1ZcoXaZ6Uj4zBHceOIVSL682rXNcEclxz8Q9HQvKUbvJmGxeFoxgjmz9/p54/z
+zsht0TnxjXC6fLzO4Vp0paTJ8noaeOdk7kM6VgIdn/+Jv/i46yCldX9jAMNg8vPb6K8kF41xxMv
Ddoz3O7qxsw0EYggo9X2F2/1yVj9x4rNJ0KiBkgdvUqIszH4Vb4XyybpiRzfyxhbE3ldXRtfR1Al
8z2FbUiOjZfBY1MLrir6vrK/jNyQ4qxNFzlseuJ9q+2CBdIhX0iBFCNTlpauHPVEvy9nyPawutEk
839JXGlWox06qcTkNHGlo48dqJ33VsQAHEkC4YBp1QGRql48o7FmPEa7sx35oaNa/0fKBBsghZ2U
w4H8H+9HuqQW2QGrd/VuLlveWKQWobLWlKo9AnxyN3GSwKHKmyIK6U8xR972jtTjyQaQ/NR3A79b
2lDrCWUqh2GjdRe8B1EVFNvBWXP1pjwieDknS/BlMvYAvI2x1zbK4hWaUwxUaZhqJ/BMgSwRoHvt
eABcZT7AOJYx/pxpfqNLMX2ZOL7+KIvUu27rnGhMSyb9PdlnxDmB6VLQK8DzgUg2qfc1hHFFHV/V
1ptZrSKxW+ZPMcMahLZuLEL09QKsUhmVWf815OiBxk8gL/3KALG/WRjFw4wJ8+YbOsDq3uF4Q8wg
ebNXMCyBNIwunJANgMTuq+aJfKtMmr7x1PSvCW2BjOi52sdyWKNKgYTkmNdAGHgOi+CbsS2Fz7dQ
JdOLEBrSyC9uxxe2DeFRX80IDBdsYi8KGs7JkSa601oNGRdT0sZw2iH/MjkhXAmis24WpKP1dum7
/KHqNU7fCjLFsxgmy9owfGzf0ijqvkwktj63uRXTjfDn9N2TuXkwoDOLgzN347XOR2B50+QjIs4X
NV2F0eSrnWDhMUAYJ/vDHsfsHbJwkWESwxW6QY+m7hwIIj1t3grwkfbCIT/GVSYuSIauJBmHKb1h
pwBWQunYiO0qKa93IxyLu86O+n5bLFrGu17PDMEYBgCCCpelXO6mZVS3zHCHb/kYJG9KTyq4D9mJ
vvZA2BIaqwlDX06pwOyQb45wPHp7JBixc+plD76PTvTQ6VhvpgyTnmmNJGg1JWZA0CaBkhiM8j0n
xwcEnZ8UC3hOYJtrxxjttE1IC9Q4e6BB1vmm3hTTUt5XEG6v4txNkG1hNKWaDk1ZbbIwn78RpuoO
m6IFdr6ZGFmCAIkLnrKCdyz2ItbNdzJgbW919EH6rHprdGHM9PUT9dvylLPiRztt+8n3HsFjRIc1
ITBatv6do6UgV6wIQKfwx9Dzr2C13NmgI53LOfYSguByQV4EQ1zuf7tBvrdrFvKDacuV3osxVvoe
Gr+8nWmt1LuZDR3uIM2baZtmdNA2eOHJy5Z+jJiQwm74umBWR2zF8/c+cQPdg4D7Wkcx31be9ePJ
iGn+CAc6YSvEP0cSk1Rw66M8Dvf5OkYlao/57iavGZjt2nhykZWgFtGxFY5rywPcIAuOLs8jP65e
05K03A0dZSg5tpp1xijWELcnY4kDMcEdUpJ9OmsXKIwk1B6xKR/TtcYbXlc+SWvNtxR2BsmKNY2h
i4Iv/mMR3CpTNBGQEtW+abF1xJbcVAVm9n2K/fDOWbyi2NNVHO85MNb5YcjtBQaOD8RIQ4ymuldt
cDC+O8aQEukMHSRZHc22msM8PA7Gg9EyZI4EBpcO/iUk2vFFVF4zbZGO8zd5YQjPkd6Sw2IG0OvW
i4Xlnjl2ne+jFKL/zi1Qym9sT5cXZMQSjpfWQje7NE3AkNL5JGtXsj4HcYyAvz2f+1DL/SCCigPQ
iDhgI+bWu9XDqpCii5K+u9ytGIWdPkKjmDCPI8yjl2CSFI1MWGFR8kK7LJ0vJnCPH6mYPXevvGy4
xS2QDTuVMcRG3NRND73vFjUfwW0ZfGT44c7yKoqm1ZSChS2VpE1vczEYJnwxPd+Ec3q543jJ4mus
TpxFFe4FlJoVXNEm0O6XyoU+uTEBjKgkteyPnikaqYPCJQp1CPwzGc6Jv6H+Ke0NWB5JMr3Tosut
CMhthZ9cMRKn2Srx/c29VzzaOb03C+LXNxFi29xAjVCGwr5T11gQzKmTdiOPEVTOYY+FF5QNUjGg
gSWT6SfQWfbbSFD4vStGom/Z3a38WJsuvS2rOK23Lpiw9yYfxRfYZIBlO3Kls208rMToNht0DlUj
aN+Ypxf7og/pRfdOXL9VRA3f1Roli1tqccu2EJwMuqpxa03OwUEN/D7y+2faGMlAWqvf9fosD8fw
Zh799T5Xmk2mzTymPWNQmUcAXgmoK2+aDxqH1ffcjYlEFDC+xS7QsKD3YDdodruEW1xYKeLLrfID
NC8kqrL7aKcLp20nEtL6uPneWq5GtyWhrSY+nSjmswBpT0qyJ93TKjLezUSnDz1Hb2yAhoInckii
9kENyPzStjXBNl6G8bpxfY0O0HWIwpVdVp6z95pjiZq/AlabLV+4N8VrHbUuMLxJsIFk/ZwTGykG
bie7KotmEzZZ97KA6yfPYSbWAK3OQDBvFbnTTeB2bnlVE/POnuLMdDEahuovqDB4TIOlLu7mMAx/
JLZsTj0bBfcRT5/aRoNKvznd+nyA1OvXKazSTM99WX0JQpF+8zOTsLAPnnXmNso7pLKMzc7ScnRp
pKEEA4600kTGMPKf1CdjxP7kjRT032HWaWglh2DuHViLn3ySkWoSKOaKLWEiAQCyJMkCXYnxbbF2
pDt25f3QLVEi0OHZwx1x6nV+J5hPDyRyIoqR5/Ci3TsnWOkptrOSq4idAbjhfcI3WOHbt4EeVWEt
llg7hWA6pk9kRz4kK74DETXhugP97XOdsG5x49RC7rsxHW4zha712IdGWpcTQOAc6UJgdSh/CFnf
AFXQj01K3bkObSXCmLzpbrsR9DCyhVCfNZUz5fup9I3ZzF4G2Ez3Lt+8S0sTbTu+qd2Mg+Mis9oW
zWaSM8By8z6RNzLjiWMjsZw7x5DnhH4vm/XGTEHm3HaOT01k2pm9Czd/eKUbOxgOdEIzjLMK6+8p
CZpi3s2TWXM6J+EXp7L1p1dNfhg0H/bFAlqxDBICmcLhu3bcmAoy6YDFup3s0Hq6JVorB6A0UVWz
CiEuwgsjy3jphgt3qs33fhnI2vZ8gog3ObOGciu0y4ajjGbwoiN7aOid+b7ZTh1rsF3P9vlYELZL
un3AQNFKvKa9W8jRNtdACpmZRSaW0SFntnJWDGUSJqilmiGnlUrcCJ1wX74FozABmHCdu/u4YNi0
UDOZTN6kCIgPMI6c5ZyJcM6DkfjsQEuKXUtG2WRhQ+1tsktThNSCJccZ3DMIzF3c7AzZfPA6pUJe
UlNT+K8iofzfxKS+xezLBGv7b6YJJBilhHbXsB1UHrnXLUMr/q4YG5qI1wDQ2TaZ/RyPBF29pgxn
2tvcNW1w2zgurRm7UezB1HV+/vF5evovaFb8P5eXuXYM/+N+BKR0kGDfP/7b9av+kf6E//rsNf7O
YHF+czkNotxHcYPtLVq9q78HZ4a/sZCg7SdwYfXeA5r6996EsH/DOrU6l6GLMNVdkQe/Nyfc32g+
oUbnpbQvsJz9pwBgAHs4Sf/j8Ev8Cy0JB/cyDQqPHdr7pXtLtDani3aGQhsziZ+waQF7pAvo948G
LSAD6rnxLf3i2+j/v/VQnp17o3pn1ufwdYeq2yHDs1T4HVtFHseHpGm8GgVhbFxzjcTLelpijWQo
StrGukqrST+0nQ6asyqOqtvBGcI3ZYbiza7i5EuYBDHHTmyw0XmfjoAmYOEtyTaGx824XCzTj6gL
42jDn4xuyyANweqVh1N6lbslzL+wEv3j0C9Zy4hU9N5uGcvJ3RBUnt/Zkq20UaH8WJSNhTbRGLh2
XBSR38w2ndlH1C8ixxWnEWWrOhJncHLKbySNgwrcdB3Yym3SjfMPZhTOHYQ/4rSXsE++uS35wRuX
Gv4qtMZ4nbt2/L1xnpOZwWARqd/VyMG93dEwzu3dxBF34biO/JRDKFPfbdCFvXh2+pQxeNrIlQ5L
OSeTvaiDMjz4zoQLxS3U+KVPIV5fzjnShb2Nq/e5aANW1FqonJqhodO/HRUjtnNkqWNyTuve6q4h
MLbwLoXJAqzLqTCbpmWB21KaJ/4OTW3CGQyWVYT41537PTxfbzn4SueGgkXm8ybDrlUSpIS9l3pW
tN/jQPXpoadsJHIdIu12MUKdIt+QRy0LwORbS8jukY2G4ZGE6JMzaLPrhelvNj8G7gR6Mp4m230P
HAyCDBYH0PkRc2oFyibRPopAMhk4XrIdURa3iTlmPVD8zeIyN0Vi2Gdcc0/wi+0u6W/40tdMa/Sn
8TbnCKoZDWEN3FC8Cn+fib560WFBlRMsDZrywDjoypDSRM9VFXfYFCBSn48qom5RVkBd0o89cqHW
4Tujz9G5+dER3BTUogBBqHat8DsUf266guFFsGW80s87DYyXCXHCdPbSdfNKHWg1RLexGpfXZhoN
7kM7jkhZYLXvkK2kK627cadvoYXsW2g7eDXNhDQq9BWm0SF3YnUYextk7yxXocSghvg1E9GC3Ac6
5HPadhI5sMOpYOsqfkfbDOZrZjHsgFKtUHPVhnjv1inaHSSz9E1NqfswjyElyzjoif3OWMRMG3Yq
HCCuRHlPMtwZV6f5MWa64pPRV32ySFp75l+ypdipTvbB0HcPJOLJqzLK1qJNSA7XTlYhZiDDgp7Y
5Lqq3zU4Dl4y6SczlgzdgP9BtESFnDTOD5zUNUdzHu6tNq5DDQWm3t/QU+m+qNlHgOKZjhz3QuQF
38fcFidr0nW96bPOvIOAs29QMvjBbm7R/myHYvFP45Sp8aDb3LbBkxpIuL1FnA1un/iVHJnM2kM2
1fiK3I5hMqoYSoXJ4LuhVT7yXcDFireOyuYLP6jmF3s03ZucgBlupOjd0+J2CK2qcCGm1M7xeQKg
tjEdiazhkOtVBWNhpbur3LLstyKittsg/glQl9l1ecebutm20HgZN14tghsHpvAXJw49bjrRtZds
9f5bPbdr6dPyOvoDyfxsOPydTBs3D5CLUXLXc1A9qcHu7oPYlZdT3WL9spxcHOogJXQxKJP+a1qO
IQ0HNVftBRr21hxKY7yXIkPwfw4BICaQwYrLuz4vaSeQd09mpmzDlsC61m6vg8hv6l1lF9aplUFe
7xSc5oeSQAg0fnWqH/qqWYHTXlde8rkxX6VWAhGft4qKDclVFlabrNXltYcF9aVHhvXcol4T2xJd
ur2LRt8e94Mq2nHvwW64apDY5jBuWIs4B9WSTPXaXlVU0lFvlgTWD8g4CYJdEFv6PddlhjKzD9Dp
RDorPqYy8ZD+LSTQEQzAWrqk80BWUj/eSkXWA31d/uqN49cZIuAkSdDhTMzfsG52qOKamToMiQiS
ONCvvrNzYL8He1nF4dExse4285i1nBG0k/9wGr9/IYR4Hdx7Zsm3StkR+QqMEh5dcD6oFxOFGYwS
0rlGwdEO2yKsZzSrlAJP6A/lPXcKbiew4vJ7FNcjPgm7Sr4qVZCQgaJ/2uJbNc/FmqCRBwZsv5NP
NmKxNWOjHFuYNM6avDFiDwyOwq1J5ei9z4SO1O+f9WduR7ag8d10c8CIX63RHt0a8tGjJ6334Wf2
R4k+ot6yH5Rqn6Hic9f/DfUSe0Cj4JavGSIo2XHozFaUoKkkZATADn2B2KV9u3HXGJLqM5HEfKaT
aD4t4QIW4IPuM78kkizmSDdstdrMKjJOPKwau8nDXLPtWD/Jfw9D9GuEBYyXjQ9slS5iOHm875qf
QpeOLJVuKmyE9l1NDDLOMv9rYLS+KNYIFgGIkqacKGJQ0J9ZLdKlPbEPPzNcSnssh13ud8t0DD+z
XrowoDDpaTXHnCsa+STWeBhDX/1x9GWO/DQq+GQddHU6Ne4aMMMvpNUoOhq6l6TYBCC/4X8lSLWM
9ViWA4/BNJc4JcD7E2EzNgldh35NtkFRRMhNJR3vNf6MvoHjTQxOPefOm2o04TjOZ1AO19y5i91W
/AB0nt2LLg0+9Ge4Tmni/EfyGbmT1Wv8TrMm8TSi1z+CBplI+BnUMzaYfIbP+B7KmSVGZ5IR69OX
3WBoVZrlShG++E7UFhFAgzTeXnAOJq+DgMjoQBL53NNEJDuoA0M7cjVDbpxhTRdyIayO+/4zdMj5
DCAK1ywiQw8r2Y1rQtHo9fkVEw9IQglLyyV3fkwcT7l014lquoYRrReVl1Efuv1R59V0xwl9+U4I
o3kcmgj6OFEn/o10GmolTnSm2iptiHYJPON+NJF2fRSgyXQj3MZMO491L+SmXjMT/KwqOamJeZw3
vZ/ZD10fevVFn2DDOtZW111ClkIR5c2FviGNa4bkxD0kWWUUYnMQ+tccoX3W2jJgcFP6YnFwb4eC
3SAZ2xblatC9OIyFLnWdDU9pE4zh1kKYe6zKZey3FXcMZegQNLc6p3TYseBViDKRdF0iletfUNyG
sAzp4V061BT47f2KaAt/jMKaSQ3b5VEx+v5SjnR4UQ8xls8mxyIMCqHcKxP9zL7QSGfPp9yWr0Gn
9b1CJ4WQtXNTRfliwofWmxXN1toxGueKlfg8V3qGfjA17oGWgedd8l2PT5yRox/RXGlsJynH2r2c
CA49um4/qG0FAP6bl/WrMhJ9LptA3DkXgQjHFzXP0HRau6keW9aZB6/rgKyHlRtuUZ1MM560Bl+m
Ze8Di4YLagfLx3zqFB+yweDQI0+zz3LZWV8mz5Ff4tbBEmIGAi26QlhIozsD+dBWOB5IAVnGC8VE
go+C3vlSTFlAJalC6yNrfGqDpi2qaJeH2sO7khRwI5WLvo0T92xtJ+Ji1SEaBXFBXh309yW5zPmG
BJLlKhy1mnbDEhsk0tlAryXCrkPf349hfxkElQeJY9g/eKZuPPTATn6rnR5xhhirIQDHklLuR23K
pCsfFAqpEr1G/zf1yP8/Tv93GlJ/dpw+1br/UDCRPj4FB+ff/+1vr/jbMVqK35hskwYn5XouRkH8
91O0C60UysYKNoNZynwWg/rvINOAF61jceEzekcWsL7o90O0F/wGmgCmIBqdAJ4PiJj/xIB/na3/
4wiNOd/m/O4gO4CYxJTvV2Jz6FZ1tDQNqOBEtHe+JZpbv/bIE7IcfHD41MR4/0/X5l9M+3+ewa/v
6DMe9wADhjCJwLX+PB5fZDDbjl58phBW9dR4wj8mTmXO//xdgvXs//MH82lPoEjjCqK/+RUdQWvK
aquEBRRtQf9FGNd68GZL3xAQ0xcsIp7zKLsxUNvW7sJuy/zVfSi6hqV0aE05bOrExr8BjyNENmT8
iECysa7NXvNYvdufF4dxzYxicWJ8DuWY2LtNWeHzIZymFNcpdI1ux1yJsWBpans6BCMK/ly3lDsu
CR+EuzgDzeMaR8Sywcjk5tsgKjAnDZJMkxOQtP67naZsMs5I/NXOY0rzmiVs9iTxoqiuTZary9FU
40Oik4G4tyS1n7swZYjWEbtAjLxfk7BUyjGnfPO9criIxyB/QC/OxFLEI0OFrrSj8rYmwqs8EpuX
BGcL0DZQ5kkuLrQJwES1tEOLfTnkcmHZL9Q5fhSa9aIZ9ckiyNrs0TiSBUFWEGfh/1EVjVdGsSbi
o2jdW3Tx+OPL1SWbkyuYs2QmXKnUJv9iZ8s0/Sv5xR/vaD9csXYgZNbG0K8MjwHZpURHIHctMK09
4t012ErjIXerHFpjGvzFneau2L9f7jSenZBW1Hq7ub8+QklYx3mQY6tE/0ZLqcoYmqJKnrBFebLJ
bgzN8HbfLa51Hw2d1aIqBlh57FBfJNteupSArMzKha01Z1/RUSRvEhYf42C/H8czCL7iR45gNCU4
dC4O2iJUhq7o4NwPcLzXr0oFQC+NQaKLzPlcDSVJRSMNVrVlelRLBphWGx1iwAfnRZBygg8DxLYb
GbUYM6SorWfcjxxvRRnh8G3pcWHO5hy39Zg5xJu6YLyBnoGD3V88pP/iyomV4unz3z46oJ+XgmgW
dVh6gaC1PSwEcS1m29vaxxWXPjp22eE0jMRf0ON/ITd/rj+AZGy6hWDXQtehPfnPNFiRB/+HszPb
jRvZouwXEeA8vCaZgyRrlm3ZL4RtyWRwnoPBr+9FXaDhTKmVqK6qC9QFCuaQZPDEOXuvzRhPT4wo
iS3vd1lrWZSuomAnwCLDfHPMHmAf5Ft/FMkThtvVb08w1NYXQfMtoWaKoDp0XxstY2eTaCk/KIwn
TD+FUbTPwCu8NAzKWt9JKAkkV5KO/fldM9+voJ7uewZcEyKwTbSrx1eQVJ6fVEtsRWVV+xl9+F5c
ASkvANbPJCKy11CEi4lycreO0Be8hQtoma3AntRvcf2VM7aguWyiFQuH7HwZyKZDp0jfKIGoxt6i
7ceezc40XrmJzfB8akD1bgKrM28xtehsMfx+rELw0KSPfn51x+qp9echod5ECgepjlaxs75t/1Bd
3Z6Wl90V+AjfyrO5esa6315ZuMTP3McT2s96KBRaK4KMm7kGF6/3+Z9D5ZxFN86LFpka/rgI3/q6
+1hpRvRu2BOGguX7Dh5Q9douQlwxjUYikWP1Mf5XOv0/+dPHjey3MwHOB1oUDpvv0xo/PhOlqQKx
eJJulRyXrZUZ3xe05ayaPhM/3FS0Z4zgHHLLfn9UUFvIBF12glByTvmDwCzytvSGdGtPqivCoUQE
u8uGprmxaFM0yFEkLAim2n5YE9qDc6XgidmQSCBtAOD9gos5LRBwd0E9eWFuJs6tNVSZzyZMtw22
kVUef7HxCHVhq6V1A/Rc8x+mlo3iBqV4dmUJmgY4nfOSQ4zGdAujdmp3Rc/H6rIjLvS7k7L6bGgN
Z8vWAzaiR6YnRtbQgCbVZkZE/Y1CvwKWowZacUkau/V1pkZxMMrYnnE1Jw1dLVQZmxLBxm3ZOIMT
spAue1y3Nok8IxR3eijj0px5kt99iJia0MNl+rxyxZmWHP+oQ4rxNWA0ujXLKSAdwRsubek5hzlL
452e2/X/1/Ecg9+S39Q9RdLPfA1M0y2LrcBvuvM6n32UC08znJzB3qaqcNozj+27dxVGgM5+mjAY
pIdvk55/XyDc+Qnj77rYWvZcHiCxGHvVp+oKk5R8+nxZOBFS84qsxyJdHZE/TSjntGwsjYJMbcqP
rSFn+WUehLUf6cbXG+waw/cmmHSSD3Hyf8kqeo0LyEAESqlMGfBPo/n3zNm8W4I5m1WBS31OM/G9
ZDV1Y0xKyN15QY3hgpGquiF8WDBWnfIvTaLVYZ3ly8vsjwM96K7/auJF3i4DEC9LGckXcnnafRWj
eTxzZsfWgf/dJ5NQch455MPkDhw/dZrBQKMlBZQdsojzfZ/Xxr1vKEo9oehHM9hRmI5aySchlK2I
l5C8ufLnonVsnLUmWNwwVrFBUw8EDZGU0yTu9JQoVAZKNX2LttCgBhQKht3+81P/4Gl6C3xAAo2i
mR3T8Zmjg1syS5ISkmvKPTSeaK94h/UHXSM65fNDvV/6DXTw3BwbYZxNlXhyLOT1VtUPCZHEqjJ+
D4TcHkj4xNifCOPGx/P4M3UX96Ipx2U39ab/20nb5Uzh+MH6sO4IeYj4uSgdTwoRIC4ze3E3jjI+
smLHOKl+Gt0y2y/2gjzVYQAwnym43owjR7XquvDaJpUxywQKZXac/76xWGGRYjZlHBUCEsZ+ACqK
r1W3WxiFvii/4gUebhPSqseoINwIQWtDKwlPhY3rvipnc4PdynOjZGwhbQF4aneoUooqbCzhfc2W
cWG/0OjZ16kq3WZ35ldbC5vTs2frS7WNmcK1Tt06NWr/dcXxIkfPHWL92hnvoxt3I+OgGEwGhGCT
RrpFfYcHaxAx6gHdwn4Ilcf9QxibVu48nJpYpgHcTGdO7404e3J61GMsT/yhhDCZ6wP+Tz2BskeJ
rpm8aCQrPL6UNO20KG9ieQusT5hY3A3/zrGR6kWTLrWrnB+pD01LuNpuJpgN+YjUAPaoNOi/0N/v
V0t1W3aRQwgksCgjBUEsBkLTCtULms951b1qs4E0l+Theo4GtIXoSdgwkCoSkJa+6YOmGr9ayFjn
CI90+uRi50NBxxGmHxJzfXpNE5G9gXCy/CYGl/Q09oP5xy794m/Q6CkoAcr3MRwQYzCHwAdo7go9
QLjaNxod5wK5+61ipPcYm9P8Wlmc2LWTpGxnJhQ/PC9TRqxPie6YBhjmadYbS3R3MHTiH0vmTQ99
1tL2qxZnOvSZy66VkNTyh2g09yUnIfjVcPDqb3Vyt7yNt4zFr7QvGlKr+4pPm5eQ77ghu5oM7WHw
cdOjy7Q0pEeEQTOrlsmZ7cMHLy3KBx8d2drPgVZ6/Bu7aCKsBuARacxzc113JjH0dEgZlPfVRTJT
n5x55teV6OSh4sNKTUyEBB9bfX0n/nmohmZCu6BKLSL7sHvspLIBQpIKIsYivfTjmu0tkHhrx6az
/+MM3rijkeOc+ap8dNWslZQV66JBQXN8Ek6uKrMaeg26pK0IOSAQBIBmFTnD+BuwS3qmRfTR4daP
Kh99PmSWcXKT/Wopg9z046iTKLsyw6+juDKWP+VQ3S/SFee8UbwBH9xluP5IUvibfzlZF51O0wJW
By1K0ZBMIRnNjA3DEbfdjJG0YDfErmn0aX4XcjoYWcmModTt7mnKSqLlMFh7wAQrnZcaOCqJ0DWl
GPwTn3AcfRH2k5aOeRYxytF/13mR6TR2Vd8fnCVm8SL4mHcdaoGehl2ZI3ddW+GHHuEoOAgnEA85
6MWUCTUwt7BFZoospFgHjE4JzTFqzXxxMNYa/ZPh0E9Cbjz7tzLR+q81aqvXIR/K+wFw012fCwgO
iQ+1aAN3pTD2TVfH90U9Nene05blxWGVLAhqlvmNPWrp7xHxc7ZFeJdiujUyKmY5FHMNbSFjkDeP
S3ENNIjvly/ydgxXC5yJgEybIBEEyxJcTjKVPzvPwRVglbb+E85LpkfCzAd6MkyHfuttPAqmUJ3/
oFQ1I0Hus4Vb6DbjA8IMskdJqW8f6lwMxFC3vfjZuHZtsPtcAVP4dMW1N0ufL0GWk6gHis25rXFe
ZCHuqaWLkhnf50YW1UgvTI2ztzFrTcN4N8Ay27QT40Cmp/hk/bojgDp3PO1ZEGn80q7T35Bpg3vD
C9A8O5NEeJDq9fCqT3PJVN+dm0MX60zycvKQoFfZyN3Twf3ajHVwh56ifew1T35TSN0bJIIxPIks
ZY7EwixtfyNBNRC61GjJd4j8jGOyCTpm2DsDKo2CThbdSFF331Otc3uEigaoBoKCNXBcogIFVRFB
S/hIo13bzkgOnbGQHReJugbpWhLvfem6StcPRHmCU/Icku5s9D8Xtl8jRAADQSsykTIZ6W3/XzXZ
3f9Wp38NXe/fXwPhl0else6vcY8dLxe+oHFl4MKJyLtPt3wB0UWMtbpxUswKsOXk9vPjvX97cUCx
XBjst+j5ncY3lSmRVL1W8uEtGzfkR4qfiHZD8oGv/b+vhOvmChoNnXdyJ0+WpnIqcgf/MktT3vk4
3osc1itktKSb2j3tt+BMxfb+0hgc0F303XVSQEF/fCsNLFvA2/ogqhvgidBeqsuKSTsVDUXD53fx
o6KYjxq1oclAArPoySJooobOYUAH0RB39LbgsjrwZn3tQmbK2KLOsL8udtLn+0oKeUX12t/LnJSs
M5f8wQ7GRzBOmcf4g73lyRcPOI6z2NkURAiDVHDoO0MuW5mn5d2Y0s/aTOR45DsuoYauSXiFdeb4
79oizGpsm4gShycJ2eNJXe53hVFaQUeIQFGY98E40UVGiB41OMGYN+vqOiWE68zm56OLtn2aBfS/
MKSfbn40xL9OPYPZ7mbTkvuUOQGA5oyoCmR6tU4tBiWxnMYgNBA5fvn8l3//viLgXC+V43MOb1/H
f2oMs3YNqLW1tsa1239EN0g2hQOZxXXmyhB+ZPPj8wOy13j/wWXupNM1MHnA/dM6Ct88HsUFF2ad
uLnYGd2i/0rysZdwAIFoHaZAkTbhOkVCnvUMR44AYMNx7yfG6QOYsFq+UJWAqFPmWP9a2F71YepC
Jt75+rqIV5rgO5irBeVfIamx0bksKXDMDjr6OLEn6OiAXsMPo/8n/CF5FlT2UPDspGOUL2ev22Ek
cJ91YPwz0I6Zr53Us96iHgnc65KKfMZXWeff62CQI9ZyKsNQSwf0fbKBIbZRWZlcAdR0AHWBfEHr
I+Lh0mgtxfB7TApWZ5npB6UZ9bzB+0QjTtDa+VP1xFVvJ2HKn7JyfUZkcUFSF5fP9JbZPiNwEsV/
4WiZ+10Mr9MCSctaDO0HcsUG+OZKB2j8HpKfpbk3qGJ0kLaoyWv8P4CMwCRCsKZ3bWpPRZDDg0kh
77cMhYeYYcGYar/4jAz1BjEIGgXIgxCbOpUvoH5oz4PnzNPhtZaT84BJLPtL6SrqjWxByTxi7Rqy
SKZx8xdlTOyFRV8gLSxqSz66g8i17TxjBAtlb9ioFsjNnjclEYrWJmtKoYVZz6z7SyN1/b4EfDlG
Wjz2B0lDkL4EfUEP4l6eFvtlWpk0woAqotez/r1iLLKidUDTbGpKjEu4xhiBLNOCGsfk3GQu11pN
+31GtPWH5YeeqkcS6BiW6dxcWA2FC7sohfLEoNzoNuZMbCtLz+o+s6tZ7vWahO1bS6XkUjAnxKMY
Dw1/Sinizv7CjAeSv5EQmxAOcRKbuxJDoERtU8Mh04eEfiojRt8Ja4bxMyzQdvopS7SG+94TGFhT
pHbPs1jBe5DkAj78CaKaDZ/XwgkNvbLvJ6sjX9WV2vxbJF08R75mzH+wnjl/koDXadPYWvCXCs3x
Lv3cquu98BF0HgqlA5gV9HQ0OGV+/RdM1NzTdSizL45pAktyOrfToq6KJySni61+TGaPUIfHRlyj
kjTHsE7t7PuAbuIPCp0mAAensRQJd2aUF7TMx1eONYl6ylf2EnnaqIyN1Tj4hGY1aVvsUiAg7LjT
uS42ZUPISLNewtY1NPhZsP/6qCvSycHNV1VPnElRg+ZLCyzB2jJbF4aOZuQKLXZv7hraM+mZbdb7
Nd8grpqRA/t3n3TRk8+syoKuKHz4iaKr6IUQNL+WnbKlMLV0BYYsqdN9XvfnvrkfLYMWo38aqDTt
bOukD5UUnjP7ij5UQRnFRC4lj9qb7HlfDzXTOxTCW3xW871eTiQ22zWt+M9X4g/qC7ismO/XfiZl
xskJeIOeDVqf806LNeN9qo3rJF5YS4L05+dH+uAWv0n++aaygSSM9biSGRrU4t5s+1FQpuvuY6og
xRCp8KI5S7d3GsfaTSpxznzM318fpShwBYMJj0EO2Mn1qd6HP6j4epdFvRz4Nqj96CzWV0Yxj59f
3/svOEdayyeCltBmnE7l1EymYotJMjIXvb7GBzxHZpXjkR+s/NYruaEU3+74TKbKma/pB9eIwM23
IXwwRIXccnxnM9ElRtbh6wxcSawAmmnmMrb/DadRcuY9eWuxHbcjcIJQJQYms7lVM3J8LKeC9Tva
QwC6HJ7Aj0YJWIUTjoGwYM4fMW22l0tRee4SFrS9+Xi7KNxDHygkzKSGnOhQpbbdg1irujPbjg/u
A61N0/EZjVr6Sr44apWQb8AKAp0wksRcXweYm7e2crq9HbTVf35t8FeYeE+Qz1Apnj7MaeZAbl+D
prwV7p+XmKw31WBOW/7/cK4gfb9IcDAaxSbB7lQKpykaeAxJnNLsILKYZiX49KE0kmRaGuyiNRsp
tA81kfmtgW93stPbHDSU99/fI5tNDxOk1Qn0rkRkFFAac6PHkD/b8i/GsPRnPczAJ0vGgPefv0kf
rBRMti3TIwoIacBpLdzR1LPdHIRqipq836Vz0CogdhpoNsOeC6461b85Q9yeKYM/OC7NYxantYvH
v9jHzw/GTJtIYtOPuiCjEkRTSssy19tvSIxriIlQPMUglv++xePDo7NzXefdSM1OdsszyGy3jW3B
V9IxSJtTPK0UVxURk1RhZ/qXH6xSXCESLIpUCz7MycGARUOj5f3YgsAYt36l+whKwAWhZlfFC/mp
9oXlSM/GBtSBJPr8h/3gBfUIMTV01mJu8umY28M5aqCoABes/OSxmvrxgt69fq0VkJ0/P9QHvyWb
cz5sNoYri7Xx+LfMfT9H1IQExyD5Aiqb3Wg4H4np2Ja0iattqeceecAwNT8/7vtLNLk8hwYxmgKd
r8HxcdvVReFYDGGN3vL+enoLdMP3swvCBpzD54daH8fjpfj4UCeXCM5gyKTJRFQk7OhDnPSrMwNF
1ZnXYv1zTo9jm8jC0QiQjvgmqPlnd0hzcjT1TOXbjBTSLxig+1ss+c4XrcI94KEc231+XSdpt2vX
F18Sij2dfTgb3FMJyMjeKjO7vNhCmMcjXGcl2IJN22XYxrxlxd6KTj62QQrk2kf0fZ/TK/zO6Kzb
x4x1QJJpODh2wCutFBVYVjmbknyBqFFFduEYMcPZz8/4rf99eot8vojs3Vfal3OyciwI4dugC9Bv
mIr2wERMDKLRpPiaIqgfbltabMxf43EidwZiECnb1JN/R68cPFzgZbUm2RVVvk/M1HuGrWwM0VBn
ko5vWwOwKHAp7uGmxI9TaaU/S3j2d9liONgIinL6Wi6+TYFT2r7YmDbWM2AX6KrOfPo/eLLpWbs+
P47u8SycPNmGV1rselIBN1v8SHDX3wGH/xXHtvn0+d08gfK9/f50BPgCAKJDl3paSeHZ90pPy2EM
0B7eybI3drk1+Xfkjlk3dK6Xu1pv5cPI3uiGhDR81I6IezZyjQq93Ki2xD2VCakiHnOaz8/t/fJJ
YxN1Ieu0gd7PPrkJSwOSsYGTsU2NrtqLxf+RulN22ZZ06BKqgJ1BsOsFDsn0zCN2Epf4dlNWiBzT
xYBiD3Xj8cLiiwkyZEM2Rl0ObhnBiDYOQi+WNvJ6mwgAk4rgwrJzw9oVOVQb4suS/sXUxza4jqd+
Jl8QJykgBSUBvCNN855BAYpyXxLaEew/v00fqDXYScGZW9uWOlIU8+RsPayQwKjSbQ8/ZmsPBNNs
OohUSUTIeqBtGyy2WFvS8sqxMDIZ1Wj1W7sKshu2hMHr52ezvn0nbycnQ08RhTX/vD1v/yxgfOgB
pxioq/hZyByotOkV7s3y/fOjfLBMwktDcBqs20jLOqk+W7Ya9rDE9Lvxlb3yAJMcsljaxvPGAQtC
wh7/8wO+f09W5RpRhXTQkN/ACj2+yaVqzBr+MJzwUdUJ++WmeILy216jfY53JKYYdykCoL2jmu6C
mKoce1Li6EyFc697lGmif8ENke+JHD1XLr4rWU3eXIMdAg43qlbTOj61Nhv1qe1cZ2vPvS+YAwAV
3yyV6pKt3lutsa/nFoISMUTu0wD9vkQk5aJR+fwOvSsCOAtUwIS1UlwF7HGPz0Ilg1aW9eRv6xkT
1FAytkQpjSBnIE6snFR+CQA7235+0LdE56PHjW0gE0TeUYsNNWPT46MOZiK1WmTxduwx/eHDspd2
R/VKzIdpEQy5DSo3s3ZJgZXOzOP0FRFl/4d3Qf6WfdzQZLP89q+aST/EPKQFBLuTw4W5izyqX2at
Nzr6NUzJm3ko5F+PpBigwnbR+bski6d7OdndPaWsQAWeKZlGVYloOXTN0t/7Yob2UpAh99txs1rf
ooEx7opJL7xw0WWyXEx25pmYcZUDP9h1qtDiPNM76uXJuQQGZblnqpgPfiPCX00my/RAKUxPfyMb
dH9jEdEtyCMi96jsbgfXwnps61eFNqQ7dtLBuQfj3YpAOUPP2bD4H4CRtxTQf1YE1c+OAqTcb1s2
boeabrHcNLPnyTMP4PuRylo3wW9ko8jffNGOn4VRuk2D9Z+r8y3jemTmgmPXSfZ21tlbPDhtlAW9
OuAZxysAQQ9W8mx8+/yB/OgOUwbT1+cNYBE8WSaQgWGN9WwSyA0d3I4QasuCIMNZ9dY2d+32gFI4
Lc9c+rsvJW+ezliOXgEfAeYGx1duoAVCmDn3W4xN1kW1gN4udU1cEPpYbFOcCXvV9b+6qtfP5EK/
v9xVO4Yygwkk6IrTDyV6bLMac6PfouoOfphMksIc+7W1UUFWLlHcm1nYGZlmn/lCv1v/ueD1gWJF
5q/gtCXQLVnpETSHwtro8psZdMZ+snL9YhpK40rC+vv9+c/6/hu7HpBqhNtLsib1yPEd7mwtHspF
gBULckC4XUbJR8wbaSCIJfy/XoLBgsi50gsHw2r7sPAGddNKcL4bYXb6eOYHf++4Wc/HpfOl096z
YE8cn0+teenMR6Xfavj/KgF2t8Pdj8R4TCIMxxkUmAWHIT65xiHIJ81WnXVV2mYIWw1ouUdb6Erv
SNy79Ft4AVvsJ73ceHDQ3G06uWCxWTmNZg9ZnEk2TsP0dSnQDF0i4s5uJXXjT83uu7XGJjY+cItO
33QJhpionXWq4rwW9vKlB7bwQxtRYaxcvmmK4GH2X3NTKg96k85JFaNwb9OxiJ94bKxny4KItnFk
m37TtRzIZdEv05pGbxAMMSd6e9HXBRyqJmnTZ8wUzg3gDqUig7HVIVh0K0eGiyZzi9sC5qDTFvX8
Enf0BukxlMXeZCQBAKhdMAyuJulAPHWAJPdeIVojrASUxUMM+ay9oFZOdobo55L0nzr7WkmIb6u/
Z7EOmAVQAU3W0Jr7fBq9A8NcHcyyU6q/hLB27dZuBRK5zx/C9Rk7/tZh52I/wAJOTxCtzvFv3iQM
kaRo6m2nqemAOgmep50RakWT/sx39X+92pOD0d6jP88mlEGYfvJhbZvazpyEoAP4CP7wPGl29aPw
iVJlprDq4TSpeb/ZqMYMbGcx/6A8ssxHjM6F2lEb6X8yp58nNI1FrYf1MnV/DXOIgerrGonuIwyZ
rzmNVJJgV/3hJa7Q2SR0uioRjHfEvWLw8aanYOhqI+pc5doRGUWwFY0hrx6zAkZL2LQkykGzZHMa
kbUyfw16F2vwKq3377oGWTvRTi7IOiJpSR9qdQsHzuhhzJnGvhnDScdbRcRqCllO6zHeR/DfoeQ7
Xdq1B7a9we1c5e1LAUyVdD1zzPVNgaTx3lBKJ4u0ILUqlIONxNDBkPtYsxLgbU1SYlrNAKst24G+
vfTapRxCq6DJFM48d06YOGX9M9cG0JPjQJoNO4R0hGMiXe8AhSMhHGZmAs2a4yTbVekNoxQloR12
zFllpAr2TZFbskncxWPJxw3ThqfIGZbVQZRuYob4eYwXEJpt+WxDonWiedDpCdNG1i/cyR0R9MxO
BsKA0ChizTDWvFDONOYWi3ByPRWD/10O9Kv4Mw1h39g2v25oo8Ah/dQmg+JeJW0DnGTIPSNE3zD8
QGNvT4xuLPGKg7z1H+c8HuY9ebA9oRi6hN1VjJ2NbYrxF9UNAP14gyZA/OzSAPWQFiDempS29YzB
Kw5dip99MyY4/5943IHgdtMg7zHVG8VWweiriKYJFuaFq3m5J7R1InCbNJm7uhmJ77QSYe8H0BNO
hMsYcrnsIHxQF8L90mN76kKTchhjXgEWfB84GrAHCOd9tu/jcgIk1BCften5y9nDCVPZPmjyBSud
URKCVgq7+8v4MfN3uC4hfNSF4/wSOSzKa3yfTDvhNSw3SewtD32r688doo4+tKckE+iQAvHsaHWW
RM7c90+5MeMjMvKRk+qhObCO5J66Qe6S/HZxTUBmGeOS1kw/JS+Jx5aOqRVyrE2NayrY2K4x1Pd9
UnRkIo4uxnRYj/5vpKu5ha9HqudRjM7T50vRB9/f1c2ClwWZDHW3ebwUWW3H18Hsxy29R/kggzi9
UHH14uOvu6fLcE5z9EF9szb51nkh9f67aOvEaStVpNa4rWITTB4TDzZ4M8oUOhT5uEVk05LAlhQX
FQq2288v9fTYwdqhRsnNpNLF//UWfP1P+Sp0mbbBiMzBxVJ6Lxo5b/EWNaFqPcbXSzeFksEsOR4s
x58f+d38Zz20t44B2OGigDot15OqG4gRi4cQuZ7xazTr9JUEBVehxOntXTs4lgtH2RIvcdkt3yQz
v2A18wc3cdY5assq7NrgMeLu4fMTO6363s4L9czaL/QBfJ/8+p7PeEIbQEFQXq8pxt5irYZbESUk
Qm26nmThSWF5PVP0nG4kOCxhCey9AaHhZj6VsXgxZNog5Xa4ZZx/rwhwZwXS7MaKPr+80/3023EY
YiKIdXCsnbazdUJdOh4GjjPr2b6wU5/XE3SYFaamOXwVM4iOzVyqIExsclm6xZ7O7NM+eObW3tMb
BN7nmT/5+OaB8stp4AyWJIWy0a9Ec1Ejf/BofbVZm2xx6IkQtk1xZv/y/h5jd1yLC2bUcKHNk7qS
2o3NrJeO5E8T3UP7Vj22YujPPNmnywc7BSQAVNPcX7aGp7/kmJKozarSQ45J0Df0cA57R/xa0M0c
0nkozxzu/fNKwc5jQ0eP7SFRq8erFaLeYITNgmjJl7VDb3gYL3OAlQckX/FD7EjzstOy5sz057Rc
Wy+SXS8GAJrrPLEn29GymWYCBpGPLj25v0mNE7QGixTymTjXnfrwUKxNzPBoBLI/Ob7ABcSoKYNs
CO2qjH+l9RyTEVUYt5MGj/Lzl+PDe8lGHl+YsW491kf3n+UQX4TkVtcD31KQswe3IssnKqmEmP6k
budDRusV8B7Tr4IzP+OHV8lMlt+Rpjjr4vGhJbqWppUAkyFdi/1kmmtcqq3viTg/5+x6/wIiXyBf
h9efi8S5enwoMTdIqM26D2MJ16mxMZHvA0KO9hbb+1cv0UHQKeV413aVume0G+/6GOuDA0phfVLZ
1bPSHR8cSeKSkkBHk53082Yzear5VuVUhxHpdMt3Ybuy3CWU1E8O6v2/wRgoOh2tNzlnPn0fLAaM
SJnpga1AsPLut45TePGx2Yd52Ze3I3HqcWgUlW+d+WE/Og7lBHBJF5uwe7qxWdOzPaStQwhFsbtK
TA2jkyn63edP7keLzr9HWc/inyfXK9xsagRH8cixDQ1DwB3rYxS1NXKZ3RjE0+vnB3yrgv7dQ60/
JBpThJcrjgRdwfERVx+vhlCBwg8EcI94zcWXExemd1MN/vJjYhG+xC6wRif40rowXTV8KQJLPJRx
VV56qdUXZz6hH94DBDNodDy+pady23om7DTHdhayI++/uVpdXCpK+B+tj6AbqYM9nPlpP3pnKYdo
N/LaYvY4eZGccSg7+t5w9XJNHGScBxGldb4d6G5cfH67PzyUg4HFZXSPIfPkbi+Dh13FVz2eOMYB
i1cVF6nSwY4a8tw0+KPlga0xc1O6qYifTxZBl+BooibRQI66R1Sr42fj65Cutn2tZRfkDeVEALLQ
d/piZfv/fJlYCt/WCAQx1ulcf8lIBsaKMAB41Oprmm36fSI95gzDXJ15Y+DHfvBqMvGgFqAOpbF4
KumCX1D6jD1AD2My7K7QYvsN+1q3GzcFsseHLkX7u0vc1Fz2nTGOTwtANFIO/A40pQ1UCblxPQyP
Wu5qv5Sa48e6i7Eo0DpFUgPispVR77cGibyGUGqvwIdOiME9gatidJqXtkNOsMMrMvxxSQ+ZNyiW
YaH3k+jvgbEaUCfdxn7xIem/GMOc1QeFHqvYtDA27uYEb8imzu21Xs+s4g/lvfGt8le+gVs0/rPs
vanfq6XOntnqmHWIVJX9ahDE+YOwLUrYzozFHSiSPsVjM9g62fZT0BzQN0/uWn3KbkNjonuZpg6A
deGScKpcFJVsDF2kp8Gygv3nQnTunnBLJ+ytnCF+Giy+OMRBHJRh5lfw8nVTEX+nagX+Rep0HCKt
NsS86826OJBDKge8HRrJEyURxcl9R0bH89JayS8wXeOzm44Ijs26JJ09yIDYRva0OOQHJZMMPelO
N0sxGFqEwJe+txaYs3EF0w0UJYtE9qdyhlS79r3UeOgWi7xDDKbxIxROI4jGrIln/E6FBrADUHr2
MC2yzbb+VGMRKpxKfUfylzINN4dR8Z+02bdlXuBZGotu75yldpIN4pD+ulq0ggwTo+KcRqQBM7Hi
i3jFu5L44Wzk8HnsOZ/7WwiP0oNVn1TNLpGQ3UIWD/MGqkFLpPriVDfCI5B8gyiBqZKjlc6u9Hn8
Q75Q9jMU8vSXrHX7OSt8WgtxxvYudGCT78uuM62tMNhPHooZKM4mthMnCAs4MtTZTtxdM1lQcpvU
Hk1sALhrOHvaOcll2o6q3A+N1dwnVRJ/n0o0AZH0+9W0JvFq7TxsSEUoiEDJr/2S2fBm7SRctgwC
mpCrMHbJgCnnEhWZ24WE/xDlBpoxBZM/eWN1cIg916Jh7M3xwOdfXWpUAa9CLIwPmnThRzCWIZAX
RT5mfSQTCLAgMlpn58a9zDbFKqHbmEZeBw8jfSu1h685+xeVgpoZBWSZOHsrjvnDNG1Wl9IWAPJN
kDX3PsKHW5JMmIYVetd/yWhePEgp9DSyx1L+dF2BINyUtuXtsQQVeZiyOSFq2Y+RsM8zu00i17tx
3C29D6fCmZzeuVPC5zILb5pZh9FNQ+XBzyJ3jpYgQ/b1ZKh3hcJ5sZlIGPkzup7KD3YbD3/q2KxW
BNwCOJAIFbUZmlnUO5Uo42+audkXBQyVVchN22ljYx6wYeyszLyKtsQjoSc8qYjZcnyEVpkfZh7D
eqO5Y3EfJw3sGMYF4+Vs84ztAcGyn6wICf9LiiQ4KOVOgwpLUpTJQxrb/sLzCsvZdBTd1a7QYgks
MS3K8SCZz0WBoSqbGbQfmxe5gpmwvg/TH1c5FtY9PcgfgiVxiSfvSnmROL782k1arW+Uncc/3Jmn
JKrc1OoupmROX2kGqB/I4lwyk1eOFOlxRDgeYn5kPWr8QMNd4Y/Bw+BOstqaSZonF6BUYYAOpBUN
KGAbdoaWL3UjspxRxzbcSXtF6oEu2tIPilvIM2gAQ6mMpmJEVZGW0i76km3xEBBS1xNOTxu/SjP6
KXo9ZjdpOmZy34tRTZHKq3I6iDib46uggkV6KXQzITjIa0lHTYZ5mi5qXyuCfT/0AKFJ/cNSpKm5
wSiY6tr8MxXJXDyxu7VfAAamQIebtKuvjdY3ierMF7Lm73tOR24JTOrsvVsXc/kFF4c376G+Jv4V
N98wD65qjZ4EqBZI7a3yZ0tcxbggY6Z8Xla/uNbkls9JWlQsh0q12ooVAqjtDXvoVIH32xVJD07c
UINJulM8dcrfxgmJiN9NcEMOwwpnoaHb2hi0XhWlYkMQLUBEba+n8WxoG1qgDLw2s2H20txpDQlS
xFok9ORpduu5m+8Xz+vTX4mqkQAM1uIvL5oxTa2Di9Nt2kOcOGbiXcU+NJcM0lcw6E/DPBrzNwy4
MZwpg5DzG7gTYngBd5Wa38Fh98WVxgfFCvvGTeK/nVXLdNw1uEzAQ3Z2p7J7PIqmvJ7nVNnEGRdA
0IndKYl9zdYRkVa/imAxK1wtzDTGR0KkBKgwtPceWQv+wqyjK7Hn1DjE9YbHRx+Tm0y2jX1oVTLX
X/AsUX5t/g9HZ9bcNo5G0V/EKu7LqyRqseXdsZ28sOJOwp0ESIAA+evnaN6mptMdWyKBb7n3XN1H
c/Ce+s7UHZIFLiQYIwN+6/W2XUdLNPpt0HBV4XFJRS5Dv3Le+NyITAlYN8xPKRNx0kA2uMt8bkjg
y3AFA15F4/KJS6jzyREf0pVQ9JluGbJ8mZriTDCSqh5Vny3ib480lFmTCXj0H0Np1ujo8W5geXAj
1TrMkpnbNH8DDlJS2JdgrUm6pXtGuVHE/ePiW6XOkx3J4wG7toj7dHRKGHxZn5WMtGL2H8XT6o8C
FY+XbCv+0UGw/UcgV4UYFUQ4duoh3FaRPYDlScrd2usZ4HwcrOTz7szUZ/F7P9d8Kfuyc4D7AKfN
tDiRktbYc9vr0D+PaTSHl3ZkQ36N3TFrjiL2eBPC7lbHjjeY8X7rtSZb3qmysvoDS2wpHwVLQaxq
EUhZEqiXNdy5GiI8gakVlik/WNenmRezO2xFR00qumD0j5FvRHsIxsTtj9oiHd9LU3As75pSwQFx
w7YHlNrWHqa/YJja58GrCFYqQmQ2cIAqwAKRp7unwkwAwDfsyR+VmgKYeouKUMzJcH1iKFwS+Dc6
kM2WxVef7uYp0Jn1LQnLAe17KXxf48eeElvst5o10KEm+/lp7ez8FdjYbHsdOh6RtFlQ2LsBH+Z6
IGwSq1VbS7/O4z6tin2cEKUEu8Dnz0MDK7/7aGzcPWCacjiTKNNdAfT2JO9aMd4rx3OrB7LghjXf
lqJ6Wjj3+OBIvfgR+cQeVUTLtnHKXYWgfa8G2bHeSvh39yySqQsSVBrDfsG6xKxqwtS+F6UmaHdw
59n9JVq4x7tKZZiOqBJJIcnQwgVHN06X7JQqVgM7uIEiPSRq5GSeIOr3e+nped0XiInUu+iVkSfg
g5v5pmr04eKXYdf8hUDBiqYPpTSnYnYWbR9LUwXtcSs3A33esPCRXzdaMZI0EDM3iFUHuCCX7ME6
5BZwm769ZXJ/kk5Ea0bogVwvrpkM3vpqZpu51k2d5O5kBwcQRiT7/dakvrofyL06u0VUD3fLBN1+
5wGH0S+ei1WM0huN06F0iwGM3C20635VBDueWMT5ipo2IYWKQlyFh7rsMWIAumNEG/cWS1vsLQYn
WpRuFw2DdTtk4xB5+O8mSrIdnfRUPnIYe+2jb+KqfSEaxRueVmR4Sd7gFBv3ykntWw84rTsjv0wu
tewq8gmKWmynkFSe4JrxPZ7Cbot4Nlih6XxqaVtexngNgrwSMr2bG2f7mwjfeSGLgpJ0YMP32Eb9
9NmlSTzvEulSokg0KvFehqYnvDuoN3DpBDx/89ao78gzvCe+3ER8FZsSOgdBHv+LU81KPoiN7O+C
dkz+LQuqpEPJ4QmEKIn4n3EbMMeltoUdAsixPrC+7N8Mx8RrSIqzd5gZonFP9/UAljIbAgJ1IK/z
9MjFR18E/ejViroZMZOL8Xnrud0uc+Vz04qhgYTCPTwZzH4DBSyUrpIjKwEUdUih6tiHLK3Lh1aQ
A0VP5Sy4NlUlxz1CDgLGp7qff6Wib184y2HCwxfrP2zbdrA5G129FSLiP6qBv6i9HXoirtSCiy83
TQ3NbymBwOWxWvnr5yxrz47vmWTHGsnIY9tmt1H5DE9x79/ivmYZdd6+soX7UtUNrCRgzIbLGCfl
fWkXt/9kMjcjeYV9s8dCeou+AidxcrQXBT9J8yurM1EeyNgabpmPZWkWEjVttM2HjF0YuDKCdX6p
WCpIjhlRW/6CFfl9i9MeWQIK9XrPBFipu464p+8lyDZ+4BtCdVcGjInPKuQU6Jsx00eZTMgkSCTc
LjiFs/51LAgJ9BZOxnwln8u749UshguDDoR3oXRL5wpaTs6nNGSRcGzlMHknB5YyFsNVYXFWSSb6
r9kHKvMF0AGw9FDJofkwvRNDMd7Yve/aZpD9oRoCYgbgAqnfoCJc8hMylpzhvjdaJCQtUt8xuybg
jpdb+PCT2Pild9UUtC2og8qdvppArumuTOriy+dsTXYxXqIfIWRQdrab+Uy3UH5IggIe115sv1ly
Nd0l5eiwwLx4kg9+Hy39qRir4UdCXAXTz5oPj113pX47OgnMLpji4t3EMv2ALpMt51LN2XdaqG0+
YTdcwlfA+2GUy9UP/wMRamNWtUOUXjjGOVJv2ES6+rbzrhG2omsVU1TtuChSyVMi3Nelp1c/d7fc
nMfKTAqLKiwWDpmkGIcHBCK6PZtQNB7ibC2mZ/RI6XQVS21PTW8RuhHd59zxTdr/UAcu4hQ6oxme
ewrT4BrqUP+r+i6cMEVGEfvUVCU1xdA4wySBK0a0QjQ6CM1rwjuIWRln7wnQt9NecJmkf1zXZu/d
6m/qwhyjhsHTdIP7oN1svZi6hasSOWG6nBayKSnFVNSd+mAw5bke3frZWQijuY/JwjDnOfVIxWEa
o66DaSL29DfNS2mwuN33fDpEZwD2GE4D+W0X4oDi5lIOQfAelBJjqApUe9sIpcGn526jOKqRoe3O
UQwR91MYgfL354Ag7D6I0AezZ6WpGMGffGlTgO/ANeqdGkxHfi59T7z6RgbDnjvTuZcTdoCDSYIp
4OnmL4ZoJqe/fu8UVG1EooSHrOpqIAZahT8ja9v+Aq/tFqYRT8Gdj0072SMgscGznTUeGD9Ji1O0
9T46ZaRcKl+ygl9v6XmYDpygHG7Uf/Y/L6zq4TDKBfpgWqb137GZ1jKHkGXvapNiy90RAxMwN66Q
j1y7scBLHGrFlAhnBkkoCIyG8eiugGhPNHkq5RdHyYSgyRukuo9AuI+PsNdae3akYIgGZSbhMIn7
bHro0B7c+6Tx3GMuT1zA4572XppxliTesAmMjks8TZ8BNP11LxtyB48uQ4LyDli72g7kshCuWPh1
8xemEnQsJeEHnXitfe+0UKP0ZxtaGV3Cclvr+wbwL+GlaVOEu44sYBhEvVOlYAHaTJ4lZtWTXmHt
gnspiOVxMrtEx5JYRjJduDa2B4KPFpUP2ejrD+VQJ+YbP05OzUooKqhGhlsLCT0VozcaHd7RrMTr
LF3GJjN/tdwR15m8AUMekl1dlXjRy5FwJhLXSgmhuh0KB81EL59qZ4AS2QZRMD2F1ZqcW7drSPUY
Ng9ohNd9xWtWoZK14fBdOWF/l2p/LndOj3jlIgx1ImKH2zYDZl/42ijV/uKnbVxoeV5Gdg/jiZ+T
EeRb8PYtp84nrDgPkdl8DtlKxE8QmOlBhVxO/4xywx+i4wPJe0m3qsslxRG9xIx9mJ6tv7CRhMRG
Ltav9qbx3frqTHxYOzKEzEWMwTzmReV7L7ppXedcTSIprhGbAACl/RjfD1NPshD6ukwcsxQJcdo7
U4ZMzG9g88dOQcILhRDf7WYy5w8DOgEOMfXETLxh63Lk6bA0OVq7tCOgyJvfoIvJvxtxBkijUq+P
LkE3Lz/cya9tLtpyy/KU68bj9E+XqxWz4snnPTkhLemcH+PQ6u/NT8x4UOghJBY9A66g6sLtSUkx
d5cl8RO14/4MPnoPS/gh7XVVnIM1LF42H2n2YXQdamTjuMT8LBWZb7op2uAWRksySaBsSSTFpmTA
11rytWkYu08iUYwNeXxgjHWyXSYiARPvbBZ8OjtfBAwn7eCisQpbyZkFwHYIcIeM6+/FiYiPasgl
RjuTjOhVOggEr6tpC3J4EAO6Z9NQ2mArmdsXAFxBeGRQO71P5Otq3sdAkaVVOew262pK/9Db2Avs
pF7tmCWIU48rM9tnqhv1t8p8HIzj7AbinujTyQFVsQb/MlyixX7uqvBa4O75kzITxl+FNeOH1kV9
2UhOIuBzciOiAm/5hju2xO4/MpQ85iIajeR+krORBDcVbOJ3fPutfp1G325HNWlnOWycFJeQYrrL
N47Ad4JarN0zGp8/smBAjRRz9XREcaV7WU7e+wjXILzrrehe7GqgLsYUBfpIGIosGEaT/3hanWB+
QujIicXROjxhzM80qsJpuKQsAH2UZNSQD5Htt5MBvkyfsIGWzP2qUZ/+IMf50pFk+Ci6uRh2SRmp
5eQhcjunFibCXX+TkdDkIERj2NWBPkq5I8hRLkz/Z2WOvjJtnkgMXlRAOQ9Sz1a7Pt5UccCzaT/T
lg5l15LM/uzENUTjzabugwSsrnJUPPY3tSkR0q6idTsk1PjdHuKZ/RJZET07o2z6U9km4Y8pDRnW
LfEtwqlI1owJMJTl33i3bl+1v0V57Njh523jgd5vGxo0cI7eXoawp4XDm6y3w0Y4DkmTWymfPaci
1IvsRs2LIPrkmJqwMI8LxgxUQ/Om8q3R8fyoU4eKicTI9oGyhlCZua795WATPN07wkFhUZeb1B+t
bHs+pq1z5zeXBuwnUv30BtULZfSIHVtfw9ExYO9Tyc/GkScQuLXVtP3rRjZsJwIxxOOSFvHGIsBP
6yfwgzxwzJlJs/CbWzFdGjmeyoEsUEo5EiP9oB9mDEat96YQPg/3UVkX55kb5W3cBv86+iOhMX6q
xyG/od+3FwJ3/CNp8YhuLfNMDcDCEf5DqZ3om+FgJC708dHDJse4PJtNkg5E5FPwC9xh+11wYjHA
lqK9rl4HWYSCizihoEYATMi6eYjNSOrTUiTpslfEZyED7NN6RshbulDTTc/7yauK5Ctx+F0YvNrk
iuM0CXFlWvnUDGXUPnlRxHxizXR3A1zO8MOYOIXOzq/S7V1MEZWFXNdsyMlvZhUzE45HtmC4wXry
BMwUph68PHRazECpOclnSYJxI25tYodxiZpVoP0uN785M59e3rijHe/Qrsm45pDOl/oaE0pApip1
m3xkQrk212XMaH9QWfvi0mNYIuGv8denotn6X41M1DGEAuHtScQz7mNIaGa9G3wfakorCB95sOQX
fS4RFdhH18fqd7fUUfTaBcHsH1wVae+ayn64W21YL7kZi5I3qggQJc71EP/p2qxEfKj1WD1UwjUP
ap5ZocxTpr/8EncGE8g5eBkasyW7qZ8liUeMa/EdVvZxLJpFv6GHrFP0moSE7QCnk+kcFGVzV1qI
LT+yNfP17WuNm8OCgPtnkMge3SudsJMHS9S+S3vTpvt1KLLvYGIYV1oGNB/GdOmnXW8/dN2XEasw
MtPJbh+tHg+xDQpxlr1N7H2XtsPLygO63gVCFD/SjtiY92HsE9Jw2D7bn7Foprsp7BC/oMvuyUGZ
fMt8bkFPiQxXLop6iV+FE6UTxFdLNKDngjGxc0ZGHDgPYFNb83AbJf6OCYazp3KKKUsWMfvbAf7f
ZA5miQhodMBQ/go0zMSd52TDvCvsIuujNCzSDlsYTB+MdDLnrNp1+vYGNhmPIuinPzFAjifV4RzY
c7lzqCp/ddsjgkwj9rD75Qs7+KYDfFlll7Xeav8d9yN7JC/wVwjIgKqyWwxy056ZKNvlCoxtfut6
Fmbfc6h1cyM7jRz0cQ+Vhy5gpf+jAYeRY+Po3s94n87lUpfhtd4EqeOcU1V9WUO7du8ACSfCBuuV
xPougNa7m2nwMnCiSwCHB1UIw+y4fTSRCYeXzKjxX8TVIHYt4i5O0750prNiRSjOBUFLYs+9P/PR
VN4WnVGeIBgep6gGiYTmFBRMwpjHJ9rwnm1PRD9QD9kDlAIYyuA08HUQXCb/BSEdxwGcr67yeENt
So6xHl+KwNon2YDp3AvsrAU3qMjqQ8x26sYWNJ4+EK7un2+qL73vRKLrZ7atLQpCGRb/uXTs5Edi
42Oxq+KJhPbYmx7rWDHirbx6+83ml+1gYTVpPjPjRWbbrJFvk6TI3o/xMgbnWbTNJ0hNTo6+2cr/
5n4s+pyemz9swrhId9C4/G0n0H7Hx6ZPiz8bLua/YS0ptg24a+r0IXoJQYjIR2DNjNZnvMA55aRT
HWUtB/USLUacPeq7jekjQRxE19MxHZm9R+LE75LAWkEZ+BYs+EpfJf23PC3WOB9Zp6D0rIvMvFPt
U6td0H9TmrZ4kJ5Tti5NDlD2lnxdYxolJmCjZWGapEhf2jzOwW2evfUrWK1kj5gNQCF12g0EF0+i
sfstse6rrmzyW0OmbPCX3Z6PoXRMd7CuGlh/b8ZrDwuyvC932oCHw3jt/iP+Ozb56IwKcWPvxqcl
RUtNFqNt3krpSO+NZMKB8Dt/7uZjNslgPvkqWZnw6IA1AnTFKD6yLgsbxvwu2lwTTqgjo7EQwx3r
J0iMxRTZ6ZiKOnQPbTmW6wM25vRpC1ZkOBxO7r9hTrprR9KgPnVuow9FG1uSODlSbqPIHm732N5y
WDNxqwImg6nIdgEjLKFVem2jVDiXQHhjg9V1HMQDrWepUU1bGvmgJ2OZbZ4Vd1mbsnn2aU1ZU6f+
MuYLlwADZIIlkK726veEE4aFbzookVeDDwnD074gZGYR9udippl7D/TMyXF0uXG89mF9zuqyme9I
fgv4HLzbA9sR5nOIS0qvS4QGt94HibmlXYzFDMeK6AEy1IKCINhmJGXwWFR46/HLAOq5y7igEJEE
Gy+9Q9C8m3dSi0fZ1uwjkZVUBCn2o/hJ/Qz6jEa9i3deQkmGmW8kIrOei/S+MQldkDNHJDBmNdpc
EU2AjbchMUCoIin6PCuLlAFKZMv7LHPa9eqQqn4dZ0Na6EQiV3YK7c0WMZdSj2euKffH6Pfu38hf
F42MEnUqk5yx7+9iMjd53kiJhE9AQyNyPAA3VBpsqZ+WoAxNNmnkPmJ+JBU3tsOEHMqfPOaryPox
yY44yfEdSedSYxaCxmqiW4ZnEFZvbR123pHsFnZZlDf6ni22qU7QzFjbbfC/gMLNSHAuFikvXFHy
27E0TEM3seFcl9eSZRRWrL7U/B/Fwho+2FZ9t/ZJUx+pmU3MDH+giaPPMpdshUa6Z83WSghx2/a6
tGA3D+XNp3/uqr72LiTHRB+Q082d2dQKdp41fUnJpE13XMXgOLuOZiKmrfbEDzAI8mPY1g1Hi7mp
E5Y07tShqOeEfpqVvbxzWFC/wTqR4Q+6wVk8h4GVyV/m7hUKAbIX1K5nIGQPHUQ6ZjzIEKl6SzN+
t3qaxanMZp/SPXCLC2a0MtnNaxvWl8CzM5YoBGnBga15sf6LnY0/uNAEvSHSAKa3BTMsR3Q/Lq2R
zLJjnVZRwnnar/6560T71pSy/lVq9sj7ah5LtApetmx7mF3NX3Ya2DDkxi4OMriw6XxcN6F8iL4S
DQT1uGrZyW+x3VWZyu7xIlvG6pVcEUf1EXKiZRTim06BUmBLk+4/wvbWZWeh93u513vLRnJxG+Rr
6pvluFW+PERI38WFXkPPeVdq7RwKRlF3PsQMfVwqzvI9youVGy4ib4WfKhrcfTeCd38aV0xfzMY6
L9qNgqNNdmgOzoseOa9J9RmeEfLI8MX1+Z5+xWLrtrPmLE93s7tU8VuTCj/JnbJhhW07muZH9h6c
dWyWGcL5M7k3sGvIniZtyAl5W+OOqJ+o98iYD8k7ZHPE1d+rppw+YsOx/9mFoESoWrnzud8DUrUz
Nb8j+C/a3BovrgDENeJTGp3oh3ogvuPClIWtf///X2Vz0y7kC6bWeSnrALGBFVvzuYq1kgCS7FQe
MiL15LUh4j04DORtXKyl5LnJrNt078vC46qdnOQrZJTBk4UupN/bllLi6OGf8nYJ//C3NLCJmaqn
7ns82vqPu1YNicZE432PcxJX98Ukk55UrjlWR28V4t1Ma/83Fd205fjGGnMVutfA64JUytwEFVGr
mzZ1cOd5c/mvd2aM6Rb0hNo1ae++0gOhPVfMu8E2ujRZC2RqBp+Rp7i/Z450AggLYYgSnMr/NKqo
d4WK3vALNF58SLHd6d0Uho5/wKFSml8imce3xTEZ+qQNk8zRhquPrqCqIUaT3D5WbHHk6h5cb0I/
sEmAn4cq3Kr6OneJb/EIpoq1aTkzvJeMJq8bQgBERfin/iG5Ne1R1UL+ULiqsTSSA/LWx8Lzdtw9
hELQIpf+dRMciYdkU/F2pxgPFw9ymhnxz9I6SS7C2DG/SEh3w/3STNp9YP0Oiy4cxFbnvlN0T+k8
+JZJVcctVuCpXF4gE8bogafVyDsAUZQMMHLDh7gI9JrD0FLVgQzjzMUxMwkXoFOk4oNkXZOPqZi2
g6pQt93ms+t1SGcvBge3eKS6jlKs+eA0ccyeb+0+nAVlICMCzWfeGsR/L0WdZBzYWsT3BXXCWxGE
aL2CDMXqwpwG20khY3PMsil5ogwZf7LwCqbHdG6bs3J9a86j5D+dry04Xy8clyHHSyaeyK9J/sVb
R5XAwjUdjuzhw6eJ0vcnywJk+7hkENhEne/LvcRATvosyJLqUoRMmJzST83fNqg2IshRh7AdNcK2
B6pMpC/zxgpE9PON+ySHxT1Wka5/RW7ZpCw8XFqmHbobalBXoPrONUtAQPfFqqhEO5Y1+RD1JeIv
1vmvRFEz4lImmP8UK8fYfaOQZxwKr/OWg7h1krSyDZk4a1HWTxr/6PQOwzgrrk4g3PebnnTbpeG6
nWOmyjPu2GT+ZlXbB4+qK2x/QDVTRLlD5XrdRvaoe8842xUjqg136CGyCGsvJrertXZ6q6KIDEue
ZI4gIkc4/tIlEo/jFq9A06VaSbgza/8r7nUEAxWkzreBAP64xpF9x50Yt1yVEUJ35BLtj6oqlmIf
ukxcUTK56TMz/pB41piLZycw6sU7rePlD5B1RvLGCcj/7vyqfVhJmEMlxS6fwQZW4nKXyi69o0iH
ClR5bEAOa1z272aBsnGseizRTw3onpb3xE5/htU2TwSpOTySA6c9VM+uPXogPxsWiExiP9ehV/Nu
IeshwfFWrI+j2cz0XzRu9klDekhPFPeFl6tCLRnyRSf7tYmWtGyvc1OmSqiKvP+SAJlg3i7BeHJD
RSyrhvBD6WeyrNpzFJn5vglKq9geGFbNS1wHT8KJ9G+uXbPuWx5Am/vE/X2WzdaiP5ozRipD5try
TsDTZeMp++zREzoO9yupuPw3Or/zz3Duhx/03j0raVuXTxwCMjlUyHu/xZo0P4OlZBh/G459hr2s
3ptiDJI9ObE+vzP4Nh7Gtk2PBZmBNVQmt/zRudXonWNQpwQO112B7VWMHKilneUrq49sVwD9ZKc7
zgHDpxlBK+VDWn3ht+7mvE0z8V5ghIkPKAaiZ3SxCLk8fr+Xfo6yiKOiBF6hJxmSgdw75U8GrGTn
uXU9FrsQLA9hTmU730EgtOvejrXRRzMTSsFUr6WkULDq95p0vjpve3b5uSeBnN16kcR9bXU3EpxN
T1dB03X6xy1rgy+NtcK/W1LP3NG0+dxp3CrLyQ+3YHshtnH43aSrdfYClBPznywtY4IZluRjwx7f
PNp6I4OVinj4Ga1OonMb85FwxtYbXUk9A+BI1kQx+Km6Rp8bjfEXJUVQXphFN8Nx8OLmPg4QHbMT
77hSu3Vlyr9tnf/bsWHmnMqObL6cdYz/0DBkdnhKzSQOW5UG/D2r738BeejiE5J+c/ZpAm7t/iSf
YZb7wHmiiCczRYT1U7U9Y1FTBgOq8a56racEJ7HUOvqvjxMUR70eoh9eP3hvQHwXB5VcfHPQZ0vS
7WVC6XF0ehX9TBbV/VfX3vJBoFMc7+ORj5c6zdmYYDXZsoNOu/1bkJrokx9LuBsz7J9rh2bwq0bF
J49E81D1ed5t7cxSTuNolDjq0HZTtdVDCOQJcVZJWTyI7h7Ikxn2E1CHH2EReCvm58Q6p62/rfwz
NtsvPdoodidF0n2g4AlH1AgeH5Rfx0TIDPQRz3WkSvgfdWZ+L27DaeMgB7gWLgrLo1lNanbMasuf
RatdBLRAWXtQy12/7pyGzTvFY4bao6xFkzMj7b96hIxIs0jLXg82HAVq8pks5jMDUmCGkTf7TA2b
8qXgsUZXXjsMKuZpSJG0hEBi9lYH/rnSMH/P0ovsU8xKo9krxD5EMKM+bHaON0/T2Q5c9rsyWlm6
wB7ps+eEuOJX5FKIMspZEcKzsKMbdgtd6x1JIe2AvsrU6J2VS71bUSqyOHJEeNomFa4HNSVwh8uo
RE6H/oFU0hH9sNpVUyGODP8nlkoZ9E56iaVcfmVdLP9rwiL5ix4ouQ+miEGyZ6jr0enUMfx2ckpV
XgbW908Jn8F7ktV+mCOC0xftIg99nJl3/mekU7mPiDGi5W6Gga6fKk+kL+w7R3KFlsl/bqAniDvY
tP0veCEDkqvQVXCjHaMffcySEDh1UF8RmSi5o4t0PtgQVkiO0ajvCbznpvBhLb+MAkCAIUYo+w+x
YaCODYLzkH2maR7QyjN8FDrM/kAMYqwUoCzLJ4yl1Q7t4Fjv00WFzrkl02BDv7pu4HJVYe0JPlnf
HybUheGVZUjxrInG00c73Zzea1AW7pFEC5b7Dp64I5CYmnEQXeubi/61O9JYxMdprUiIhYpXYg7Z
RLqgWNMsFluWbkNuCR1vXxep7c9yHpcnHaelOOpCSxYE8SSLfZ26bNPbKAyZBCxOMB1pw6L70iD9
27lzNupj23H6fJghbKdvIJDccysZn85hQ9bWPgRAEeVr1NfGki1KsYBmf2nJ8GutPsSSJpe8CKcm
S1Wx0T7qBt3FURRQ4XZGRN1jmXY43xHFuUffX3wsEFqt9+WwcNQDdkYaNo19+acmRyim6GY8c89z
EeTwATgLWcAKH92x5AqXE7G6uzWJ5LfxU+xGxWimcB+7BlCYSRdN+iRrAvnDU8SegB0P2S6am80A
FblU/YnQ5bE9k346vJZtHbXXKaz1QE3dmHs0LuJjdSJ5v3Zl4DGwqjnWXIkdkpXUaqx3CAOTejlJ
aEn4kGrjDiflaSgGYqyhrAyKSphJE4PgnRfHCRc2xrmzjJBxYzMOWoRZo9d+0xQBbC0mz8xQjtG+
oMKvwP+htKzuo85hJ1QlVcOTkAb2oR+mAGTkTUPt1vE40u6mgh+ls9PPEO/iUYqlHy+ZD7Ko54lg
H274NuaXWZQIMacuFA+Z4LbYlc5axTuEo1PxlC6wQvZ9sYbZc5WFZZK3twSFh2ShF9p765QFF/AL
/UC5EXfLobIx3WiLeOnKuhl+OB2sfol0iD6thA2bkRmc+tOFY2tWtGrj+DdNGGyht1eKg3zLUiJj
UTMVxygdb9lPnTt6F8104kjpwUmyVHp7n+qu/ZMk7MlyYZnE7hI56y+HMXvAaUjDt0OFWa7HEanZ
ckpFM6PV8pbuB0BwUx37NnA96C9crrlTiYjFtFwMN81QbkAbGgH4GOUEBXkWk/7XNdAt2J7qgn5i
RJhbI89lZFYAMUDM4LbAyQoIHyZalyfF72NzPOr1tN82vbIgWNTQPQwsjwRMbL8ZD+0WU95ufO6W
97pd7S3LBi2GcmLntHCqLcfZBH51rLbwpjGwpngMLfk6eeyICjK/a5bPJhqmFzOStJB3g6rqvUB6
H7GyxCOzi/q2tvug1fDKDE8zw9x+Lb4i/srnIEjUWz8vRZ0PfBBsDJMFofHUJZO4C5iUPDDJ0uTw
hJMkx4ir42kyW9sc00okCfkBtcV9g/px2pfWJfzt5uZnbcqp+Z1gGgjyWCjT7icWV7Tj2gIVTscS
+XAdjohnMwiDvEq35IaOABCuRjQ4ZE4Bk39zljqZLrqI3Ovg65TRmoeLcUb3yOwgGoP43k3wX+Ft
MM2rrgMCi2UyzPe2XRJeaqZU323hjvGRATT/rCCZoN4znFBviroDNIfK6icGChFZtja6UbUjod/M
ELj2swmq0r8o3SLzGpbYXro5gHfvhkXl/lnZlE2Pw2RrdUD9HgqISG2nToVPjoePWL/566XSxP9c
4dpxhzCgcu4bf/bkHuGj+xxMKYM6sc3R2zYFff8R0yZPjGPr6faob7dHRqw9o3dnSk/8lMF6xgmh
77qgL+NzHHQ+Ittk63OPiZjNMej25GVPZmkvJQ4ny+8zsW0nC6r7KsuBs8VBWf9vKEP3T2Ek4iOf
QKinAvsSo3ZCChX6BT/JTprUENaSteMo1rSdRkbuNuEn0zMSHMX/CDuPHdl5rT3fiuHxEUxlyjA8
qJw6554Iu5MkKlCBilfvp/6RBwY8PfjO7u4qiVzrjWGtJ2jYwf+JTI2dBNkk6mkbQfQHLa9UMbVt
FNy0xbD0b7QVp+9cI0u0IVQF+RBqjoQOWJRuXzhjgGlb3M7Z7cDGmmyV3RTz2k19S/K15OPBq6GL
UESlebCpmgbco+pq8URmijfv+WVQQrKw1G8FkuBuA5rrdFsnoz1iyyJQ/HY4FdWfFRDYkVcoOPaq
C12z0aRiP/oZbJtqF/Z/F9jEN1DN6fwqeKz7NWVPCVsPTVN3CpnvfOLtburXbAoRca3GQQ+fwCSN
2XsQ5BMLqmdofw/C2bwUfeKoR1P7fs9UGqCt95ao/BeXHnnB7QhElIcMrhv6bwH2khE02Z6FPZ+R
IBbLmo6q/tGEFUYP7s7xVHlD1a9mq0QiCWPIu9pGHiey2xecPW1vgvs0KCak7FYibzpXG3l9YAxM
jwgWla8Tt43S91LNiVoxQuaomhqC+1A28m34jkjOGZLC9miGsEHL3gUsBLGsmEM9mhUYk+tyHjeW
h0NlJXu7nZlYXGYLfgnnfoJdMvshE9MzL1c7HJQySuxp83EOMGUIqUxjnBuyo+35i0yYLt7yISMU
9TrPQuvU9/UlyrvcbOyQfeg44TL0UPxUlA9OenJQiyl7Wf4ZTyG6d5K5ivcDLJ13qadS7go1OPbO
6VT6M2JUvwFqQow9gQBtfXVlevh4KSnxwvG/jmJF3I0Mdf9nhFxe8hYp68pu++zJywP+RlF07Z01
U1e8r4IC+I/8vrJcS0o18PUtvOi73qAX2CyIkolJsinh/qrCrgGDtJv4D5Alx1ziNEO+azocI+s8
4yFjwsmT97QQkGjMrGO0LqsFvEWF4M7rRCNYOY0zOFFfdqC0k60ENEMNLs9eqMrioOCy3PvWGpc7
TBYVpWMmmM8FOzpXMjH43NqdSA0d0yzsW6TC+Cgz0MTgdhoweWC040CQjSMeEUYQdG5zO4c3Q91W
zXGmBQdrmccjuWW/mu6YSVW+Imdg4DEYMSKC/RYsCmSqu9SmOLgG6ecDMt7kJhmeKV0z08nOUxYl
d7Tic819SVhB0L/VXQwn5wYIbXas2AjQjOSk2MWWI94IKaJxplRN/0QPjbrHBQ9+Ug1x8UFaVPxM
3Qtysnw29OU1TZv8gO2xTeXG6hGRMRN8Cxd0FeiOSR7KtZjvm2UeeOhzzDF7KSoRUJIZhg/ALj7w
do9zdy9l7L/MRDdbL5FyY8bhMpRvWtfLu2ZuRGWxZExdA2lFazaChhylQSAtbO2yu6XTBsdqmOB+
ZC8bg+xCFO4MZ8TvBCiRWuwZRLmInddL0b8UfhkmR1GY5Pr9lCmWkXRyGWCZ7CBFfLcgvy3MngAj
4+xQiTz9wB4jJnC4qoU/9LEs7TgjququKoV/m6kxQz+qp/m5JFnyna+mmtfI5MoXfeV019pNwt9h
6PM/3QrG+96ticMyC81TP31llH89QSlIgTSuxUvrDKV/Qtu8VE/w7z4NcgtNLC+5soT5aXkzYeri
gIA/S6U2g1ounHU2igFB1mwpBceT5+c4HNzpEemte+pbEfFSBCgLDlVVW82Bthe3ZHqVPblVglBg
GC8UQ1CpKoKRbr0vI9yCeyZ0guyQp6O5J74Zg6fCkf7cZUJ8u10yn7rEzgE1C7hzJILLdI/rt35A
rpZoYA2yZR681GteMu1Yr31ZtO66Z+64szthxYe6s6wbNJ6xeaE3Y2HQsorhQDomILZVDuqRKdFt
+PqSgaLUqwJZEo6NLDfiCVo5oE+kBfiTOIRlH+o91eJzs/fmZpi2ieqRh8ra+Oo+Iion+3CJjY7u
AAam4aZtGS439RTsI4uAHdM7n96inCdoHdExc3ezv09j4WSHDmODvpJdzp/JshgMtVbmAXgsTw+I
GrM7+qaG9B7wQaYrelXH32LKOZ5SjOqTtaJFKOt3XmaHGpyuyhaytUJu6KrCHbauvcwL9/ME0HTw
Sz+st8XsevvS1Ja3SxOZNB+OE/kpvYWqhXNWaMfAt4ACNj21O8FV4cCKuJlHnebHou6bX47u5Hlx
jTVs7UJBVdVuh09G2bbzZzGFn5HNz+NZh2y9ay8bw3Tb24u7HZ3azzf0TBImtth5hpuC7gcQGD5X
C56UNER/LoltDkuCxdCI2+4Rk3r2hoZE5pgsJVwhA1DcPFuzVX3h2YD+ocR9IhNg7msXo0iLz5Oi
Qn0uksa2d6EJA3c/dti0X2c7HA1UGBg23L3OAoZ432NQLugrdEov4lFHD/qdgJ5PrOxVjr4cvzLw
uGMhTsRjgCS3oVCRlKpJZjuLHDkf5fUQJWBlAp8W42j/DrFYfLpcAjYPGAs1ImSV7PxmwmeIQiB8
hoZIbydMOSmNmo2n99KvEd8OwUKmYyhr72Izmf85VTjbu0XCL6waMmK+O9b79Ag5l/86mY8qMRmG
4YtDpJ7Q2DOG7rDJ6X+ZnYUSnwuHDiFuwmlX84IhdlOwF+Lk8asYYpm46U9ssuSZ66yU1JZxa3yF
IXbpFrw1XCsGvjPRhTKlktZrvxkF0JDp0fMjAi4qXR1dlBKPVV4D18limigYinL9N/RCfng9lgdC
kSB1nWTivY+obudd6Lpa7ttZIGlNgmr6gtZWzQHxXHCL9Tyb7xaD9OTAMg/BaIxY6D8TRvzgOwMc
w6eQnEqBlwQhpE2HE92hk73FwIopMzSBPNugb8WuWCKshoQPoPHzbOn81osdvvVt3d/C0wKRV7Ia
XuiWaUre8qCkVz5C7Fb1uKRU6cJZiDnP7saOxJ3d3CUeRwmZixC8iLtPls+Ns6krv70buqH+kpnt
/ZHWk5+XGT8AdJmnYfQwPf6V/dWzwF4KWyo9Sp6y0IjHJR9AGR0qi8vN0Hvtgl4xQXzDL8hui2Ri
ueetbr9RPMY+MCZM1CG36+DAAECGQqUt3EgWNcVXatBRm5RGMv+DkjmAVpX4FTHLVZTOB9csznAc
i5xqR19k6TqxqtA7wH3rklxG8nKB/cTSEdA3O/YROTm8O8EGJeIlBHMUz1BMyJsSVtOFLS+LTjYr
UnczIEF+0JNXBoQQlBn3uWS23Urh2nKl1DDfuOMVgrHVGIWbsfM8/hErrPLPjOCSeA8wzmMuc9tq
H4kj8vTai1V0Ti3rCrjRt33nW2P1KxCRCP7vWXgWqUw+2QSiZRWOcREcCWyrinNdgGY/2hnZmAQB
txkhvCj6EbhWlQ1EhM0lVKrO79t8VPYKmEZ/llEE7USUGSziaPuF3BJUPaSbHLf5LSZQ7IqslR5m
7WCcLngs4d5DBg9nVTtljyS1D/P0octLjxYme8p9Ls2Z+6bu+uHixF3240jj6Q8ia+1/E7xQpTaC
FNpqi/covZXAW8V+1HOEqi9s8mhtOKjvEGO4zjfvUxmfKR11bjknUw5n7Y/mojkQMDQW/H32pQBa
c095QAbv0YcTvBtTM/wLUSP9CHbJR9PCCG+Jre3eZZclwzb1TDU+Vgi+Nym2W1z7jfQ2FQVuNOg6
c3IQuhxhPZOWlkAnJu49RFGd7NzYk+URzLVqVkUccfry+7cT49aYv/RRJ8xdkWfqHPLszPBWDVhD
PEQi3veAwGRFFTkdayjq8eRJidV7vAofUaJHL5XEx0vjcdh8JkPqXTloRai4DlTkriNY5Gzl+Xny
T1dQMqgnwD5XkYCu2HCpTE9aBbxf5KCjpbE419pjTJ7nu8+8ep/YhWZ68BxaHO12fJ5UjMEQQ5+7
i7Bofao268oN4jHrIKou/ydbw0Keu5VZwWY50+YqXXY3KST2sKM6J9UbmwHwHcWT/mf5qjvzRDTc
iKkKH8s6E/HZyUfnTKLJ5B4TSVbnDuUslkgSgvrHygtr4qlpHWFgJEokPrM9IbkJSwj/1Qzx0K1a
J+jpk+q1/wEpF6UHm8eeKzAPy1dgpG64JMjzil0wo87fEY9Q/TG4++5ax5EjuKWcatjgdpDeoWUD
wkbXNWQNI9knG1Wpq1qN0Hi7vJA8N4y7PDIuDG5V6IcSFhJoyFYSWf8U+8tNpRihmWf6gGTtxok0
U4uTxzvKriSXdWg7uxTkmr0YDgJxXFySw4zdd8BYThUDa6xDqevIgLIdDfTUSoCPoCiYdUrQxDBq
ti1CktqzGa6CcIce1hMN5V2InCrGBoY+U90tvg+X5aqpJYVmHELvQgPJsvMSbK4rURD5siJurv0c
x654jjuS3U/FXM13XR73t8zBkJWu51AFid+8ucToRrFYWzEt76Nr9XcOTn8HX5U/nLtKR8sr7v/l
NhSmTln9HZTTDLMtgNsiMZLzSjxOIRlIOysgEvuWT0WGpLtwCp2U5Lbf+6Ysxp0F1chli5BOXQtt
y7s4K3lpufq8R3ZlrzrENYEm5G811XtbxOF5sTnuVwy25StVMuXNYAW+3hCKb3ZsYRIjGyDPkUEX
BVOudSFxFVCq5DOGByy4+trnGJK3+1NrD9VEvfjNxmRxfEuWiUkuQIV+SiB5KSL+rGZ4pffEP9WY
vPlUodD2UzF7w7ZDRNivNHApwHwWOuWPM3pzeu4VhrdhZWXepN8K0lW+y8ZFPWYZe3LwtNvF3Th4
/rSqtKvDHSMdw48iRIDaRug36LJ8RpcIQW8nW1oPxVnbwdUqhNFPIai3XGQIV9UjobbIzvHAEYa6
yQwpg6u2nmZ/E15hGIAZL8Y/h099WTUokcytRWP2clfnYfBVm9pFo8+A0G4Xb4rEGzdcLU/TkpNd
QsI5PoV00i32sCmgdKrx1XIKcviYamWNg7F2dcNEuDGi4QSv0HSuBd7+hJzkuMM+zN24njI53IKX
R7xYDXPdjpZQDD9kBU/uGTmVHIklSBokh5lqf+KgN8kLytG0I/zFIDsxuiFYSMJuYe7P+xbnLQbC
9L6PnfoRGdGAH5ZdUK7J6oi+vbGX+THU6fBTTnN608shIM+nLv07y/V9519OBBLq6BSlyqqG3eg3
16GdpSDNMR62w0yvbhCOVxfZnAQPgZh75GyOVQOEOn3XPZQ57nl+GJUoKI8nUt5l1niP8dUKy8Qt
vHLLDuvhTqYt1sfBlGrxgLgCadwgEn179R0dpxKpB9BKCcJRtin2JsLFm47VuwqzPWMTvgY3mJ8C
evmqzznBATYMkaTDXNMTfkzjtK1+abdGqIyFAnKfXGrVHdDnhjfo2Q3MWOPgbYiA1YCB4og3v0Q6
+AD7z2DTEk+NIpwsnrc2xD2ycmd/fgYL9x7avqXFFBb0Y7Isu3p1o2Y4DtpPMWOxBoPQ1BWFrSos
/miSmX8FRE6Mpa3vnmjMIOLDNlDAmzzFoshClon3ToexQ5Sz10reT8WfPMCb1WUEW2q0j3KfYQkO
N8m53sjNgJYAztjaSYAUCeWu2WEfEqdkCexM7zk42vTEeSL8dYqSOdg6iAm5OoW7fCEsGpZN1tD+
ccpzcMi157XTuSm5xLY5acAN4VSkUz8FRZO2J1nF/T8N/YEhilSV16utlVrRJJtuORYZuuh/ZTpr
0xLsue1Y2YncQGyxRXKVlp+pVXPw9kK10VF1o/2Qzn0zHWxenmSVzPlwa/XR3K8j8hfYNPyO8b9r
2p6A7urqH4UYGPFv2pQgIvjX1a+dkjm4KqOcYmK3cigvVzgFQARIxAYDc4LkQjmn+AhhNWAGMqqO
1p4JUxqOCEzJ1ipX072m1eHNKuelezYujwmPKq890tC67F/Y4lX/Fgbo0/HBLuaFPtjhDbznauBv
Un0fJzl/DVxpfyGeoxFrbPrIdKLK+E9RWhJEMGZq4Wpgw0cUifuA2G8l5F1kmxYXOKWy/QB5kOnu
Quy9RK5hJ+bejcOg3dkEVbyFENH/+Lhd/+DFi2Br7zCv7kSbT8EBna062XEa67Xb+TbIGQgBwVAG
ye+acHNY5ITdV95ExcROPGjJPzsHwSzPjZ7Hi06SpjuN1BtDo0myYtYgSRJ8BPgBHyz/CzgRRL3e
YQbAKjR0JMmt8YH0WLlysYwbxljyO9LZ4ZWbr02/m7xLUen2bYIOADyVubUmQRnBAHlpNqHxwt4j
uWiCrYWfj8kAqE9scFk6114dD0e5qx3x0HQxdmzOSb3FAJta675HqLDOumVxMBNJ1R5GIt3TlSp0
or5LFixD8I7t+KthHuuPdF4ifUDg5wUrYZrkOQuG5GXACQ+BSaa6v00yejvBq/i8ZJp3HxRRCSgi
nCXhCjNRe4Gbhxow7UwQl+NOqdxjMGy+857EahI95Byv+qzC/BFjF513vR7Gh8Xjw4T5Tdj0UoDL
tyBwLR8xemXTGFVW8jUO+C5ORTw4Y8EJJxBJWkTQFSiULP8k8QnXp6wICSOomOu7Pfu7epo7Dvp1
gprNrNhXaAMMMfWPu6IifmUlMxLhNm4axU99KZR9Z+syOKIL6EngT5xkF3luXhzmKjXZGfkdV1uH
plWcogHMegWHZnBqRIQIIk8K9vCSbXuxSVmz17Id9HM3etGzjZ3a27W8PVf7u7b2fZ01yZ5n9Hre
91bLed3X+Q5+t0dHNDnhWxeUCA67yULKNHi8mFHvePux6VFuFJlDjc+guz7YjJhLd1fiFscLRtQr
VukBimJ1FPVuMqN8tFqN/CPzKlNQDdD0HzMZXuGmQDX8iCYd3inGe4woffaQvfe145dEo6Somae2
xd1jwZlEyE0xaDGIZaxsdNdwQc39RDjbVVaYNjYtRYZMtp+B2/Vl0gupA0iRnOZu5Gfd2gtOii0x
GlbCzy26w4x5yjoD1rrBesKPPiLSzf1jjFW13xRVCnTK8TFGK3xs/3UQNzK7L5UDBNrAU9HOPXTx
eZz7Suz6gpz/a1KO6/12oSdvZWPaEWKeHB3Uc6qjDwAfcyjWWRz1D3x5QwGtUemvKMr89xppT3gK
3ZgWdgKT54gB2nGqizv1S8Ar5zufGL3CV+763N72aD/ZezM7+rJby34iJoA9uNMjiEeJxrfFwvgT
Nd3irEuCZfrTEid2sgfOjn5raoDSo+2KhCB04HhrPbp9vWwbF5PChfgJN6NLwmEipq6qfVva2EtX
NJprrMxWaiNlkT7Te44aYzjaQWl4h6KinHYuZb/dpk7A+beBT74HoXuLyzyVxFb4RGYDNowgQYe7
WwAZgff8yaOLMhxqKBmPCDafQMVTLxM2ZJLHSDyYpo4WBEd4knME6eKDaiZazhfA0AnJwmLOrsTi
TiisQ1Scgjsivc+xpn9krcQvbmBVNI570vmCNiKdk0FtJIuzd5xrRUJND5XsKKYXgY+NOKcNi9sX
xwwXuhi8fO0P1yRqJMSMfiHK72pFEHD1R4Nvo0+hz5S2ViX3/5YY6PAa5Zfi2OS9ohcvJImkf2Hs
4lvS4zQtG28ObfUhmqCbkK/VRKMk6VLeuxE9WfuJeZgnHISgfCSok1riafFAFXKOhXerQH1+QCjb
ESpZhkCLkikVRXblBHQwIJLlSx9tPuq7ooWkODKdFM6RvWrKT8h3RIcxcMjJH/WLVOLwlUQoYM+G
CFzKhuucw2JZzmHRU/yCsaOQt5hoTXULFB18hA3k3LNFHozcziB4/EALgRcRF0uNScot1LIP8KqC
mvVZ0nxFCCBPJTau+YLgTSx7d8RBvB9k2w53MKvxXa+D/EtUpssekYOjYOQZnAEr8RyzTzSumNei
H/zw0wX8Vye8c3QHdWXCWJHzBWqsng6isKbTxjqlTixe8zm1gkPeT+pZaEPYwaD1iKEgT3AMSZkV
Zz6Y4T7qtM623EG6/FIdg8+2s7Kl2fd+Nt+gLCeAfLbb4D3NERpOvN+8tknbpYhhw2S6q646S7Ao
+SgIqsL467hq14D7j5AvUAmPVULP9g5HQd5f8sidwp2wymq/CHYh3LqiIZyCb+Ns2/XQrElGi4Lt
oLxB7gYCVVHu+6T3Y8BQfXUcXdl+EAFaQ1a43EWHaiKLfTt2rDgHRTzElpp4o+8i31Tvfrbkb5Lw
QLYhO56f50UpfXEmhHVbZhvpbBMHJfMmmZYk3lA5ix4zJZqJdyNBtQXGbMMZsRLC9E/SQVBYVsk6
JUhoOU9ECfV7HSW5t+bzywdcvsnEw6rb6rGw1Gi9IDTuuIJUsISXMFNOvEWHzPCM9Yh1yR7Hqjiw
zeXtTWc13b2Y3HrY0lYyZOgVVOpvbTIw33M0Wtku7CLT08YVpicS7Fi9ptpB7wFdUnIRLpYatn3U
1BfX1bVHoky4FDSSTA5vsY+elw3EKvt/JprQYdU+aYCY0SO5XxA2pis2C4fNcrFLlxjI3Oi3iTsJ
4YdtmXKFVaiCRwOdn/BbeaokACPs6xXiVne6Zyh06jXpkEC61Pn6J0ch9T4OrR6zY813AWCACLa+
oAkdx+2Cnukml0Pi31ECE+U3IyVA0NJ5N+0RkmY/o2WFYlfEii/NdhbnCI5G7JMTVNcXvLP8vyod
mukWFjhsd11BqedpsvAEQiOM2MEh2UyytQn+JBKr88Srpf0eTGQJDNd/OAP7kKCjMJAGmcS34JdX
t5olxVpSXENy4AIvCQbnJPZdV0fJSGJZEPrbmrRvjgTD6LWza9AjsouI6Ftca/xBt+H/5brFiS0p
+L0hN0/PNzjg0h+mkLq8GuDNJhonlIDXs3zD/jPBz6ZT8qhbBdKLjANsULTCVdBtVftLcln2pZYK
Kilm6NuHoAHpBd8YRQ4aHVpPS4cp+qdspMATvs2NH/LG1j/4dMivafDIT9vc7rwY398CvGFLmzYG
is9pxg4TSsK2kkODiwijw2taNlqe4kT3r0u1LE/EaZDEwEj+i21Kc/iEUVcTx9BFB7dDx0VszzI/
i7zxr7KGGW1gwNP10LmpOmRWkNyzO0FFBQYL/anwO5ala/6YXhMURqCC19qWWkkz2OGxNnn70zcj
ZkmnxWBPKG2Di0mCQ8wHgS+hfq0Lkmh3pbvE//x8Mv2JUq5oj285NufJVPkf2GInkJkZ7+wj2DAE
keJG+YsGfFNgemh+eX8Tpu9Blm6zJZ5OR5Q2xuU+UlHSrvHbN8VpUqqwof8WBwSXKqcI/Uyd35Ja
lhS3xNVwFOshJ4AhcAF/N03B3njdZIf4JAUU41Y4S6i3oo0IrvUrHHUrj2BZlJr43M2t5k379NrI
/DShji9EAAn0zaNBGdLVjX1Nk2e9YcAP8mW7yNR+IAwaEVQbFfUDOgnI7o6v+dARCgaVz6L4KVDC
5xsEvaQ7kyFLBvsS13a+tXI3+OPLaikmI4g7PXrZROv9UhOISNdYkftnrro+2ZNM5KV7/JR8BfyX
w0GqquBm8t2wu8SIozsIevqM1qzA8i1lRmkPiSDL2q4q69cX9JkclqrPnN2k+oVe61SXD2hfQWX5
jMrfqvVAJv3cLH9lSeDeDUEurbtLB2G+SbNPf1lqptsMkeODN2oMgFVh16/UwLovHHrRbdaX5j3C
MdlvEyuSmOVLD9/W6LwlDJKv/rKM4yohEcGwqy3K2gKfV8ccfRPauEx4XOdiNt0mZ8/A3y4l+n9T
92Qzx17s3xUI7i2OUNV/szTDYxZjZv/LUGt+Dr0bfoh6oDTCVsQesXEn/lPh9EiktFvgK53zYDyT
lBW46wJ0QosPyLEyPmqdyHFbAoB5a4WNud2Bd1lPS5wtn45o23bjxsb/ADDnMaemmk2JCNr2fibR
gDADolsgwREm3XkJkPiKIcZhVKJN69ZqUGauIpPocRtZQQGGBiu06dpM9lDrcBEIV53x15tVcd9p
FaN35gojsyr2OiR0cUDdhR+Ok7qQyilezMBcYA1FXKwxYABiCgnjNvphZa3jyI2CW7lENvmbnS8+
AhwPD+h40nSdI0yVKDklUl+J9/oAN4Khv2os+Ua5ZWhvLGbAHbAmqUR9MRA7QgP8lO4qbjwUBKjy
1vikWrXFHQai6ZeEsj0ivBe45sgVwYdW93DY05WUqKB7MV0UOI3GxbHNPkVgcM0G6Ap2rgw2eNX5
sIQkUpjSnBBCjS+UT3jm07gz0Y4IdSxnX9gTfUsxUKSLTrwOytc+IEQLdTM/+6ENumuIbslvNDet
+UkyonSg8Ea7PjFL6YsajU3UxjTWv3NgiYsDUAOoD1V+4+ZO3e/kHKGxznlh3QuA4aI2vltHnLou
N/atTYeX2C5lZpW7uujlG7tBUa5FS/DiCoqJuzSbF8L8GtUaYmOYAMddKRfG7tiVur2yzEm28Ue8
DRtPOVfC1/LjlzmYiz9TMaX/0daOgp1MUrs/lw1RNyvi/gjKHxr4xBVlfzrYVhV/EmwD+MkqzTz/
ZUxrDfMgHVB+1WSYyWGG6p85WMqJnMa8GzcZttdhRS5Z46+ZYILfErXfuZ078XeVGCUre2An4PQB
glj15Axe3UeI9wmHnaMnu0yG/H60ZJ+es64OsPRh5+d1bLG/NlorDFJ0P+5LLfDZBV5E9XRhLctX
Bq5DDJ5u7Z1OAuOB60gPpaAhUvkmbkjUWfkTOQSHMfSBtXCmiXYVG8t/yggO/jEB6ciEuUTjXR61
cbL23Y4TNs54f3d+imhhV7Q+7bmzW+tbcndh8i2SWkiSncRb0LndlyGLHG2Nwxi6l8EgfhWdRsUt
t62+xdZEE2sXC7vfWm0skEwXWBX5AxIFCEpe90mORj0ThAIzRXhe+1J7jSGlf1bDN1ldjV4NXih+
W0+LeEMABZQG2WeUpxdBynTAaUuqXeOpv4hXkBxgZ1DwT94YXEYGYNxKaR9+l4TZDiRPkaKzKlgF
wxV5TBwCVSHGEe99i7MugoA9LQ3jBqvXJPIVKT3BT9Ah9u5U28Zrp4i5PbTbhjfo0LG6oEmK3lCX
pwenzcjlacsRU7Lyiebe8n0gDiG63CDdmWR4JdxSdBe22+TVnShr51ujDqiPEdGRJWnlnfih3sNy
13NSuZhHq8CovUC3fuvJqTT7yImXYV20sJzbmTodsUd/N98GcuoxsEyJPW3K3K//FUmSfcRIGl+8
IJqIfJtaXqafKE9FuScFqu9WQSkSgeym7x8ySiPig2rzPDuiemCmRm5njtLTNnFSCMnfpiqTb5J8
feaXYZgQwJQDedP2MvzLSpdpfTEdOr7CY+VEGuk/L9ILQTQJ6MKQ6NO3Ahtj8vQOXNx/saICV7CV
ewURzBKguyfLIEA1UbYBymIgp+sYoNGlP/lm4VCsazx38J7d0O2CofI/+qQOMJo7i/scLEgLqU1I
xFbBWKPZIGXDgYX22E55h1Kf5FEsFxuEySH2S8ruie8lrMSCaRVo2LyB8NtVUnK0blIwsO1IUlPP
aQNnvx5C5N+3KEIMyWXQQWRcU30aOBklkiZqtqIf8+I5IXMkJvB6goZERRkNW5J3cSDEQT5BzMVy
LmkuJcBiAxziFQfXRVe3rZ3B/fKh16sLef4M12VrXWOtjCZyXXn0QfCcWe673SbBc8xaK7duaS8F
OiU8bhs3RNCxQbrDhIqNUV8m6lJeS0QRX71urQr+T3ovZTcPRGVgwAaZSGr7nQD64lEO7QzAj9Tr
hv5MRNB1dc6L+dSIgBadCBD+r+JYnZG96VSSqDjUYO7kYNOrEcrppRz66b1ZULxbUuXokCmPPbfZ
BMbseiIjEBeR90uBGM85TxQRYA5jvLpmC+C12tPJ1N7bg8OzMaKre55rV9tn+NCMZRGbzy1JjSOi
KgLG8WEEyDmtHSojwqVM6NpPZNAlzqcfdGDmI91ftykH+LdnJ868C+gL1jcWFhOw4jmS1EAqYt7B
AUtX3ntFigehx8XRbBcnxVup0tmdNwk6zCOXSV+QSqqRT3eW5z/2pd9ziRXcSzVG0n6VOY2VM0oG
7SkYsijaqCoNmU+IiXG34WSGzyWc3Vc7nStn00HN0hs7NJInOqHbjrjcbAY9rnDWuGiPyvPsC1eA
r0Sx+UhHPNwXRpX5hInZMbvWBdNPOA3w2cPhEwqOp1ffIwBlO4W/TV+GMeQki/rEVRvoIAkwHwN3
bNim8neL0I9mTW7lHO5oDsvfq7QLJhJorOn0n4adhEUIliksfC4YoUnrGNqGJPP/NGk0jk1V0EQj
3VJcWnpEvlw7VQDApYA7GWIMCuRzN+53YnCe4kVDw0ZYwZg81j6MDq0uCqSPhjTyQQS7O2qXnnDA
z2uzpLxv2rTqb+CzHcZ33Sbxs91PYtk42eIdMRxlJXabJq1W/4lG150rxroNAht1hleICA/nUc93
/7FrwIoabHCThnHwA2FnXipXZdfZCS2WwJ789p9lwdEoBhcLcNA5MROtQLFoIXEFBqnLYPcfHJQm
EiHt3TpwUnctuDdPIqeE56AQMs//n1qo/0efkXPtVeNfCQVpFddqpf+rGqtD65iLurkWcDneW+Ej
dNlNo5ncw9QnxWVBZ/c5x/l8NJ5R5//+3/7H//5f39P/TH71/f/h7Mx25MaVdf0qG+deADVSutg3
makcqsrl8mz3jdDttjXPs57+fKoDHDiVQgrVjQV0YxkwkxQZDEb8w/+zw/qfrE1f8pCa1//+nxVL
Ks2g/00abxjCURdehz3ZjCTKMXaGxPzoWdINkf6nzj2jrOPGdu+Pt2ITxXiOAcQRvIljL7zy/Gis
8A7iBaVotFrRZPyttE31zFtj2DBHv/GRJGCAQTeEzvvHZGWvV7WPAj9HYcvah5USPvZTq524UPu9
oeASYab63xV2xc8VdhuPtdn+vD/NG58+OnEMqUpDmKSLYuF2VgadH8PKx0kiq6JLIUI8LBHuONZ+
A1/Q6AIUeeLkrWv7OiizFgJ4neYsvuU0Fn0TmGDgprotvgodmeysKJX3iOOHb3VXZGKOaei2jtoP
RmaLz0jXbGhwO4BuVhT1MZNOdoC42hwGD3ul+0t5s2OkoVJXUU3+bZqWWLh9GZ7WFSjiIz0prU+V
EyXvBr38baRd+vz2gXhPGo4pVTqpYmH8l6iWCcwJ7QBUc+vdQFXgvUZ4PdIMh6t5f6ybY8dkDNty
TAfHPRvi7vXmhG+L/UrqGHuJ9ijK0iOW7XpO0wLM8A57jO5wf7wbI7F5PGf+XAQYDebc9XhR0fjI
njFeBTb/hAKk4hrtlH64P8rKrHD4xCaYaVHeMBafKi39iWvdJunEl2zv5ZFzhD6KTm4jkELRe+vT
/fFWtoYmJUxfR5N0hZZHXFVgxaYCRF4i2nqvmRZd3RKxIqO3p6/3h1qZGlxLzWS/S9bQWHywbi4P
pCHmE1OWWF+ioqXpIAvjd4Nc4Qn0arARl1empgsNZB8lAg6YNv/5H3eCgjsANyWYOgVp3vPkY+Ne
Aqjac41vOTOuDaUidiEQbOKCWR4wFA+amcaA/AyqoGfsXTgBLS0EmGztW/0IpcEORJd2/p/Dzr+e
lebBU4FRNJ9lo9wpWiguHnDCSomMjQC19r2IGcRCgLdE/8X3KjQgh0PAVCoADfB1eWT3/hCdArNH
f20qo+P9/bG6iHRODcsyHZZyEXtx/uiTzmErZjgjn4Ze9w8G5mGnpo5+/4eRNEdHeMQWkqv7eg2h
/OOkI6GJxxWt+an1PbfK9c6NBr/6L5PSIVcKltAy9cVQPrm9oYYDUarXUM1DN+BiepAwkIGQG/aR
t7c1OwORT3prwBVxt72eFcBy0DceAsMo42RAm3s0dI4+iTlNeYxDf/dVBXiv0RQ6IRMo5YfR0Xn0
/oeltYXtGKpt67a62J45D/isGlB90DylxBEJ7jkFy+os7D7aCMivf9eVOylHgdYyvEhBB1hTF+mJ
8NMmpymm77MpC74rFV2cXTNgdFSAOXsvgiR+CavKeKRBVj/hiifec+VOLu12+wImR/4a46L7BUg7
s3njA9Kiwx+fo1ClwKtAhtm4sOap3/u5i++jKIBWY8vW9zE9Cz8L6MJ6A0YI2F64iLeLfTo2IcrD
yIbc/yavGei9kbXrnYFOCoSXnpFrpBwBPaAzl9rvLYpn+1K1ukdnhgVQKPjtVXr1JMI0OJett/Er
1o43wZ/vZc2By16EY6hERqQD84H3h9KkF6I4XgP+vyAZXm4MNR+qm/kip8AJBxRsWYtDR9klaiHy
GXuv+csEsXmiMZPR2kVVtkBS6P7qrg2mzw6joD0gQ2iLnMcp4saY1XBpPWa+us9Vo3hSZFSdzH5I
qMcbcNA25qeujWlTMiAj0SypLX2NHRjXZBGYcSLnUqP0izMBeGyvuEjS9cuI9xeAFM06Ih7Yv4Au
at6Pes9baIqx3aMaae0U03fcESB4eYBSI44lVfPT/YWZ74fFV4BnrKKoYlP04x653nXZ/A1yVLXA
yMG1tEsg+AY9OPf+KCvbirvJIavlltKEWOxtbxpow6KEsK9HgcqugWaKNLUddPzxeH+klfhKDFe5
3TWWXbcWGzjp9Q7sHQkgbaLqMgWZdylo8+wpqsy9CCs7dbUaIA/pKE+YiVRvj6xk1QQ8bLWJEjdu
7ANk0LAPzL2j5MqHxhLQLcRY5E+wsJPv96e6sr9MDI8NngvsLnX5nAYvCS24ZCwNoPC5BaW8qyjY
UX6N0PwgLdgy6l35ihbXI58Qv26Ttt71XsFXB31Pk9o+6LX6AY905ACLxn6qNNvZ+IzzX7XYlgzl
qBq5Dc/npaEzxj01XkEeN3Ii6QUlddiiWhoG6ILjs+b2htDeYZalbISJldNgAWSyLRPwjWmq85//
kY0m2VBidovwnikxI0KOKzx4QWE9vfnD0Z1AnVyjGCMRH70exVJQlodsSpI7eeKTURYRvQMAyGc4
lrEDFq8rtY1gtPrpHItXJXe+Ku3FxEy9UYmB7BXh+03pKkiMvUPnxIwOIUTztz9XWEC+nmVbmk4G
fD2/hocTsIIM+ULeEKCNyHMkxt1uVQDxvL+Ua/MiaNmOZuALK/XFvGJEtXOAyOYe+pmJ3RBaxEqC
WW0LAPFwf6i1C3re/DweKOnA/FxMC+a+sNqWaWH5JP19YeedCVRA5mekaAQ6ywmEqKR3sp532tj/
qioA8Dj7VA9Tq5Kc3/85azO3uMtooBNPTXNxo9UJHlGyRzUT9115buFDHQen/tL2UGT/w0iOgzoW
GB8uijkO/XEoeL1hV8ovIFvUsBeALIbwkQb2FX+8jTVeO/Zyfp/hsUbv117cE/VQAdOqgVQUQH4v
qDPSacPL6lDRx3lARlq5QFS0z/fntxJHyULITLmNuTY0/Xp+vkT1cURGG1Rx4sO7BYqRBpb6YzTS
czE53saLd3WOtJCkQYqFuuXiw+WQHWxtRMXJC/P2gwyNaI8jz3RGXyN+gjOIAQXKhRvPxPkcLOOp
beozvEolrbMWc5wQpANjh5B7Al4V7WMHaTMoVkH44/5ark3OljY7kn1pEeOu1xI1NMMb0PLYW6NZ
fxkmR3uocoCsEa6kX/vATp7aXhn/vT/o2lGgrIyqqMMjzjDnyf+5QatMlkaPWgJ0mOGQj8q4txIF
fgB94tObh6LaSSWGWuBc+lmsIybbM9uM1gEUYPUQUKN8oqwcH5PS6zauwJVZUSWH6iQkL0WSmutZ
tVCYIGbVqMU6QhxjMJW0QhILCWz79/1JrWwOqH5sRRImajBi8dEG4Xl1XKj1XgdQ8lxhXD3A98zw
6bw/zkpuNudGmgVdjuKIuQigtiyzOELeFqRL5ZwTxVaOetqIPYk5DU/46S96B1qh4BLECEHG/9wf
fuWcSyksICX0ySzqM9cLaldZa/pS55wLs/8kPTF9BM+NbKndZcdyzJSNOuvKWZD4nVIXp7Kl28u4
GbcelOOYjmKMjdUp1Bz5u1YgdoY09hExwaIyjfr6/ZsnSaRGAkbXdSF4PlxPEvljhPtBae87B4G6
HKWI9xZ96SOakOia8I7c+Kavq7aILFyF7E9bNzmDchGynaQf6ZLWiKu1cfyPGaTy5xzY/xESWifU
qQqNdjUYAhhME3QPcFz+55S6o3W4P/Hb1Tal5ZBH6ORWuIsvjgs0DiScQsqjwlK0DxgnJr9pROCC
CvXgEbkEU+5G+DXGxjV8u6lMNhWvFW5gBpbzKf4j9lhoDIc2xkp4GOI6BjZvPGBGGT/AZPnFJgw3
Zrk6nGrPnSVHdbgqr4dDtlCFuQS8adYB/AyCx7hUifaE7hWIIhw6C/n2+c0ritcXRHiVOV4PaFuz
MnHe17B/FLqSEQf209Qa1iUyvR4TzbzZmOHKd8TUjTEl9wjJ6uJ61MsuTHFagv7ppPU51AsU7LF3
OCieF5+DQPEuk6JoG6dmjjzXm5hKPvGcNw3PNt5T17OkLJvTPOKo4usBrqkaMBqMyXOkWhT/WkFZ
/hs1NR4C0Is2zs9tlJ9HtsgHeIBbAK+uRzZQFxqr0uTCRMPUpfMsL5Vua09o/eQbjcKVvUPdVtWp
xVHAJQheD6V4WlQEhgHCoUC3sRrGyYVfDcx5Kj7lHm7e9w/k6sz4glSTwNUZ5uJWiVMZKFMI6ASa
c3bMyRsB+HvKEfmcZGMR1z6fSlnHsRyaTUIuNmmkDbA70llDZoL/11WK7xpo76DyrX+l8audEDWa
rRIGZSOXm4PK9b7hMcyQtkPyyIouNmvcj7gTpVUD+YOqkoJT0TGk0rFxJG4/HK8OisbsS0LNzRns
VHRJIH83+7qOkNWBDnBAiKY4otaJ6hDuMBvLqc47YTktOT/J6Ddp5MSL41CJAqHkRm/AOpuzCKgS
ncY0MFwK5R0kcYg0J1HU0AQskZ7LMkWuNHQat+l8HWmPvnwnEFb7cn873X5jCw0/jQIe/WZukMV2
AnPtQ76bv7EhMvQk01r57MfNcEIryPrWNBAxz9Ggo5QNgptgeH/0lU/g8Lok6+MfGBuLMO9Ia4CW
C3RBqae/fCSQabdgND1CZiIEHu8PdpsnEYVUmrOcG1MnL7g+qPjtFIgi4lAhAHWfMeVCaEdO/dlL
sc2lkiYvuZ8iKNk2TeSaABDeXgWWHCLG51dYiLIvzpMwK7y9sqzd52hZHGG8qx9FmegHtIfqjSTp
9gQxFBkZFFIubyZ8Pdd25h7EJngbbchgHJdBcwrpcm7s6JVRSMF4V865Aa2IxefDVAg6O8Lje82G
qTviAPSApmDn3v9u899yfWzkXHScZwOzhf1yPZcc4VrkpAc0WmdNrzHQu4ulRt/1fppO/2EkixRP
50FHnWyRynYol0Fc6bt971sj+jSRg1aNd5F2122MtLIXqZjzCFFRqqafvvw+gY01jTXrx8DcreFH
tObRGLT+napRpd+leh1/TkcYe7Xsym91b729dIwCHYghDViCRX9zce4R6aWqk4KimvGKTzTBJzfv
0aaMxWD8h+/3ClVwXr/esg2IDkzXylZDVsKP1KdSxvTn0jZ6QfFwqx8xL9tyq0hmNMNXBKLSiw1p
exhVqSM8y1Kf9E9o3hXfCsXSvmkKyN5d19jOIc2z/M3XFb68ANd4UKpUzJYfE8meYUh8o9sPICkf
MVcqDmrvmBuHbe0YYHJH9W9GEdC+vT4G/Yg5tDCQaYdriDbopKPXqk/VHj+/t5emmArvScIH7VTq
gNdDqRpcZeDVgJ0ktiUSoVYXNzxz5+tIsrz9yM0VlBk6QN/bXBw5raoxBur0bl969XiaHNSxA9rD
x6Qb/rk/0lqwov3GNTODqmhJX0/KavTUmRIcN8qqaC9NVVv7zAbjf3+Uta/EhaqbsGpRxjQXwarQ
PQp+EazL0sY6BGV+5KArszxPTd5tXJ43QzEJsmpewhh9gStZZEkTWku11eLvKsxOnrBIGc9l31Jj
gH/k3p/Vzbmah2LlLEqjZLrG4uZSMPOGUYTkUZyl/hngs48MURO84MtW/4AkjySBo86ssjcPa5Hl
YjFE24BbZhklaWCzDwr8MLkByKqb71gnqqckjbVfyK7aOUJQZrlxzm72CQ+GPwddbH4TOZzUD4YZ
yWxoJJ9jcxzDvjvfn9rKx6Nr5zA5HcyMWGKP2soxpxyhhLmDpl9wOBqxSMLOrSqRHbg/1E2KN08I
rCT9WZYRhMT1xvdAk4T6EM++nMmAMxvKroaO/g54BeVUdJr1FylY/GmQ9caJu7nkFgMvdg1qLmDp
jWDaN43aH3kCIl4UmvAz1SkqHhBbDw4IeUG7x3v4iU5yunEWV3atNdfdOPO0TChFX08cjb2pqRyc
TkSAB9UuFKhaHvwgyZ48dAEieBklmiAjuhaX/7DiNOCRnaJjRrJ5PTApV6li0o7st4f+gBY69ncN
F6IT/Bd5KIWcTnnl2C4+csVGQXptynTGqQZy/QH/Wix5XyiOmnn5PGUw/Hs06MP+CTlxofycukx5
6YI6Uqjg5tXP+1NeOTU8ongAs9iODqjuespWPhnliADOvkUDY3KjFlmvfdRkYbIRE9YGIunUSTcd
MKTLlhv3hVbaFdRpizrUbKszVt5jEEBZ2fiIqwNRfpsbJwIXxsWMwmaSRuLFYhZGxsE1x4Rhqrut
juxKHJBE8P8/yuJwBjFC7Wh+iD1KIM1JWh5S7oEzqxDJN9dEwHuRrNMagZdJX2ZxXyAmVaZdoIG1
sXLtR6CM6getlTS5gBEd7u+GlW0oyWqxrrfmbvMSPodbju1kiSf2yL4huYdwJdLg/XiJZD1cqmYA
2Y/K1MabZyXOkbCgdzPnR2BDFqmEkIFUcNpS0ZlLq5+UXv5GFnF67okMj7Dvs4M5zQZzjkRZ/v50
1z6iNZe4KCdQ8F9uFRzv/CaN2SVtao0nGOm4MUYQ/DRkdt5+O0nS9hkHSf5+g5F1aPZUPvweeEp1
fsqLTB4xm9wCv69NiGohyD0JcdFeNgyDvrLbscLKDSWp8uhMsrw0ZW6c8QfW31rPYlfO1ZAZzil5
GS+CtDNgGYfNl7avzCx186Adjzh/jSfYjFs10NVZSWKHIFU3eUlexyg6NYU/KswqUNrikge9f0YA
HSGfpJw2rp7Vobj+qClSFqRNcT1UHILPT2Wi7Ws8MS/QFoxLgXvKg8U2yTZ239ph40sREDUyNNpa
12PhmhA1jcUK6nr1K4ageA4beHIx7riHBrMIjKun/HR/x8/3yNVDi6/GU+e1XE4tZQkQKIC3+9lA
uB+dudOklnF0GMs+zWDN48GIAHW2ge647Yi8Dgn4x1SJKTBkr6dp4l+f9QFQwRilZOTpqDgQzexj
GJhozkEoVI9DiKM8rKwO55QiVBFWGBx148uuRRmmzcsdeBe9mUUUjaWKRVQQAnaLbO1FwYtFAMiw
+hNVtP5nljcmhCUU6bu60rfy4duxOfWEVTz8qOJTQrpegkLxraEbPZy68qg8tIYxxKjj7TTnCCOp
PpRG0LsNFTz3/se+vQkZ1lTZxsaMvVq+b2HoU85qIblhq264coy8dzGKd+f7o9wemXkAoN08oLkf
xHJysT2NeMgNAGc986LrPj5a6Lsch6L89uaRpEEAmJ/S5GfLFAJLdGpzg9TgJOqa68RTcOptpzyp
U29tTOr2bNI/n1G6tgXy4gZM5luhqWR1CA7fQVFdz3KEw4WCDlVme0fQr8pOov69ERBuDyftZrAX
PHN5g9L9uN4mrYS93ZqA9WBshmejxNa2wmHuPDRQbesQ0PBb13OuIvGK53lIi2m5nlkXxzXWU+hi
BVMLuXeoCAw5j46nFDDNxma8PQPXg83b6I/OYNF6Qd/PcCFZNWhQ2zXiEH6rH8Rk9rj0QtSXuY73
F4beG2WetZHpnbFLLdxquUKuR86F2Zg+Hc+9jxjTVzuU0EsLdE5RIsUvdkCztKywODZTrduIfbcf
1OKGhDM1E0g49vMu+2PO8Gz9zK/xVCPC49wBAvYyqAmMcZSVP8ZpOW1soNujyHg0nWGqMCDlluvx
EuQaUfpxRqxzNOcd1eUB97NAP/hGu1VZuF1UKQgtmqpZPIThWlwPhWjMMCGJ0R/MouowE+jq5kvo
INKutk3cQg8ezL9wWqkefezXN7bS7bIyNt8S8LJBGWXJokpGFe3UIUe9o4iKj54eeecJu9aHXtfq
UyDUdiMrvl3WOUek60u+YwNTXDwLscgZFCuU/aHSS0K2Ew07VDNwNhXV9/sn8rW/eX0/yxm+6mhz
H21ucF0vaxJUcNEdfzzgFYsaY58CHtpVBt6ooPn09muHNNaLhaDOezC3I+L+EZ2Q3awIjSkBjrq7
PkmtjUbp7TUiNcKuIEGeL7Al0A+NqFYAEma5PYHLIKo9wV7vs/H3/bnPF/Bi6lC1zDk74dF/E/3g
hGOzpRodoH4PBesUVO0BhE8ZnlSMRoGf6aAZIEPZB6Q5G32Xjsjj3f8JKx+aMss8OpU5NB/mTf/H
eTUcD53Y2GZTmyJ+IjFozqIyxQOYeH3jlbo6FM0zWDZEenC910PVkU7uUav9QZuUBvOzLFCNfVDX
SDxLvW83AsNKEkZlmMeVDthtftstZhZ0fAmBMgmCR72S7VtNhRuNdM6DDit13zUqHHV9DE9Qgu3n
eqr8F39Styida18YeizdIBuQNqSf5ZyRCtTUfMBQSFWfRk3HGCbECztLJ2QJsX9F0FJTDkkCl5/c
pf18/+uuDs+5InjAqIZXej28kdReEBM4Dlma0csgL6WF18GBtiNzQBYR9HsCLY2KNicvV+QWmnrt
k/MmAwlPcZ6X4OIbNBY4jnaohoPfpcU/BRaFp4SiyLGMtP8QIbl42MvQPqmALHkrvtrajTb1A2oo
MYoZWCaf+8HSjyjahIjbaM3p/tKuTQ2UEW1aupYqKdP10ka4YMaGZHuVnTN8thjgAImxeYyKcAu2
sRaN5kLInCQB7Fru5KYVOEWGABtjvdDyS5DZqCrhfIbTwP05zaF2EY+oR3BvQ2uFRLtktcpk7Ao/
54bLS91+xA3VdL0ctaG8baZPjYnANapajnt/0JWF5OKeay8zjEJ7hSL8EYGQM5W9H6ObZ/lFj2sY
5kCHQp9dgaoaja+NsLCc4txvA0AB7h70IeW/xY4ctWYQisXzne52cLRzSr6ofDZnvAXUvd8M2vck
wt32/hSXtzeD6sQ7KBNzCm9oi0FNBJyLrhxyV7GRLtdoE6O1Z1tHmz7q16DszY29uTJJxuP6Bg7H
FnUWUadtjaFFNyJHwsmfToWle7vQQhRNj+rmIr3O+hBTBNoY9AYdP88S/C27h09J5jAHoz8+JKyM
SsAyyFylURrJwzpAZ0yAplb2Mu6VGEKKrz7kfpOrO6FjKf7FlkFWnu0ktr7XsdFvAeTXlt2xZ/K5
apDDLOm+tUitbMT11ZXI/n8tJ/AqWPM4ODXUE0zSwdyItsudzALAZYPwwHMGMQZ7UdWLa8rWkTRa
l8Z49LEsh+KCa5bzpAZquLXYK594xkrMLFJakghAXC92WAQSteGod0Hq6OfQUxNYTpZ58KC3up2Z
Ni5phHIEH6K6dubjBJio5ae6NumURjImIc+s8VhaWj/7tdrFAYuT9Ci0xrQP9zf/zUXMslCWA7tE
/sp7eYnna6Gk4MaJ3wV3ffIVFSr/fZFkeAbgLoq+de/3P8o8EC7SN+Ynp+2aM8DZrXD9OsqfsW3+
FawTVX+VdaOAdr1gHr+Lh0LYwRxK4vhkNJaffk59XYxukudzSSIey0+BWiPC3eHZIlzUHNMvrT6p
3/yu0PRDqafFcz+M4U9ivHiYKF/h3Y4VVok0cd59Iw3xPhnYuW5sq5VP7cDusgBgsLH4/de/PA9R
Z0eBq3Fz1FgfWzFi5diF3aMossIFJ5k9TFOcbkTl5Z3Dcs0o4pkTyMPjhiqPtkFa2Q1POGlHWLvi
bPw1x5in2IiMa5uDIIyowat6CYnw9eQagUsOcbNxrbxFOB7Z3OxHVWv+s43S+vtYIqN5Tksch2dl
4OKILnf45Kle9h/WmNYt5UGCJqWI+Wj/EbucNGtj0y5at3Sq8WT0Qn2spgAPK11ET1k9/atmxhYk
6TY8zWRIlZ44d61NF+x6zNGnYudj6eeGWZRckjYYMc9AwG8/og7tJoGnb1QFViI0NVcYkTyygPmj
x3E9ItwBC1H8qXVxtzfwP0MYLNwVRlJ5GAh7wYsa2LGHkammcec3ZljuBiNQn8taen8pcav+enNk
eG16khvPZE/Qm9e/J27H1CvHrnexGA7+Hn1ihI7C6Vnp7eFs1byGskx076IYQ28zdcIdEkn+j/s/
4rW1eh0Y+BHAKskHHFRKlu1tx+mqGvP43m1VVP/cYkLlc6+lmfM4OhYExwl1RO2AkC5dEmlU1Ydy
Gsd0l4+28UH6JgZcGlasHmK8VfXDs/Adm4VgleEAxKb6gasSivoWQrCXOGyT/txVcRjvYwM7u8v9
mdzQjWmYUxugcsfVY81J//VydvjG4TpW9m6R6jjm5FN9Tu0Rd2gkt1i7EWuAQEGkBzX0WQkrVLFs
nB19kA7EzdcXNEBhJeYXWRfpQxiIwkU7qjjf/5XzN10sNzmebYBbI64g0XL9IwsExZogbQdgi1l9
qrDj2TW46rllnCsfQy8cXnBcFpcUZ1tK5VG1cdBXh5/FYQDpwQBZsp0DaUUDNarRtYKuGXZdpCO1
N8pWek+pzBV7X1fqNIL/SsC9Zgbyyzt6ZJ6y1UqaD/dyGQzSBb4UuAp1uQwoXSUU7VHZ5RoqsE7O
pih4CtW2Vd93w1yg9MFVv3iG0v0oFEDvz6aG7zWpS+o84KiSxWcr0BE+C/K+HXexYXeTm6gT5O1y
LIdw16kZqrqOkjnVHv8JoV10zwSv0VMcKy+GEip/z3JhzS4TJTnpkBkIC/dejje12ivRuUxjm9Zu
B9BVG1owv2NlBo9+n7TmDhHOXMftsPTPSBjXHkKto93sJRL8cBGyqHLZPJ6zQ4F6qh+6xqr/tpuh
+Fp5nfERI+A4/tJ7RnwpqT2VO2skMYYbbRSnETD5k+yszIHDIcRf93febXpGv5W3GlhGB2raMmXq
xsbBV8PgoFtj+IS9SogAZs0m1/ItnvRNUYujOLc+oG2B47ptOvXO5IhOeAjvOhq9jp1QxzriWVMg
7YH2h4bPvMDv8FlVfBQ4uQZarKuLYZI/1boqxcVQm0b7JjJFfLm/CCuXDjVEyJWkjSASlhWBLDTb
sq55fbdIuf/AhzI7DLZS/tN39TequdPh/nDqbfJC8dA2TMAtQEfpB10fd17fom0yLXVjX1fQMY2w
bMt2gRWIao8JTtIeJS9p/cFrmiI9OFwH1aFDeY4OWY+5Dy0PM+/2adeNKlmWFSi7YtKrz8TTunvp
vMF76dIe1/H7P/t2q8xUF+5KdcZvEKyuf7V0QlrxyRSjEOeBrY4adGDbqu8fC5wXtnhLK4Mx1Ix5
mnNUEpDrwUAVYrOsTbmrqqV8iIfcOkgxlUc/BOZ/f1630Y8rjhx4Dn+QhpeqROAcTEXrM+Ah+Gq4
ml3MxoqYFhgJj+9dI9OZyewMRxALPiboGR6293/A7XagAChm5aC5JkW98XquEtvEtLWcyTVJrH+m
vSc/D06uaLsqKKSr4FbZ7RvPzOXGrfN6uK/iLVw4DeorD3GNi0db3I1BrqudV0a8+7B2ax5aX4jn
qp7i+J2ZDljrBBWVdTSvIQbuQtzv8NnrsuizqcZIYYukt3+hsBq8FDF53NGMzUlyv+P+vovaAmcw
DEJr5MzkOPY7w5uDOPNEu7OkAUJhb8QmbJxSEzep3EBd3/JwxjCUxv6eV1j1HShXldNDmIrhYzWE
swu51RbFruS3/bIqgNX4sHUtTo+CUsmlrmWwERZuvgvLw8rQW6B2JvFAuv4uY6oGhoaOtevhoonT
cJ4WgF/q2dC+b1W5a3rFP9rYJIqNHTk/u5bfBTY97Wnqo1RmFhtizEy8+NCIdgcNf5OHwdPg0sjE
z/CS1xz/R+6h7Q3Fwgr7XWvYyvf7+/Hm7M0USSCpcz8XAvuyahj7yqBieMVjL0HMf7TN4XOUQbGZ
bD/ZSM9uzh6YYQqGQCgpBRlk/ddLbBq+rwVZxRLXWXockV35ih37iLubNfRuUCHWPBq8BpBD1alT
eP7p/lRfFW4WSw18E2whBHeKNGLxjcMQo9gCCVzXpBiFO6Xa5/iaYSH1lHtqZh8GfO2zA0Zn5jkJ
8VXbGz1m1SSPURScCfBmDF5BiOHSeX7/aIhxGgGAYVnmBoPhdTurSoxPoNc9JI+DKWoOSLF7x1Sq
uTg0Ikc5wAa3X+zBFxfvp4GLbzfUpvUhgmvt70vM0P2DVqX1xtZWV77xXHqe0WQsP0W/xcL3aqG3
nqm6jt32xYNQVPXfQZdB9dwGfo/FYdWq7b6EUDHsuwwT2neNr1Mnoc05FG5VjvKU1hXOlEjjTme8
tpHBrrKEatL9D7RyBmfQK/3wmQjj3PTCizDzEBjXXLPGnGynh9WUuGGNge87oZXANvyuhRpga3gD
bJzC23yFYz+3gWhvgmqwlqzSfpD4TZeN5qp9pkwIj4f2l65rxt8sDeEIaOb43TYmanhjLZ8xQFKL
fWgF/g96CPSRG0yg7y/GbWGAXzTTiuF+0C4CUHP91WxEWCJbsFtpQIYf86wbLxMhWsMiOXLOvNXy
h4Zb+lCljfIxR+LsYxkJayM8rO0d1Gdm1PNc10OU8/pXoHbej1XcCRdOeSUPSpf7KKPjwY2OAqbk
xQFIr/ezkD6mCPgmT+cuq0xYqg0cgp1oC/x8FC9oXohreODqJSZw9F6c6uX+at1kdShzIKCIGoEO
aRaRl8XPbPH0SHNpuDMi/jm3R2zWZaR+bMsp+5IkRfLPm8cDKgZamBoRgWRZ6o1DDytb9JiRizK8
bO8buLdFihL/kJhKjzuZUVXaOB23FwXEKgpF88dAGmQZPvscrQp/iA2X0+rBg3QQmhUp1gAYkOIm
EUVjesCLejpiMzFNG42Rld3I7QTGgFoyBJAbeH9F9b4Lc9twu4CCbuU7GmQJUVTqYx0FoYcw+Zgh
noepptobxUMUtiJ4BONUbGzIlQ/No5kleNX5pWd7/aHLuC1MpHUMt2h77GeNxvu75g2NyP6UCFg9
ITD2jZN4Gz5BzFBUoGfyqhY7//kfpbFuQobaKH0T+8BofKCW12aHPKmUxwrptvj45o01SzDqAJ4s
7sulNEqcax4EgJTB7JbCdJ0reCUk/rsRG74KKP4GBn25nIBwSTtQfEF3l068vVhOBzsytcW68RiZ
uvIRQQ/vYVSMsYYU5ZkPQaNg9HB/gssg/zrirFHAk5t8Y9lvz5BuL+lhKi73h4UmmIXjNHjVD6LD
+TOnvbev7dbZuPoptfOR/rz752GB/aIuTAOKGtFiop2WeXKIfNstsfZ5JpPFuTIZyuG72o6Jt4MO
rv9rCE+JgBvkFGfiYVIfHFTgG3wrPGfY+7yrX8D7hRifYnghoJ7m8QXH7QADn3bgGZ/pZrEf69H/
WAZ69skqEhHthIjbf/u6zfoj9vZFvOvQYf+7CUX7LR2awd8Jc7IkGbfV+ntfqUWCY2EIAzQnBX+e
7Lz8NaEjjz9BG8jjbMgtHupoaB+0rJQ4RnVh8FcQZqm5y+1iVlrDMbjYO2NPkT5HWnZvQADCO0op
JqxlJzrk/Hfd/e2bXK+HoRF+B6dVyfirAmf4xS5pvX06kWBj9ZXqxzFvENEIMLD4FSPN1WA4MxvJ
Vt44RG4cREy8qjBWPXhlrbw4Aw4TrjfK6Gk0O3/C8DZrLg6AlsyNYsNJ95aiRz95JKgxztPG6O0G
1PS/0KSvc9crtQLveXNUARP1FXW7vtXjdwp+AoGbY/+HBEKCgvourNPR3NX4Imi7sYaP/IyKSTTt
W63seCkYulLtfEqVqM3W0wcv9TF+c7RO8TFpyXhLBHgrYebqlfqHqW8b69jlCGxatU1WiC1k/T2X
Vvyr6XIZ7Xj12uU5xUTou5bObGe9H8tHXE285OD7FGp3VqQGv4mcanaIBqvQcKcdnPEY655d70bc
44tDyaMZyXwADt9kK1T/HGUiOnua7LP9qKZC2ZHyFN4urQQPfKIK8ii40DWI9kFYHIEeJcEDrRFf
ZzR6hjgSYhD7lZtZz3ZtR3Nml4RDhhmA72ArFWkYgV90JLeQwnUUTFSRVhvkvjDT8d9JeBX/NyZk
BhL9YYLNt6p/bq12+h15nvmvXSf4v6OUQ8nNisPhQGTsgiequPFfkYkAqKumvTVCHglCa6elhfUz
H81QuKPWyacyd6J/WDin3JlKSFy+Hz1WjjEIgLkpM/ex6Glex+IJzy0+vRUeIa7kh9B3xKGt8xqL
c2V8quOx2+gYzKWHRdig+cK7EBAY2eEyWpnjTLxKRHD0LAqUtArM7gnSr7cBGlwJijRBkMhEzGyu
DywydJvKNJ5zjX/U6ZmqruLH3nv6q7LcW7JrTh3m1J8r1drqWK+sJnxEMifS7Vce5PVqgg9VKBSH
wRHZgswVwH/O6djqzzxB62fNC8ytz/fK/16sJ8otsNxxMqXpsaQeSR2RId/QPRc4Fhy2dhqaHzz3
i8p1QiVyHu3SD86pPhsUVGjmfm86dJkoHla6um9Kz0u+SoyE8ZujUvwcZ47WnM0cG9V95yH2ftD8
Win2Na5HX1Qn1ZCLoHnxM6S9i/xPMcQUIWh42rs+LEycD0OFpz6aY/qj4mETsfOzaXxPMcrAwgLb
9QybKlM8ASDqsIqPEgyVFFH2yqEUaXYk0WBHpFhu5LsEGw3MkVKhWns9SnBjUzTeCkHStN8sRAYx
4yxncBGNi4LuhOgaLJBKP9bcZPDxRovGovjUmkhpnIawcZDQcALVQcCzUP/5v5ydx47kRpSun4gA
vdmSacpXV1f7DdFOdEHv+fTzRc0FbiczkUQNBKkXEhQZwTDH/AbvyCb2J2n/xn+XOpVPjyzB7t6s
tZGwr3C4d6I8um8yW+t8HLcxxqpKvXgKtQh1eVXi3FEgyZd0T511nI+cTu9PA/ANA1yLkmuwRF72
e1ZF8SgqT+1vrp/ZNwGD049O6OjQXXTB1vDwr95ep7amUFOH7LAYMcJ2M4iXT+ABlSCPLFyEhAX3
ounRRenjUrttFyyjvT4DOi9K10pJq0cVcFaddH+LwsA9BvODb8jlJrdYPs6vWGg4957bzCTgapns
EHVx0a9Bh6OIIvQUbHN6EpFVzLu8Cf+bEEs8XJ/fWdsJ3g2dHHwLwMLLCF1eIv8EiL3sqqajlx/0
HkyFr82YtflLPFDOSQa98uiMQezcU5Wr/lOnCCPLkGD991APUAzNdsw/JHUSxTtEUt2bCukOWC+u
u9iQQTCy37hBz68aCw0ROMjE8/KmWd2gVtbmiRFW1QFUAsjvGhG8xHHGn71Ivg6x+Y1Jqp+uL9Cb
+MxqAwBskoVHRHCk0u7pApWuQrxTNdVBtSlh+UYZljdTVqvlvgKLPlH71HBzQqPWyvemIs3bLSWf
5l2hd0C421mvcTCKHPGp6wuUNO2xs8Nnux7s4xhOhGwcbzgWoSPcz4luinxnT1pdUYSxgTW4Vi0+
JJjMd4/G7C30Vqey2bWO5SwfMRw1kmd8X+YHpTCdMZjipHvJcgX/J97J7AsOStHfqI+sr5bo3GSH
hNk032W6qH4u9Mj7XRx1dA0dt6PZpA6x0HZuGhVPeFd2v/JliNjUUPYSHyf27tPcmaY4FizxR1vw
jQ6eluUtuviF85UEZBzurHlWx6AHE/K9HwfK+k46Jo+YkuFCa7V58V8TxyrNLR7JilM/FzvsLUua
GZitHXP8WJVAgaub7kpcmDFWr/uoQzYiHL5Vk4YyaGwAebzVGruPjwmwdHyJa0987pamzI5jga2u
32nchbuNHcAHPt0AsKsQWocEBxT0DI4fG2ZiL4MrDqYN/X3s0CTjx+6q2qKd4TT5fefEWxIyb7CQ
00FJaGgsgK6h7UWb8XTXNfmCp/fgpQcj1eN4h4ezQZahmq20vJ13zjDVDjbVg7ixABqDYkcc+zPe
Oktx1GOQokGt1PqPToiuehiMRs+fJvkJgG4R6pOVDaX1GKI1ih+qmhPvGPM86b6e5fl44BodCKnV
sMBZeYi6Ry/O5nEnaAJ5PhAqhepupDh/u0YoH1AesP8Ydl6VG2f9/H0HV45jBrELBRykv09XYBqw
ZivMOTtYU1nczQsUpDSipF3Adj9SaYw2MmV5jlcrLpVKTB53G8/pdaFxGEUzDFWdHfQ8jrXHnJC4
ffQEDqnXt9M6I+fClcQqbhTJIKVkeDovS4vGpeBpOAyp5j2mTlMehNq0z3Ojzxs798JQkhooYSP0
i9CcOx0KuQSpTDmJQ4su7NFawnpvtrb7gaKQsoG5f1POXC0fR0RWlWhC0BRfRYGhHs1O7iYJsrKN
lR8U0vHBxyguvonAAXhP4zC5f0OtDW97q5//TD0Pdt/jgktFrbdJ7ERSYRynWrPqZ4ud3niVXYun
MHUXjOeszvjgZaInVuqBx+3YOE1813V4He4aRYtuOZvWf4Pu4crlan047agx9V9qy8wjv8sXGj4z
PeoOCYu2+TyXrWHD2aMw+xC2MCU2ttL51rUld0c2aoFwnpHja6X0kJ3uWAVVmYpgGL3eew0dRblX
cKIkEHOHcVPeWAYipx9A4keQh6U9CIBkDYJKcqGpLZ6rh1TJ4FW0naUfYUtZ93mvqHdG1lo3eYLk
Dxab/V+MF+Y5aNykCTyjsG48oeHM52TlY1MsOn6bg03+5+VC/dZokkSht0a0EVqdP+bcqIjLAfIE
Q0EQf7o7ubcIpoDlSViYesCOHNhSC/7R6pBAblQzOYrJbDY+zfmR8NAF52YhY+GvdQQRVm6W88Q0
hxE2BrzNzLI+F44AJlZRA7x+0s+/CFpj0GOAh7lc4mtvHHNQhTWULd71S+XtW/yVvVJg9Zpa+2HO
vacyUhE6CQ31+/Vxz+ZId5iZoYVsQROnNXC6sLPNLVZNY31oZvczNYeUtoOZYas6GPXH60Od7XSG
og+MZgqQCS7e1alX3ElLacJVhyWes78GljlHCkz5LwABVGycaNlIac9KuUC9IB7TBANvTi13XUg2
uaJdkOWoV88lgM8wb62dk03al6qtx2NuIcLhIdLAv+cBuaMnWhxw4nU3brtLPwPdR5zFKKsCxlgD
kXIxVL2Tx80hThPld6oNLgoEir2frXgaqZuN5r1ZplihTrMr/F4FIjW7RbVxv5+vPq1IAhLwgNC8
ziBjsxQDXqylP6hCmx97xCp2LJ57q6G1p/Ir0BPdeJTPtjTbmdwdnyfeSbm5T7eWNtRLHiZJewiz
crnBIds7em2dHvNoWh4tD0IFYpFLQP9QbFQZzjc1TgJ0eoH/EIOfKQUMvWE2S9W1h8TuM83vGPuu
tAhuCYjSLQG9s6uJadKwYG8DX5Wl3tNpcmaVuV7s9uC2hvET4IF207ZqCfFZH3deU7S30KOzjbW9
OEPQnbBfQN0Q+Z0O2gwGPXxTdAeXBGqn6lG8rytPvxGYn7z3FmR+PE/IiaL+Dpxq1UwusoWcW/fa
g6HGtt/3w0896YevZutE7+xtwe1ka6J5iVsdwdxaGseo0cioRp2gMlacO1jX3Uvaq7/iNHY7kHsk
HtcvpPMNCmBJvoLcuPTT7NWFZPWT4nRzR09HGcVvJ8ziwFlC1/Zdi+a0jxSd0SBH3wgUsi339frg
5+cRmWjpkkIQxJ2/ThXjtPU6UIiErJpwjzHHnmtJ9x4cNQ8fRLv8H4bj1KNB4kk02BoVQ72imQYt
F4elXcxHc8HxdqpprKGSnX0fh7rZX5/e+amgasdnBBj3FsKudo2M8AbcNJheC/vG7u3pTi36cFf3
sIy0VlPui8nYwlddGpRESKJbQCmYa9xfTvgxAUXk3exnxNMLzz2O+jDtMWeODq1ZigfUDaONmZ4f
RXiHbCGptkdnfU2lqpzZcyuzFWCF9OxZqVwnwGp13nm0Uzbu8EvzQ/CMVA/jMupL8t//U3+JGkcf
yZbFYZy04aHIyMJgk9qPeZy7vwrhjkAqR2/jlJwhBsDygVEgm6UFTJt+jeQCG+QsymKJgx2N5UuU
FvZ0hG1J3Xtx9FtrMaZdN8YhrQxzEo+JSHukFD3rl4vPWLC4qfrz+tY6P7bg2iix4CSIACcLf7oK
wLuioh/Zyl6ulh+KOVR2vUEmANC92OduG++d1lB2Xtm81+hVklooJmlIWcmN7a02dUyK4s5dC3um
yrIvQ0sdxdLL/jZJ3C3BtzMEP0omfGSwSgjDvO2r01lanUYoglvbIe0c74Y0yHmii7R8gJyu3IjB
Mhr8nnv3MKYGfBErhPGUaeKLKNQtWM3ZTcUvYQ8gGUNZS8Xy6PSXOJnmVLk1OODGgQehEvuJxnvy
MreRS1/FtDYe77PP+yaiJRU3JJsU6M3pcCLFVDMy7OkANaD+CHDkofTAGyhtXd3XdDc/mGXf/Ood
Xbm5vq/O5ylt6yTXin9weckf9s/pYrF7M00XrLdQB6XbT/5jJk337GTRz6zQtwCzl4bTAFUQqOC9
xhE7HS5BXQ/FlEo7dG01+vAf9WPY5DSoRkqrQ18pv69P78KOIs2EKAgenyYPnP/VgF6hzrayaAeV
MswH0xvT5x4tkCPSXshEzGKo/dCzSY/TLP+W4p1MmJo4+8UU89frP+VNVOAk/6TrYYJsAFYiU4/1
RV3m/ExaqAtcn1ydn6O0aVt/mHglaH4MUXRTgl/tPqhVqn2DNgJWzhuteNyRfXWmXyNUcmizcq4e
aBSiHtALY/miO1wF+zo0tMVXanXEJ2hMagDZM4wcvy1quwsKXY/zgMtKJH6BBflWHep879LNkSQn
Fpl8Yy1cLSZ+jdWO2qEEeT4DrnKczy5Eiw+J6cgwQ6T7pFTrnbCRcry+prI+8++SYlOk0S1EipVn
SHfXlMQOLEGvzfSGM5QiggjngLu0GsoNGMX6BZKjIDNEuIJABpHnag/hyqOjkKAuQaHpy+/USX4U
ky2eusRTHukM0caNm3TjgT17gP53UHoO0KSgkLmra3d08ZbuBnPBtCfTMLSKBgO0qFvvJjPSP2EQ
n+xFBTkyALuWvKLu7/qLNxdPZlE2xyYZ6o2L4uIiEEIRf/MGu+sH0Zxs3LU85PHYiNy7TgclIma9
0LEJ3RLp7sE41sBbth5ieSOsPjG1cpTJiFnJaNcmI1YeNnRkuyVQEtTiQqRjj9Jj81NhltGftAbM
kWJUtWsHdTrCAi4ow9fRrcAoy7dpCz0BSkM3LQRXbDpFfqOFA+CxvBPfpGyWHwk33vpy8susfzHM
ZCJ66ho8mCu0Wlq2k4qG4BQ0Zuc82AZt8ijvHBEg2w/9xG4cmBnCw/mpjccDUiD2zgL+sXf0VPkE
yJMAp0u3yo9nTAX2E72rN4IcVxAX4ulFqCklNflIl2jGbvyhi3bogQkMmBYtpXtXJqGi7tpF06Id
mmxUFM1EbxQ/r9T+dqIaSv+TdB2bWixCnxVRZF8qOzE+UCFMBr+wAIIcrh/tdYQpfy9Hm1yPJJoI
fnXoBkBARTdkM0i/pP0w0oi569242PW2vRXMnhUr3saCq+WqnDOKXqu1GYVN1CYAjSRZ4nzh5Vde
FBzkHiMx9L/qCE8VQFsp27tK9rPitIelt6vg/fMl3ZQAJhlyrHXc7Kjl4urMCbmm5U9cxMBbQs37
pHWtOW2dqTU7i/nKAIval3yKoAuc7oWG1BkiNNemsfT019oZnQ7qCjfgE7LEn3qya7vMnFtOm35E
WR5O1DTNtY+m8vhyfdryM64Oi8GXlkw5EHhnAcHg5TkHuV6CnE5M0KTdsotSs7hT1XbeKc2ypYf5
xjw7G5D2BZk2NAm4madzV1DZDhkPKdw0rG/1EcT3k1VOLQ032KG977Yh0EOhtMT6fdGnNm5Khvmz
t+AW+qY1ZsY+M9IGvb1QmX8NqRLxqvbxMPmOsSjHiZtGOfaN2fzQqtF8icSUs1+iqru17M4aN27l
S8sHmJB9SyWTa3kVT0Vz61minKjptbmg8Zwpz9jRK1w4rWS6huaGsueFV4CSNEgWCI4EU+tw0Z5E
GqUlqrZ2WE+BJuJsr+CxQiuyznd6oXzvozTdmOPZTUABhsgUdX4kQigSr+7TeokAiylmsYt6070f
lhxaoJtFN6iwVxt399n05FCyKoxgMHnfWj4D2/txCRWXofRWedDdaTwmRTHDZrPsXeqV9h6p6G5j
TS/Oj7wKMDgPHeSh0x0ZuglZPfaYOzrJ9U8gJPGubdTiwY2GcuOSOYuXmJ+HywcxKCh8PuPpUE3K
9p/Uptw5pV1+SyGcBHYCUm7rgrk4DqwElMQ42zSGT8eppqHVB37+Lg/D5Y5qCIUXj4XdZUsSfjLC
rAiQpK5+2EM+PMfaDJytzaegsHOj34edY/0mIjYPGXLSGytwdmCwpoAqBc6aUgKvtNwB/+Q7jV6P
eohXD+VDw3sl/5v2kHFm+J+zdxzKQtuox1/4uKCLsQkF9Eujcc08wm+htJOSTn5dOgjExhpAEK9L
gmjBKO2dVylTY9O+TY8jur7VsySdQS1wTsIejXYtBcjZRnEVdKibH6tZUzbGuzQ1UnUpCQK/Hej9
6VJCJsuEBbNi19OYfI3zWECmqer73nG3Kr9nQSBTQ7CBOcEAoCm8ysZdOvaquYAJRPRmTnZjWuf7
NJyMXxwW46GNp+pJ77NBOdSKle7VrNsSrF3nOLxNPJNAE9GbIQ5dA4zLTg2dsMjREXHq6RH8lfJc
NHl9k1Xh+LTME1J1qpLFNASnLe3088hNjk30KytSHKc1+4G0tuw0GybrmHZlubfNPh2OMEr0BuKo
Ed7U6MbNdxQlaO2iNqc6GI3nY36zgMk1/8uWoj44Gl7gj/UizM/1TG1WWh7FPyLbcLoggRS0cWNf
uEZPfvHqc0V5oUQNaf7OVLz21bHn4Rb2WwoX1gSxky/u62ASlV/f/pcGpdPEQSNbYFPKk//Pybad
dEpJgMvd4IXJf3PThPjyZajw5O34DO6uP0RAGPbXBz1P0/g4bEsay1yqEHlW9wkSD1QFcWXYxbXm
xd8TT+AtP4dRWByXRYNcGaaALndIKpq3Im6zH+1idcke5vs0fViasCtfXOhqr9d/1qXtyhoQ3pDm
czJXH6AUKYjTmJhmGHPnYLrltHcHlXAHmdWXzC1KoOs1Kv9uJaqNz3DpggUeQXiAlQ2vtXH6GbQ0
wRplxnglclD/AySD4Ayrb31xqX8/z1r9891T5exDZSYGkg/bKpatFwKgGFj0rs1qJO9cE/njoQyD
RfTqPp/iP6VqpN9qLs6NT39hovQxEPyh7CAlR1bXH3I7SWpRjN3lkWcHmtnlt73I+p2uKOYx0jaj
9gtvKlqg9DA1oCqE76u3e3TMOizDiIUd7Uw/9K5VxLdIr2zKqMgvdBIhw+MkJifhpjEF7GA1UIVS
TOiO9GJDQ+LLljm1j0Mftg9j045I2EzKsVaqLAhj2qj+WPTdoz31qAAUUW77VCZif9T09OX6d75w
vEFDyJSQP9jTq++czl7UwdUtdyY0gKde7zKUfF3zpmjC9iPoOuOhScvP18e8tOSEAJDKZHOFN+50
L8OTFnqhJqQGY1vsRCTsR0eJ641e+dlGAhCkEZcxKym8/lbC/OfiSlJqcgrNFla6SALwkSli4SWE
1alX73pwQ7vrs7o0HrcCXBlpeUVh63RWTqW3ujo4blCqSi1Lj96RBqX9qLpFHdTJuIkQlp/mZEMx
QcnfY08BSgV5dDrgQs/A0SedAXUFro0iYuc3iI8p2reWoiS7CrGGZ9BINQibpWqptkcoeMXwJPSg
y5MW+jAgkGNa6o2xV5IM3LzgjsHeuY8LTMHdZPZrQzihP1dqDJpvVIcj1oGt5yvYa22pX5ztRKZD
LoJYBxwFbEVWV74RRW1RVLkbuJYCKU0HtoqMDlTEfTFX+lErtORgWO9WvcP62SD+oD5AA4jranXf
qHS60PsGR8ELjqJRjSL3MesKY9kBD/N2Uzt7VLyqLZfmszMgh0X2Dps9+tN4XZ5+vHxWBzO1GNbM
Byu+cZEzjIMW0flxI2m4NBCKHRT6kJzkUV0ta6WQSddK7kFSBhxudvb4sSyt/Mv7Nz8dFtQD5f3G
gp5OZ7RLQxXzDPped7qP2uiyK3ucMRY0z3BWQJ7q+nhnQTJdM8nBZ+PTS6KLeTpeE/cD/LAc1lWR
Uffri7Z86OLB1vxSL5tf1we7sDO5RFi7t92Jk9fpYCMcnSTNePwscISPmjH/txhj6pv4rd/iApI/
CDbvRqx34TYxQUloUn2OAuO6+j+jYUamYXlB6Q5Q2qbaBp04cTnrRvJrGfRNPP6F24R3XvZlaTtI
3ubpJCcrq5aS4itGMEoCRDzPg5AXP6j7nNQnK9V9JJR43+FiEUyNU0PiXbyjPTbDDWqFW4ofF6dP
lCV/Drf3GpOCxBASonocShBFf8wHIqtRFljz2PlGYJ0crn/hs8CO7SRjKxe6hQ6hU263f94KR+WS
XGKuUqUILf2OoNd5yrxxeEhh9f5azEW9qVvDvU0srTc2xr60u6BAmg6eD4Qh66DS5JbpBkwXgjRU
tMBKKvFQJ/DkirxpX3usvj+OyTht+U+/dVdWrwc3HsQC4ixQbWtLl5ZKfo5+UhgU2K3M96jGZP13
gPQFp6lUprYMYLfOyAqgr/3itoDCg3HQut/KgpkJrh+KM0H7g0R5dB2ksfDhDN2PYaiPTZCQihTH
JKbt7Htd1NVB5SlevmNtYeHV4RTrv5ZcjT+lQ1dQ5qZVNwQmngXJNxPhnn1llzaYhz70ivtMmRoB
QTOKlduoURrjHlmy4aZI1HL0mzbPP9uhVVM2NNxQbDSozrMQ2ZuXDRIgGaaUuD3dFrMaJsjlTuhK
NbONvAaCipiDl/ldDbJ21+pL/gMdGlS3eq+6xfOr9dPKG1+FQovEF9H8fldt7oI3RjUxBgIkZ8ib
3kUBpJ10jCqK/utSj7Z8HNPhPi2FFWRTFUUbhZazEgGlpv+HKSZEhHt8ugR1UdXl6KVEDFNrBv1C
VxU4t4avL8BHf1A6Sr5phf+0TyTSUGxLYL5eP5wX7gJSAaJTombkjNeusqAJFAp5jR5gnuFAvulw
TU9boXr7xjT6JwUNkPy9tUMsdJguam+ySwhk4XTWZTE3tHcrAw+UcnkY8ZXCi74VsDr75fa9swO2
Tt2XQaRm/NqKQI/1noyDhqNIR/IdtZgPTp/+St002eta+l6NKi5UCPLcdViZmQSqq2veVkbVSPg7
AMSJEMM0xMcKC6svs0b1+frMzt9o0ikC1P+FqiLxfLqI86A3UVnZWARljpf5U5n0v/q+sJ0D7SIo
PddHO9+ojIYOCpIbPBd0llejOXOijXlsED5m7r2bWdCQ4SnNiZ8hy3pckthrd12mQOPVsqr8pYtR
2Xq1zmMtCStHA5VGEIL168TGa0ynj8wR9G3VqPeLwKKVXdNvzPT8PIB4RooOFDD8CjTjTmc6WkkT
VQKqXjqVyEfZc4g8uwHFuKAG9HnxuHWvL+0Z2kNuGql5IG3H0FV54/L98zyqTY2sVZJD7qk8tzxo
k97vu75176y4BUNDcU8JhJ3l+H4P9deQtgNSCEX4PRK1/uH6b7m0qSAMoqpC54ykbrV/27kb6mmE
g9XZsYuTeR7fJJ2tHg1oexvrfGEoHG1kpv5mFLtO6KbZMBQHikgQppp4NlP3lRQ5fGij6dP1OZ37
psNDIG2k2oIeAp3S1SXrmXo6pGljBs7UFB8pfFWf8FUsq0DkbtX4VlEm001WR+3kT0nj9H7UQijy
9cV1M9o3dWn7lg0PNtBq6PPvP8Y8faiHSNC5ToPvdLu5uqK2YgBSLrAuT4Ieg5obRCHyEUkHvdxt
LIV8Uk/DErnJyBKAQ+C+cFaPsBAr6dreCHI1ZxP4ZaX1i5+42hJ/dLPZhLiQRs33SXjU4VH6Gf/m
Lk1BzBkzfM/NsdyypDrvYkuSCO69XM78ydc5nb98etS8SXEVjGOxR9nA+NNHen6otVj53cFTbmE5
5CYqVx2ZiAad8DAvXbuxMBeuN1D13NjkPSAO1oqIcbFIcUisuNwqnPatN+u7GcWGP5geprdLUaW1
H3kK5u4CecTvtEi3nsQzUSMuARkJqYhTYijAFXu6Dgnam0ro5GoQFmK8U80uvRep2ny2umi+ozrZ
vET5VAZxvRACCiXSfwyqWt4IPMuORdOKVxA35Y+xVMWdVVrp3+sb58LVi3Y925SaB2nhGljomkiU
5iVmlna1NHsDpXBUQho73lBgvbQbAHojtoUyuSMpAaerMLthWc9RhWlmrdto7Y0gFpoOjoUf4eMF
m9ScPlVkbrpUgFCf0wXCHSKt0UZoeuENoDsE30qqhco67enPGG1zcJykwZkuzONPeK/WX009Sb5A
XbbvJ3Ck/vXllQHP6lhCvZAaUbw6PLOr11VD38ar3J78BIWB58J1on2Pg86d7o3VbWc04KdoOt5e
H/TiloNQxukDQ4m2j/xV/7w7I7OpFjKmwObF+ymbUnfVKOZPjZnkN1OSFgLibhj+Z9tz8y2XKlZA
7D2QA+Tn6pMZTZjcd5GaB0vmdi9jXvZbRb+L60LxjVqELQEDclv+8wvLhd4PbzX2qUUT3+otepxG
FcZ3sNbQ6INzXb845tJsbPZLX58dSC8K+DY35SovSTKvHzGq1oJBL6MscDCmfSHgyQzUJe2kDvRh
QCrm+se4dMCAA0r2hk3y8dZO+2emSuuoFQ64WqDO5vKqdPEXw8zG79cHufDkEgf//0FWd0yG+UM1
0YkK5gZW0w6O2YIAnxcVOSKW3fR/WUbQqzZVD9loXR2icGl4+YtBC1CINfI9mWA/7jkEc2CONQ2v
Nt7Sx5e/f32MpBQZ9sEUbWmrnW4XZTE1BeNGQuJEz2+rfs7upqy1Dn1dabdGVfyh7lHdFYCvb96/
sFAoYBRR5QClsBrY69Ilc1q0C4DrQsrEjhx90WZ4gtPWbmyUi3PkMPBIEZzC2DidYwpsQbG5/oPW
i6bmu5Zr4fgwpaX2QKu3MJCrQu3pEBmDYga6NkXh++MVogeoBeC9wGCvS5Fpidla7JKx6ohSHaIZ
SYRGXYoPNYIo++ureilwY4YAH4CX8CKsFe0qGlllXOd6sNj2NN3buI5NzwirjVGAMAKLXIcmmOJC
zRrlcUhGs7vPxawrH0SHtIffVVrjHJwu7r/EKpfaRsxw6ZpAtZf+Kd1tUvfVNRFidjZGqHQGegS7
q9IS/Dzwon1IXPEH9tmykTRfugsl0wpRHlVGSqvj1PUAQKyJGha61NAOc+PLUNBHD3shju5YO7vQ
jLuNfX0pNaFISPODj0Ci6a3mWDhWYgwa11KxNH3x1c2m+M7EG27a65ktaAjnZU3nclF6v08Kxbgb
W2lQq8TgBX1S5bjc2hMXLkoyUdCOpPSkv2syFjAArWTnqZjwTqVyVCNL6w7gjOvsG5kGRrVRTG6z
6ypjGY9xlMBHI7RPWZ5BmN9SDXdFknOAyr46YcQD8lyLtjbupd8od6z0UIGHs6aRdrqSky63KnW8
WqNmE+oHIdz5cP14yEtlddvxf0eSFNEBrBbXdoD0O/shHCydorWt307lYn3J+/5FxTn6+N6RuFTZ
AbIvj0/T+hn2vLBpuqiy4fGP+TGJXBQ5qJT/TOuheL0+1PkuZyjaU3xGOeL6HYyLJDJao7WD3FER
N04U9cBmwi1BgQEwY3V+mKx52ljJi4OC05PdPuBsa5GDejEdOIu9HfAkdRQwbCrx1ADcg4fQ9EOS
m9OtV6vvtlmVHWHqGOC6eCG53k5vcoGFjKHXjk1RGjoo7y/aKJNqHRHeyY9OWWwhrS4E1/BCacFL
uJ4mWzunA6IkNfYZBZ6gmeflc5xXdL+BXolX6L/tHihv+KghvrdPG914DCdn/tSW89ZTeWbtIZF8
FMSlbY6sAq4TnVj1jBG5OJvoqtKcDN0rqSIVpdOA+ApE69rX9M64i3pn+tGVsf4sFqm0ZYUQfHw9
tev/1NJ2f1hFWnXohI/1V5QM0LyMrWku/XZQpj917WKQ6QnTvUtMqzHu4Hoon69vVLlYp6ePaVAy
ZTmBsJ71o7V4NjsDHazA0epRPdq5lri+YuqlNLbrMQGawcoceq6wbJ/1RlIGJTUKcyOGP79pKBzQ
fKS0gZIymiqnn7TR7VYNDch7etrAaLTS5KVFfmMj5ji/aWRmDMVcQtkoVKxGWWy0B5TFNQN1GrXy
Yz1UQtmZkzH9qhYS6o1H5+JoVMFIu6Roi7XaplVU91lkYz9sVH1l3OW2ZhaPi44sUeDYLZKB1z/k
peEoQqE9gKKqFIE7XcJFnSTbCnOPpUvcH7abFns8gpNvpV6nG+t44WsBmkA7GSs/5rUueXXYvUnP
CSewqyb+rSGr96WKko044TwsgYiosXLotpO8GKtrBSiwC8aRQRa1UgwcEsoMv8UphmkzNYt9myPu
sGHicelmORlTBq3/ZC+eDhzEHQoH0wzITJOKVRLaQdOhg/v+kcpm9LrMmpsGmG9Mx3SK1fuhncav
7/6QJz9itW+ssFnMYeZEzuhG7h2J9x6TuHlxAXC8f4vS0YQoAyKfLbPGhoDka3Nqim4AkYTOycCi
3ylLzQWlTMtWceBCEAaSh7qQDHlkgrha3Yq2YeWJyg00ZRDGsYqF8cG02sU4elpeZzsv0VF5tTss
7W+cZmy+RHPmLTjCROMteNcw32haXTgxgM3BB5Meg60wVzsM90CzoUfNNs5a+w9kzPwnCfw0+Kmh
j1uJ8aXBOCtk4YBpqZGsBhto4RdwHBhMIB3TRLX7ifihudHdud+gs14aStKGwTtQEqEGd7qLzShJ
0kFLnUCbHUXbITXgjn4dN9ggx4Xufbu+Xd9qWasXhI/JE4KcBxTW9TLmJfUO1+OgupFutiTFY98F
dZf0ia8Lob8mSzJThcauFXZLlhTHoTGowBQAJAUmtS9ebOrH67/p0grgzUg0CZkA2pW8W/45xwsK
hlGMIC/EGrP/nEfNEFT01GFNW9rGUJfuQpSlWGq2tOmt2Usukv6JoBQaJOnY/Eipst9VyJzFG7e7
3B6rRab4L7us5JFgXVfbJ3RmHCYLADKxhbG6LxZH/YP0LkpEnWIYfqPk6o80r7eURi5EB0gLgl4g
UZOltdWjYpbGnBMMuMFYmW6BkkNcH2KiS/OAb90S+fNs58teV6voU9dMovLF2DnaxnNzKdTizsCl
VlKlJU/69HN6rptXoVF7Qeh6nXs3D4q27BoHKK8Pek35GCt5ngST7UQqkkkVv6t0tYTW+6gNT+q4
LH9nIcrvQGBZwN7WqiQwe8eJ/MyZjTZw1RY1VmdOq1uljkfQK0aVer7bjV36/qNpSVtfjqU0rVx3
SYouanStB89VeTOWTd6IRYRQlz8t4e6X954BHEcYCeQGnU6iqtNFa0djKoewi3d0CroHJ0EaBj1D
sccdrtjYnOdPNUO9OUEDwoEvuNqcWudk1Rw18c4a+vqY2VJV2TWKYzY34gXAxhYW5vx4Q8uVITdF
U7DfaxyOQmblAYxVgiqEx94VottVVmU9uH26BXg6H0paY0rDWTJGpDbk8f/nJqmXpBBtB3tDMfSC
snHG40+l6smoOu/de4OhKAjAlZfZ1Bqs5k2Di2nZRI+0BN3SVH3vpwvWD61rlIf37g2GkgOxhuA2
1rj5cDBqNETwzrVDOzwIih8BOnbqXq8QHbs+1PneQGzuLQWGjkRPxDhdwLSH75jGmRLoukDsLvWs
eZ8o4Qx6yXnOVfO/68Od35MMJzcF7TgXkqV+OlxEoW0GKB2S4pchUg6I+GE3J+ZfU5k/z1GbbzSa
zwRqyXhVDM+IU6ntwzFa3U0qysfomAExXDLuMJ+WDpqlGKAv+X1WqJ3sSsaQf+GvNV7vd52lfncR
Y038XE31v6lTpo9e21g1HChce55oZoz6ET00LHv8pazxxbm+QBdiXN5jMj4QAbJdue4KhESwPa0Y
JZjC0n61MRp5zWgc+3WPWSE/b9hFnlPe2Klxp6Od/BglCJde/w3nr4okDaBFxJNJ/rzGssWzNZqU
tRApHm1MK0uJWY9r/ZA2eUn9rdJvnSpM96hyp+gSwam6PvyFhpEMSXhFTZSYSJZW95UTe8UIABUB
/4x3wvcg6QQpkvl/dEPBDgLt1tbPYVp+j2et+RibS3Kgljz8wW+gAfdu9Ecr1rxDKYYh3KceJnvX
f+ClTQzal9o/17ekVpxu4rdaYKo63G+15+7NLMxISLQYG6O4PyI0Me+0Nm82BpX/09MIg66dhoI4
n4UDu+4ViqRtsBJHKpn0zvoaVmXJk9gMO71yut1MSfK2T5I5SJUh3oDgX7pjpXoF8rW0yM6cWuv/
4ew8duRGsjX8RATozZZkmvIqeWlDtEbd9N7z6e8XtbhQMokkSsAMugGhFRnBMMf8Bk4wSNEMGVlF
QdsgUS3fyQP7XjOKvarNxsqK3jixMfpbYvddrqwUqXEx66wsXGfCQ2tMF6BikqZ7ijIFPj65qU//
b68tv3XoGJbwEFqmxT9XOw4j55j/82KFqjXbP+Kq7Hxapb0v97OcHDI1C/9DUccJjqOOWhUUccNx
o6nYk3PaWGp+B+JjHDoqBWsK6oLADbRRiKczfomhZ9gDuH10HvtTqgx7WKuNqx8kAIpcNHhoB64f
tLK1lKDv89B3st5C90Eto49hKJezu2RTcK+3hrGTi2xNT9xrHGwBk103dYZSleuy4favnRFAjpSV
33MZZDCaFd2322d0cyhhfMLbJmKs1RmlkNyHDvAbT9LJnDPdys9JG+PVMSEZ+hdD0YAUUlgC6Lx6
04J2rBDA0gIvnBIHhVQddY08D4vIlRJz773emhdtIGztEUJiFcWf/xHwwHTvcuxjA0/Xw6H3C2eU
mxPiy9go5nbeDTt38dZwvJ5oL9EDUNkrl8OlWs0XG6XAU/F6e4rMMfXKDCVyQnMt3FnHrbcak0a+
Fbk+sNj1uxOryPP0bUxwoA9V8xAYcftJj9Pkm1YpxX9LkNYt2j21/hzLsSUfyWiSD5NeGHiUjcv0
vx6zg4D7MJyQVSeQwU7G1NKXHjn637e/uCKmvbqMaQshfI8QF2+AviIuQDGZIxRJxNHJK8QNMhuC
thRU3SGpLf0j0WOvuOESVS9VLUezP6PNeJB6NI3joO2fjRi9SzAlQEWlvtbGnY+28X6LjF8kZGBD
CfgvP1rYon1WzAbhY2hJoIxS6xH2heM28qgdqL3qvlZO+D/XQ2u4WQtl5fbybFwsUHGRY+Ocsz5r
EkIY56OjJ6AJ8RDtj00vDeDueRqDaXqGtLJXJdscTmh1wACEcbhObxpjpmjscGliYXyvGlnhYRpO
mNRm40mZ5MPtyW2UySjGiYGw8gCDu36I80VW21HGIjHpuvjYULw7wLiI7pwJ84JaS6sCGwSj/7wM
WfUttJziLmoH864ZFmsnI9nYhSA6EQimNg/c8ArV3apDjxi15GmDutwLQ1zUavX2fHvCG7uJ2gLX
NcEzx3MtV0D8IzlhoEZ+j7/jOV2i8IOUjM49SX3l5eAVjx1Hx507dMRipX+vaQMBPJKcRD3ilaI3
v9rMhSb1tjYD+dEqVTnm+HVgOa2gM9dEum/UhuzaqI/snKCNaw8OGc32N5Ac0748QZ0yCW0fMuZa
CawD0NTUx0jPOgTj/q0n7orVXYIuAVVXoJKclnWFquHqdjiJka8szRJ7gE7Mr3o9TveNLkcH1Umn
R32KFxfJYqoRYwqpogvjPemHjRlTaEC/Hmw+EP118TdunRodPzP042VUTl1JUEm9JvvVE6zt3fMi
p1zNWBcCG2BnABrIa2XrGIsoCzhBhMxEVt5VNLE/N6bUnYo4zc5D3tbfs7RzxHtaYF0OrfdObyp4
KpkR/NPXEKWnDrLLTtKzcYvApBEgC/GTqOFdfvIGhIWuJaA3JCf+T2uBtWhhZB/MfEhOpdNOO3fk
1nqT45CbUgmGk7Iq/yy1Dv6yUvFsmQr6ziO2JNzPIuiL6Mv+xdyotAL5otxMZ2g1GKXcFiX5nsHK
ViZ7nZxHJ0vsu7IwFPxntG7ZGXDrgaQeA7zdoMHG3bQKv6xRzeIFcQ9/qWT1NHSadbIg1vqBEZzw
JXoBigvz3VEat1X0+VThSvrSNoPit4iz3ScaCpZDWAWH21fZ1qKTx0CXoplKFLp6thMcVmc71WK/
lEt0MnPpY6/DGW/7INz5vGJ+6y2ObjHxGY4zIOfFEfgjTKOQKS+WwQVCGfzFjLr8V4cDsKtZZffo
FIr5aljw/x1LynYKHhtTpF1C0Q2CEV98fY4DydSDIChCXyoQxpumhYC0jeHha8NfxIZAXEDHUMoR
3OzVaoJ3cvquqkO/HIrlZODc/mBGUKbSttiTE9h46aiGaRzLt37jumEwB6jy52JWdqgET1oUak9l
uUSnd28PdLuFaCLlFyC5qwnB1oqy2phDv4iHEK+qpnfqQzLiTd/G8l5jYuO+4Ujy+VlBGhPrYFcb
OuBBMVELxXLj0ckHXrO5mGI3rp2h8QNJ737cnt7WiMQL4O051dw8q+mlxZSrhcYVP9dlcLI75N3t
xV7cyNTCBxBLe4STrfFI9FDaEBY0+BpfnoEmlJehtozQb+sa8V3LGDwN0VQvWiL7S9ra8V98PpE4
IIQAEwu6xeV4C6I+QVvqoW+OhLhpQAnGnDG0xwpsj06wdcrYKEJvwkKudb1TihqDw0EXNl51tfhx
UDaelcfGa8DL9P5QhE3yZrjLnQWb+HJW1tLB9iq0DEVjdXHDoJfOcogRRISnz/sLPdSXGEzYy4Dy
WA1Vx7FjFYi7+vNYty+ampv3WN6Oj8ki7fHZNxaQVoRJHgsTgYdp9T7ktZ0D649TX40qJAvSDikm
vW6K2k2HYdpZQvG7V5exYH0I71wKHlf4Tm3o7cWiGeenhlx/BU9TP7ThruTJVhEJoTL4hhDMiW/W
+x08VS/69KnfQi49EUF+joxAPo+LjTMWhHbXahSh1Dn3UK+T6hw11ntdDQmWIR8KCp04AMraTLHm
m1ZOMrKsplVhEWT/7oM4/4wQaHdXTkmws2G2nnlaqhSLGY6Ub429nuh/ZJpS0ypTkP5AM6OoHzKw
Cfe9GYz+FDj5U0dl8Sx1hXXo9bh+AcZYfGrBAD6Gha7HXpnX2j+6Mcb/u33ZbXxzqnk4P4HVoKC3
fgcVGumNlpeJv8SDDCxSguISpXt0mo1nnv1Eax0UP5IX635hMBNK9ZiY8MlnG/6eJOOXqZKaYKu7
pOZpGi3zQepHVMHjuDJ3oqyNQ0QRjVuBBIm68DrIgJUyA9JIMz/L5uTfwpLCx3CszfvYLnaqaVvz
pF8P8ItyAl2b1dOh9tZQ8LHBgBSNeU92kt4RFcgHqvfaYUTB/xFx5uREOKCfb3/HjUeEl5j+jUKp
RTTFLq+/vo3kykiYI03U+L/OMNrDOGsDTsRG3Z77fNwDoW1NldozpR1mAKFf/PkfkVsXLSbcJ0DW
aS8PR5rOg9smse5CG4uOaVLbr8GwVK6qh+XrX0wVwpxCfAqiag25J+WJUelhkXWEKlzErMcvrT3/
nOVpOtmFs2cztbV7KB7QgibDFlSG1URnUEd6MiFRMBjF96kxQk+ZULiVo0797/0zE57eBB0i1lnL
ilYF+oHFIme+OhYmPLdC+afosvzDoNC51czM2QGKXR9+KmwUaSB3UdDnJbucWtwsTTukEmaI8ZJ6
eO2Uz+2w7Ml9Xi/g5SireAOvu7QoMxQRGjVTvgxFQYVNKboP00jL4L0LyBUD0I6XhQ9F0nw5IUVq
5jbKFoFcjaxPSLf+xAPYPDsA5x+yYtiDDF+XfBhOWKCQw4FTXhcQ9dFQ6lQOC98W1hklqWrrphDl
nuVpaVCfwd3YNUYyOGvCIJJ3LY2bnbvt+tzzExwqBIAIwHa+PbZ/HMMqwARIRp7IB2Rnt6in6tVn
Y2r7+wAhgVOGSs67FRsxzRHCHaL3AuNk/XwPhR4FuOUWvkxf7ZBWsXJa7MihFaXvyTFs7RwGw1WZ
hjv4DzH5PybX6lVDlacufARwOrrONCueYP81vYvIvbNDdtw6DCguiLQG0W1SqMvBgKF1duiMKCTq
sG/pBxUuRqzxXiggnoDLIEvMSAR03F408FanIUVbEf0glMDiutWpUJmDm5mDSaN6Uf1Em5zjPKvZ
oVK7+WRHASiDQA3+vX1Mru9uXgH6eAAnKFdeq0BZaWSXtpr7Qzk4rjaSUxXgUO6wrk+8QJ/mOzb9
7MtzPuyUYre2q1DHJsAi+wA/dLnIuMsvVlBxF3SpPT8byfxfZqhDDjgSjWRMUcbD7ZmK3Gm92mgx
0G4i2iQ1Xj3ISQZMOpQZT7aW36Oy6L1bFmPxOEWd5aHMXLl91EU7dNWt5RXYlzf7OzjUq0FLBFLq
rIsL39HpCLUB4RSqDIi+5EYKkENJT2nsxF8VqQ/fXwW20C0QwsMoU4mi7OX6FnHV0R5CKVaq+sjT
pKJ9niPcgjrUqvysMErPNJN5J2HeKPXzGNNzpyfClqIqejmqVNiVOTioZlKiRbWpcKRM9+LM1H5y
RYTdIezwRr+TkBLt3MYKphzUyNAAiR6E+mo7qu9HVvGDAEWAQyI+oftw+YMKgsA+kdH5W4xGcevU
Wu6R2Ec/S+2CnTd7c/IOPuUInFHFu0KRG1XYGjqeJzi3mqNfJXlauRHaCZVr1Q0PqhEPj+UYLd8A
vROFkTkOr7MR9qdaTxzv9nbfyK0gr9BRYu70IHAlvZx43kxQ3jQhbt1W1gmyeuaFTvVtEL9kUoL4
bGMzTeRt53cGSih+0IXt8f2/Adcjfsab/yoSd5e/gXssl4KUTDwkLJOf6sgYn3R7dgzOmtX/28WB
/MEgQGweJTOOvlY6d8KJ6LWMdt7GjeeZ9q/w3GBBoEmsFmNKpBnn9TD1F6Wt7vtRtc+pko/3RQlk
TNIC7b7shsxDDqL/MkFh3rkGxF12efcIKwChEI3gHu2C1fBzrCt1NSB1tcx566mY93mTJkXu0EuN
f3vNr6+5N74JfRFcnVClE3/+50OZ9dUU403rgexzIPgq1dehSmcfffX8TsJZ5Zs+mXL2/t1GwQWZ
DPjRpNP86+WwXdkoE8YKDp4mnXpuof34qd4WT/C6Rh8bVK6cxVQ/Qb04z6NdPihTm+/8hqtvzMKa
ounFiwZI403464+ZS1nbZp2Gy/2sxAC/0hikKFoBZQaVapAsV7EX42NUznGHT3YzFQcKpNndO1ef
30ATmcYi6QGJ5upDjxKYB3Uq0W8MjPA+nbvyZOl1cogSyXod+ww753nX9vTqJX0blK4pwghCgnCV
lrRK24VDVSFyKJUVgihRfw4qvT+0c/5NCoPhdHuO1+RfMZ4Q4YFxCNJhHVpD3B40NJhHlDdz52uZ
mdV940TtfbUss6+hFHXuHHO85yG3PjR9ErziWGqc+87pH8tJ1n7WYTcbOx//6qEVBT+gbzTQRTyx
Bi2mY5eixNiMQE0l+1iUlYoHfNF5epNNruGko5daCJapA4apt5fj6myLkZGGeKubEESvdr6BP6fT
07/3uswJD3VTNz6s+sSbrWYPZbg5SVFBFb45YszLQ5bTv9UxxBs8y2ykZ6QZZbeME+WcRHF7KhHP
OzRq3bgyvdidWHVzZIYUeTbR91qdxjGXQnIqJmkbA4y+ZqqVpwI0169ZhdhbKnbzit0kMqLI22k7
0fjWAotvC4KAbisvyeWsgwLneiEH6A0LAlanMta0/4XUXdNjOzrZzpN1dX2SK/I+YO4Fmwf04OoA
I7gwFe0EuwKAfn5ahgikZIwD7qdxbMdTqeXoWsw9bpa3N9HmsIQMJAT00K+UNtF615xmSgfItfly
CrTRPKvFhOtqssQH581QJY+bnZ278VHRfEQnGKgAyKj1hQkcm/zORN+wTZsEX+Sm97F/19wawpZP
rBL81qwxvOuWZE8EduOTQi1B9PZNxAXG+OUnpX+tDLAKELst5OJuVrr0xdbG7F+lUtSdnbtxOVJm
5TmE0SJaOKszk8611hGEDh6RGbI1A4EHdhhV+5j1mv5UlGHz5f2fEk1d6rGEnQJ5ejk3VQ2Rymnr
AQPLSD+EyZzdZZqDyoZcNIe4CRATnOLivcQvtu0bFIHKFBfE+krmOrYVUP2Dl5TRdAxQoLsfqzZ8
gAse7ZyQrW9HqxTmDvKzNFdWhRWZ5TSNgRPSoJB6ipNGfrLHJvdiuw9+3F7Kt7W6iJvEtGCXmRRQ
6WWui8Vda2DCYIWDJyVK/9JLaTL5I0+K4UF3dSIXzcW4Oc660ptuLTnBDycc0o+Z7gSji7FM/6yM
dYpTdKCps4/+ZvZBk1TJ8IpRjqz7Lmstx5eyQP/uLFb+hKxO+LNGm3/y2o4GgDtTnX030osyKTEo
Jw4mKO/U6jZT0hZN6cHhJu0T/bHXuvbU1VH4WuC6IHDbe231NyuJ1RoKtWWxKcRJX8MfTWUOF60m
4myAOthYeHRW9C+1rMxwkywYw/ulG9MfFiu5nIciz/PXpJ6z0aemid5mbwXxB3sIcsc11ALBDyqj
3fxtyqYJhQsDlWN36ZfhUzYo407QvHFyAXkIciXnl5t4tVK0STMzCqTJI4+CjY5ZXPi76Y26e4H8
2EduNCS5sZMnXFV++Drsa0rnpHCE7OI3/RFDKliCNWOr4GpWzdVr6Di/OrVUd7b11iC4r1IoF9oC
lEAuB8nbJVa6ViViiLLejQrdhBtTpIfbh2fjSaEYCfgMqAGIozUKbKkqO5Y7iVBUGZYzn3S405dO
6AqE83nJS8dLI8fZeVI2LgeNvgpVOmGwSzZwObVEnzsnXwjD0qYp/hvmJVqOgWRptAFQiduJ+bZm
CMINxRv2CcHvqrgiD0urJSEBf1XFWQ2wTq9eO8TpvjWIQkKXSZqj3YTm6+113Xg1KfMCNafhi5jo
GoqVQMEbS/ge3lTKXeeFhRm/JjPCkAN+uqifZUb6KOtp/JR1o7TzTbeWF4gd2EK2OIW31fYEShcr
hcPlIZp1h76Z5fBEK6JdBElQGncela19ygYV/Hvg9Vf8iUJ2JgBF0eRZRWH+4Jurqisn5l4hcGtS
wiwW6grYW3jbl3tmcZy6MeiXexjWzfgjV+3DMCEvgAwHio+3P97WWEIR3qL9Sslx3USfeJ2hBoA8
7ik9+UY0Ee60itw8JmnT/sVZEMLzPFzEOtZa1KNAVhLQIQYFjYKweMD28GYasPezrCQ7J2HjS5GN
cWnTVBXAyNWx68dlRKGUk6DJaJO3lR5A1Wqqnf2wcSFT18PEA3qdwMSJX/HH5ajpRaflM51ZpY5o
MIyVYtHUM7rcNYaorO/nzDR3Yv/rkhqOeoB1iVARN6REvXoEqJzUPEn2gPpaFUsHTrf8L5wm/QmF
p/k/PPfAPyhJW4GCcKZc9qHW5ye5llrVrdsSCap37x+R/ML/EDcrgeXlEkR5CBKqIBdB7tB0k2m2
aNn35WlEKWVn6htbFWgVLx85F/XqNVE5GSc1ocwxCJaJeTLazvzS14kGly3NdobauNIMSnQ6DUcO
O2iIy1mZSTP2Ta8DNkJO5KwOCipCijE+S5Y6vRhLKp/tGk8D5He1D+9eTzrHQksE7z+h9HE5ctyx
joHGJA1jjp7DrNKIJ+KxQvk81+Yd/Y2tFSWhEWrzvBqoFl4O1ltxrPWzNWIB2qZf0gRGtCxpxiMg
2uTu9rw2joqQuyNqpSwDgmw1lF4bZiUPag+HUhqf51ZRj4bAdrZscV9rxj3g2MZTyHiWaCShHgte
83JqqaO2TqUYCOEW/XAMqZC50lB/MZVIO1uZM90V8q5Bljh6q8CSe41vR7wEOXUNDTUlGXHTeOi9
2dDT3A3p3bWuPjvmc4jcR+WW2pB/y/hvTTes6vKzaqflnsHixiel2gakg6MC7dISO/uPK6l3AgVy
HescGmn+v0iX0o+z7MxPJobRe5H71hpT9KL3SM/zWonWbAw7DvWIxA7T8btem4zDooXDU4Jntg8B
iaQEVMnOzb61yH8OutpInZIoS2iSAVVmMXjpYs132RLCOo5SC6fxJH6QzOJ3TvYrhOD+4gmjQUkf
lI4ymjVXuWwqG20kRkf3R/fLUamOcPAlLF2LvV7B1peEkwEmirRZMPouv2SjhyG1JFZ3iob5rBQk
XhkcEb9LTOV4+3C+0VvWO1cIbdFLBsF/FXHgB1Q03aT3njWY7WFpquRhkdTkoVGi9Gdpae3gOkld
f6x71TOS/txXuVm7ud7EMAwy4ySid0LoxfyNS8KSkHT3xj9Rj97q7R+6dYvAjxN8IMGzNFePnz0t
qgnQGlm8uZB+W1M0qW6RyvXHtoKejSCJ8un2gBsfAS4DVxYfgqVZxxGguosuTThOsMXwlLSz9imn
pny0mnD59hdDwTwSkCFaMmtzA22k3tcMco+sdSN91IoUfFI659xb9aDtZJIb7xuPC7h6VpEIaZ1z
0y6o88IARFjbiFRLGo3AlnP+uS8SCaHMojpXoB3dZsJJ7/YsNwIzRiYsE6o81C9XgZk6txS8jan3
Ms2UzviUmp6jRcrOPrnu9QFWoKggYBiOYOOKq+uPa7CuSDUWnQ0t5Wp+bzbpB8uqx8Noh9JBD6Xg
4zg4iTvJsJHCSkcF0iqcnRdvc+sIJyshvClKqJc/wZk1vWUheA1kTq0e2rov2eS44Plm//aibg4l
avzobECxXhtmtaFs1EZis0ud2T5jNJAi75kqR26Vd4MGxMLSPofjI8S11wgXWw6zaKEp6DmVFRzi
gXpRF6khUpZd73Uk0MiOl3tEl2tW59uoIJfRPRRWkKtds0SmnEeF1nsDguvHJbfSA4qEy7ONUN0Z
loQ1H6tSr4+pnWhYIpZZCVo2GB4DORuPmpqMp0EaEe2zwj46ZOAr/IKu/57e7MZ7KCJz0XHiHxys
yy9eN3aYhJnCqWrD4aWP54RnonTuYe0ln9BodHyTTuP59rffeA/p8pFREcFxntYoDh0lAyBObLOm
n4Y7GCHNjzRZ5id5WZLT0Oep4apBHzwmDUR/KerVPcPvrVlzygSsXKPQuX6npqSjrhMR9WjSZJ+y
1p4empAkL9SR56klfDgWVcp2sDJb14jYB0IjEqT0Wh4m7tRWLanPe4NR2k8hXiZuH4577PatcwVm
lHKRuEkoUF5+0ElXK0TFuaz0um4PSlUU/6vz9t8gqbudTPJaYUugq0g3aHkIxZY1br4P2DPQ5nqv
agPbRXdSeqmK7rtpdsWzKoUFvUtd9eVQmpGBLQDVy2WLfXutPxZpHv24vac25y2we6JSRgNmFXqU
wxgNqSqeByPojlon/UKQdvhMB6TcaUZsbB6eIAOtDkqtgINXRyak+tykpYQxPV4mX9uil+4KNWl1
F2Xz5SVuSu1VD7Tu3dQBQmQQ7hQB8b9BHGc1wSVx+qFcakD01Od+KkFtu5PRmS9TPu0y0remiN48
SFIKzigJrGKWCMn/gHuYzKeX9WNVRdMX5EaoTKij2QsKquVbdYGb/Ni1HaZYiCIe09iq78CFFydH
L+fJtYsk0cET9kgaByZBWCiV0mE06ukvtjywN4htAvNO6i5m88fDWWVKU8Wjg2txRBU2c6LYz5Ig
eTSH5t3sJZGncF9Q5npr0q8eyEmay16qqx6n8u6cOfgndxMAnKiv4gfTKq2drbZxZYg8V0QFbOwr
Xa4mjqU8ZEhaJ6ya05r5QQk69fPto7MRoQJ3EALEAM2B1q3Sk3oecc7scX3uZHVGC3jMnccMSPuP
aurs50RKm/9uD7hxViGSU8GjXEDF4gpni1flOJda56UIxp11vfusSBJWOHG7p9G2OTXKhJBu8GKm
0nK5NfQoq+p6ZKTAWAgQoZh5cRigKpTJ012fFNHOy7ZV6hIRooiFqRrg/HA54BzpoWrVrCVtlgCA
lBx9mxC4vNf0AWeHBnjNoSn15WcWT8lD2gfSs8QLfB7SupffX+Yi/idgFRwgUrLVZ23rsRnwfET0
cGzqlyzINb/Gdj5yzT6Z/mYscNPE5/Al0Oq/nDaAdo20lnWu8jDKPdQBjPu2RFHR1aR0+nh7+2zd
TtQJKNwDXAGLrl0ONklNJi10sLwSuaYfcdqn32uAKa8lxKrOH81lLly1VZydF2brMDoKAvGidABP
cvVpdavlbzb0zsunAJ/ZLg2OUl/Kx9uT24iNhGkb8BemR4tg9X5rcW+ZccMoidONfjAmsgvnznCr
OTeQslTSx6DL4sexxFU6MIa9Wsz28HQnyODpNa4zACmcpAABLu6CHO5yMRkVzLRZO2hL190tVrfc
d4bWnZzJkWjW6sHO+bn+tAAuOTUE6wDtrgRGmnGqk04HU5Aqy/JjGjL7ECDjl/jl5FAezgNrlNyh
tOSdK/D6RiLj4X/UhInMwNpebqnCNsuyiKLRw4SHMs2cyx9as3lpjEz+fvv7XnPHSK7QlYdig0Ak
NfhV+DBL2aQlLTUSLG0b4zCiM/FBibFjdZGIS3/IjameAtWSfk5LUrzQy1TvnTiJHkQh/HulDNIj
/Db7UyEHe/J7W4tP/wFdUlIyUSO7XASAJIWWWkFPuSSAidPKGDI1eEKXWFW1EQaStuHGWNXvJL7X
W47DTHlVwO24QdYGtR0O2JaOL5jnOGleu+VizwDIW7P9Ae5QMT2EEJKTNlTDz2hBRPOYaguuVbe/
yvU7wW9ACooiGbflVZdsyYHXThZ4j6gc6lMrZ8NzHHbVV5Xu9WeaNe8W2hCFTv47qHNg7yDKXy71
YkWlaseUesec0hMGSKkfNVigAW8xd47UxtZmRoA8QH6x29YwnR4xZavJ+LsznmOvjoYQUIttIqFU
7JFXNodCwgx2PPkdVfrLWUlJV5i1TjlIdqLn0haOS7mjFA+m2u+6FW6OxTUFKAiNYkKXy7HUwcrC
oiK9plqiNA+TMVbOuUwxo5edYv767u0BfVYwPoFB07RdnYwocmJ5cBisqrFICCL9OdGWIPaj0cp9
ZR7TvWD/+q1B846SFoEmPp48Bpez4xWINcyKKW6C4niGgZj4SsVNcHtaGwdebHiw9USZDgiNy1H0
JpWMbiKlmFELnvzItpLRraI6Pc+T5XyOzUY9JFVQ7vX8N2dnAmwgPiFuvyr4h6o5Y3TNRRNI9ug5
cRmfAHLIe1DLrT3CFUvZjksNzKP4HX8kBnIPVYbqMUUerQFJ2wLkzUct8mLKb/7tpdwcSvxt6G6K
+G81VFplQTLSmfK0SkbADvGs+3wY/qf3hb1TB92oEyIiR6eEpJuTRsB+OSsJFQdRSOSysNvaa/S2
/F0Wi+1ntZ7elYtkPuqd/jEcRuVXEsfLN0yT9ohyWx+QIIUzgTYF9/NqtshlG52Dip4XwXDyQnNZ
jq09JDtruvEw0Oaji2ChiUZzanXEcUzLyybLgXHOEXqIwRjcDcacH7TS7p+62mkx8+uoxSLnfao1
Z8+AaOuTAh+lPwwOnRL3Kt7TqkaLjIGGTb/EyXGS0tqHvD94tTl1h/fvHtCbAOdF7METdPlJ22iS
7LwoMakuEsNra0SYBwM7wEmv3033428n+qAXBEWc+2z16cKO9nMtg/xDjr39JQ9t9cWJkvwuAh+2
s1M3FpDdASFNx/UFKtHqesnnTi+kpaLXRhbi63lUH6TJQiRwbJ33v9/ooJkE52iEcqettsooBwMi
JlQU5YUXIFa7AeFtoVJrU3MLvSrFY+b2J9uofglKDpoiSKKBblyDGprcyAZZvKtFguOZm2dLaXzo
pXFUDmU71f8zOz3uAJD3hQElL7Fe69xSoD62gfUypbiKHEKzUPp/dn7W1qIrgh3nCM46DYvLrZRM
RiiZNrdDVkz1URrNtD723YhhG5dG9a9pgCnxIAdG6tc2Gs0nuYtiUDtYZT9KCrwnV09wQXicjMii
TZjl8qdOm9JqJyjZONqigoJmPN0OopLV2ULUZjLkOKHABC7aNykVecjG6wenTl/iGi9GHivlPMx1
TykcGdTbi7S1RqqKjwfeADxDa8x0aRnk5Sbl3yqKYxemm/QQh8ovuTeVnZrv1kiaAL2AvIJc4KxO
W+JkIYqmmLtWKabyZUkBFABO5BnLtKd+uPGYi5SRZRXsWqARlx9eI+aKEGUipIzq+aHCVoFgtrEB
YcRaeKrVGX/umnr67aUUf+tlF5aiJNVQAWajQ7Y2ALAor7bQz0CdhGyjUZ2yH6ZRFjvYlo3twiiW
gAdyPULVuJwbHkZKMuhgWxT8dP186dSHqE21f5wksY5Sp0dHBKZMP3ZC1S3lVv94e5JvcMD1LBWH
+wVchqjGrQLbeHD0DNr74HUDNtlnNYCaA84mCGY3aJUo8IIaiszB6itJPwRR2U0uphTtvwncWxix
vfyzLqL6VGJUdByCILobEWb90kppbB7CdNTbozZGquTGWdRSJRq5TA9x2ZrVcaYmBsvPyMbs3jKk
4pBpoVPuzO86JyWQEHB3UXSgqLIuOqRYgnUm8RFeZ87XuBpOTmCKVq5ISh3JoUeV4yQ1zxCTckBZ
irjwkNP/nsfmK+YBd+DHXm8vubgALlZc7CjUz96Y+IRUq7djQvRUsXrqEHPWJV9TUpfP9PSnu7Z1
1KPV2bkvxW3wxcqzPZm+q1TwbWT6YYQ1VNrXKp6VhV9ZxgvihbPjkKQ77VFvgb0uwWwBD03bnYfk
6op4OzsgSxgLzMT63ObUryqkxztPtoP2NE1qfR7oH3idrU478f7WUHDXhMqHTfC9RoKQ5Satg/kC
ghdp4wXZWJx0HY/SnLO38yBvfT9wATT5yAQFJPTyxPaFarRxPsDdspughLfV6f/kqRJ8g6HZ+vhp
IoCYJNNzPy/6TtixOTT1ZYF3AZew7qNrxlgmsj7yARczQphW1V27SoaTPY3h46TEIepVTea2UxWe
bm/arfWFBU+Hj/Iv815dU6nUYoPSgidOYNG5XYbol4WU/CHImj3x5a1dqoIThayJzA8E8cv1TbXG
SAxn7nDHbDOXiuLsTw5qmblhZP4ymOpOs29zPGq7JqMRja/ba5Qk+cj0AzxZluRDnoB0r3Udqxwb
S046fnuc+83xSA1ZSxgjXEmX8yP0SqZxiYUpfDp+7Pra8aFIlneNGYI2aeY9r5Drdj3HULOEPjcE
WAB4qwVVpbKmLp73yNsigXGUJWxrjpEEw8nTest4yRMzt33NsXqeHkcKX0pZ78YPctQvrH8SjaNb
tFphu3ba2zgWFPA2+UP1EyR5492pifixaNO/Gf+SGK9WhyR0UhCToIHCi39wJjt5DmLSZzLc7Pvt
PX2dbjIWKCIydeESDYb18kuEY1zkS0W7M5Bk6Ttntvqe6ot+tvpZ+dU1BXRYJW9of3EJfNQle/lX
kZvefm/IJn4FQR+mgHwie03pC2ZYCQnC5p6cBYvfq3byz1x0SEtWtpx9vT3lrb2Hews4ZeEwhMzV
5YxRWcygtTXUwHutf+Ep6no3WIYWT5wgSf0urvbwCFdRFLPjsoI2qFF2pd55OWIdppViNTW3ZVtK
n510UV6jKNgJojYHEeUyusiEauvSPkYuyzJaVedlmDh+MVLJfEqnQT3fXrytOxDb4v8fZbVdFAU8
qWyXnTegwOZHsep4EaKrftsm5uH2UFvfiRuCChZ9SzqXqxjB7vPBymlAe5LdzI/UI+XXkiD8e0UU
V7rSzK2786ptTY5KgFCG4A4ELnP5nbDUnAqpotOsVFiKBZhSn+Lepu7YoIl+e3LXtDn2BMKHhHrA
RUhsV7ODy2YYk8YLGg2TFh2MrtVeVUo55pEGd/NJGqsuwUqtnmJ8grs5PhDPhJZrNEX3BSe72XJN
vVQyL4L+adxxWUCWL1R1iNwyq0zNjeVM+ZBELRgoI1PTu2TsJd0dEJv4Peo4C7sDspLqzifbXEBm
IzDOUCfWFbmWb2KWht15jrWoyHcM1rHTUvnk0GXeWcCt3UGplgqOjAIiRYjLb2XZRWUVBhFkMaXz
oRly4xd1sdQbTUPyR03dS2m3piZIPTS0uTlI+S7Hi+RFi5VgYTyVmmYh9YRwVp4QYQV/sw3RQgE3
hygd/ObVUEqY6dQa/4+z89iR22jX8BURYA5bNjtMkjXK0oawZJuZxZyu/jyls1GziSbmtzeGBLia
Fb/wBjq7Th4mCCeP9XM6z5Bg2jLZSWA3gilqCSSPEJrBk64b6IOl2IM5x/2hx/L83xCZeeFX5jwc
bFWpH4FdFsexUkUwWn0dvf20kaSDhTdoknDsVrdi07pZIqqSIoFeVL5dW90lAyHpO9qYne6fto3F
o+wGQBBIOD2otQGLo82NUZeEFkkS/Td0wjjpVT/QhRrTnZHk2qwSGxjMWMrQ8EKtcl1VrLIYKrbK
cxqVijimRVqdTKvaU+vf+h6Le4PqKe/XTVLB1evByuZ7OgtdUT+um/Fb3enjQHJZ5T/fPnk8XLRr
AZyBi1qt0+y1qqUkxGrIziU4O4ztY44X9DtUt7XP94eS/6ub2ZPMRO4QqAhrivSEhaKd5tRTNC/B
80IX3tlYhv6UZaOFbYynUZEe31xclLrBVBaJPihBkDhdn2zkdZul6hkUSEv43IeeiijtqJ/mEI7p
AOZsJ03b+kgSNDIX9r7MYq7H02P4LQ7KTwfy3/o4mv34AY9w88J2cko4VI14SNDG3UmbNu5LKZ3N
ncLbJnuS16Muk9laVN64VIjETjkuFycPzRmMnxG5A4M6HO8v5dYWpWFC74mXmzrgatdkaRIJNJ/b
g+iX8pg5vXoRyvgLDPdeH2FjPmFr02fFWIii35rsLpsLXesoLe8cgOY4rPSvmZmjyi5UFZaAozYK
FqCdbv64/4Ubd6eUpJXUIUanw3Y9o1ymYd3IqG5qjClwU8XytSkXL6IwF6nqb/ipsGL6NkW9k61t
ZTOE68i//gaS3FgNNHjVeE2P4anddOJDz4l5UfsFP5JMiy6hrfUPVFnHv7qBMjRmJcbBSdXilPad
CPSl6V5bb0STHqXnX9WsNsdIScWe4OjGfuOC4keiDiAfl9XsVMZk9JYgWQYDMx4Vq9YfIsMI/dLr
5gc7stTz/dW4hWYhyopiHBcv51gyf6+Xw2jcmJIzdQFNoVZ/aBVBuJTpReJelKFfPmhz2ZqnPvWi
R8qzQgtGJRvSg1nNzX+DOxBJ3P9BGweA38MZR15WBgzy7//oTmp1gjOtyu+Jp77186q06HFp5gHI
7p4S9NZcc7RplEvvWZAH10MZ4LoptKRUC9CviM9LTWrpz47RAe60ivhd6hn5HgB+69TxlpJpgHTB
X2M93bieFpAecd5t4VnjONgejSybAlGJ5UMr7Qh7w9KD+3O6OSjvquzJ8JSvSZBukdco1GGemkVt
+jUPB5yGKrd+dKsiBoAaJSdLmfb0orYWUgoSUphGMeQGmet2cd3nndWi+2KGvjm26sGg5HPWO+XN
Uv3sYW55D+cUyWZYv3/K4uSxVWstbCWDlmhaJy/T7P1jemP04f5Mbm0Z4mZU3nn9qHjLv/9jd+rh
ko8NbuooD9jxxWoRWcSx+ptit7g/dSQJ94fbmkNuSElUB6gJruN6uLnDoCwm4TjMQ5sdVKsUWB8a
TaBr/Nn/MBStGDka+oZrPbvCsft81mICdY3tMaEReiQ1/kf0dvXwP4wkGUP0mdggutytf86hGw7O
XNAF7MnSgE55yfc2w4jAQ6X34/2htso0AG9s4OHA/iVd9XosL7HaNHc5bvBbSm4TSoOJ6Lyj0mi4
kWRjf5o7VwkQMsPRSC/ac9Q45k6ysLVnJEELATfayyD4rn9D5zZwJ3SedM0ts0O94FyuV07jT3Sm
grpGw/r+R29tGuwqOHRML75kq2ttVLPQVktWMg6hAJpp5B1tDF98bfTerM3DwZPoNMz7DOpP69J5
Qs6huV0G6H8xyiNFsX8qN6o/VIA+diZxK2qQXVH8P6U74RpmSnGxGQ2DOMxGKvqQeG3xPRwb8UwF
pKAMlSxPXobADDFFtLOHNlITklcCXFpA7KV1U9aeMnSAO0o38VBoX0uRVEA7oMbcXzS5KKsQnlEk
64e8BPmNVZzZDYCe7IqqDQQD5QIUIPmeGGV1rtxxOhpji0qAbcGQKgaVPkWf7ARlm3tGQu/+f/i1
pHtTjYldeHxkYVQ2jfDJeo+gQ3MwzDa53P/SzeNg03AhhEe86reozx/Hv+i1Rqsjjn9STE4Qz6kW
+6UymIcooh+gTZOyM7WbA/JphNXS+HedxSpp0i98NtbhSpQCU5vVwIxV6xAT4h3mGkL+/Q/c3Kpy
NFCF8tZePfGpVUuGFuOJIs7feXERnudBkkB5h6fsGLam8iFd+u7Dorli58H4DWRY7yMiOWCbVOsB
Q8mF/mN27a7LCt2NKDTSZ5kfxtoYNJTrluwL+AdVfyAhddBe05X4/Zj2sc3rnGfHfIhDVCXw77EP
XVqrHnQHIJF+mHmt8KdpUke/rR1dOc5mq35102FsfAVnanNn7rb2oU01UqIXkfle03nG3HIXTDP4
+Zowj3q0TCiJKiZ+IF5Uq3sc8K2V+nO01U05i1QrU52bskGJ62TXc+YPaVp8a5IieUTkMGKiHO2g
KmW6o9ewtScpDaBIQcaIJ9TqDRyBwrWjRyVC7+rlQIZWXFRkUw9uPouT11bx+/t7cut6YXkhy/C+
8yCutkW0FGkxK7RvwUwrTwbSkapv2vOsQvKch+pQo443Br3Wx19S1uDXNJtQXe//hq2LFOadLEqD
ood8f701sySOFTtrwODMi/E51Dvvc4RJ6fH+KLeoBN4kUjyJ6YWjBRX+ehidpUzDlmKqEPGSnROs
Sv+JmhHReoVjYPiYqH8qSvyNkErOiyDR8vhfJ3TrhLYR7pRUDyMaKuM0FS9KaYRdgKzuMPujYiy9
7zbF8qPqq644uEZROX7aKiFqY7bFRtUVrajeJa2uQTDP6zIPRrer3wzTYW/QTaUOQlkJWXO5qf84
4U5dZU0hCZNTX9h/DW7I2ajU7NR16s6bu3EYedolfYz2LSwouaB/jFQvNT45FRWXrLZMH50L60KY
Ffp6ClD6/qpt3VuyvkKERl2azG+1ORAZJaJxqQp4YZqWB6eqIPUuqKb8SFJdeaXNmjp+lKLK+uBY
U2o8dI3ZfxKuId51lbDZzVY0Fn5i2aRQC4/Ki0uprPFTteqT56Ztxtd2ZlJPVYSV807svJFfyfgA
BLRsxUFiuJ6oBcjw3KaUg/PMTI6VMs+XvLP/Rona+5yGcZRwrotddN9W6o5yAiU/2daXoJDrYSsn
t+skJgNvjNx8p7SjFdAEiQtfUDuBRoxoNMz/ccgObgZlfpgVz7cbVxw56/p/9xdwY6+QXerUc6jO
SU/n698C9r1bnMWrD8hGGD+TeNCPWu2ChW2HOdt7YTfmG/Y4YD5edIiNa+CRq1CJ0NyBFzasy2c3
64zD0A7RifQPHcxcL37gRt7vLPLGFzIohXAuFsLBda8Veya0X5qFBtdY54Hoe/3B7FX14KEKfXzz
ZErXY+oDPOJU+OXr8efBQ/5Nb92mPbTmUBzdis7qkE/6EfHUvXLL1lTK4w1cGUzKDfB1cd3JKnLa
doOOYARQmPzQQmg62xXw4Srx4ifHjPc40ltTKaeQ1IFcGrrj9fcto2tHOq5iCEXW2sFM0+5kdg7w
gKTtdqLNzaEI+/iHZ+GGK5qPamINSdke4kKPz5FXGufOq8ag7Ms90N9WsknXFe4KVBlICmsIepKo
AjAAZYgy4aRl0IgPNIni46TPmM/kCE9avcAUOqmmwPNonKtj1u4Eu781L1cBIBUQQHm/1cxAkV7P
relUajWg0vpbj70+CZb1E0WL6PPSVA7C/JnLNVllSh5d3HaA9zipVVX5Rdfl7sFenOjJ0SYaglQA
7YexbCwvaBAD+3x/h2/EP7iIE57+bvFbaxD0ENcC2RC9ObgoLdP0iZej0Ruf20bLH0PPinaq+Bu7
AAYdRiQU1gkO1oBToc7gWGxqUQB2cly4QwEDM4yeq2pR914yOcGrBZCUOYRCJE0cH/jrBSDqG0Jj
ouRQ1VNoH43Z6QO9MQ2EwIa6vEwlFuq+FobYURuzck5xMy58W7GU05unGEqdDBZgRGCWsdoIFT6j
TjKRZ6nDjJ0wtvRBrCfz0fL65kmUdfTl/nibcwyETtJzVHoXq0urUkkbpoUM3fB6G5QZMTuFj+5x
oD7w5sCEDMczuLdQdOD+WEXPYpo1vbMNzIei3LtgBoI/lxarp6Lu9nCPt18lh2IQKUBI9WYVTbYY
umO8bDeHXi2nkwVz2FeHsD/l4S5P7PZMUIEHJEJrkpcU9Nr1xok9OrtI+DYHtYCwr5pD/EDMnJ3M
ysgP+hyWO7nW77Lo9U5lAqXKKNGT7ATJb//jmUGd1RG00fg2avzGoRxcS5wGpTEtf+CM/DVXc62i
wQLH16+sznwSmenhLWC6UYsE/UgOYYxRPvihUxbZESUp4zEtwuGf1C30UxgmXRY006Q9M3e4EFYI
Nr+PUPiIj/d33sbFS8WSxwu0Nf1/su7rDwmFMttqxsxlpjn+S1m/eBDo4D2UBXw031G67phNineu
MeJ98NxQ/WpVVrOHTdnaKtDFfvOg2SprZnksRNcWeYIJhh4n79klybvUMnLfGas9B7CN0A8FCop8
QBzhARFvXX+x18SGocgLDQNw66WcRsoLRpcqlyqPfTdPT7Ftjs+W3Qrkdbzh1LFlNWtXGek2euBn
oMmngz+ni7imVZgzzqd9x+tqROaIH4zTn6c8HoKxaYnecQe6ZGa6V+3fOCcEmmCzKQTSSFkrxlQk
R1PeWs3Ba1zIQI6Yn0Mjad+NXpb1MMIHlIfvb7DbOgE6jqAtYdZyWm7ildFRSxFKs7M6V8AK1Op8
yEcdyfOaTliiKBbWcqMaOINef7o/sgybV0dUytbgd0ILRUL9r9eZsuBUjRWFuDmeZA9MpC/usq/P
sDkMVCv+JaNAL+Z6mLpvsyWcPK4es0ZtIrRn8eC28yxrxoQI2pzP+lFB9fAYzZRf00RJP41FogWq
l8WvnTvk4tSEcXxaYsN9uD8FG8eKNwzoMHLpchlW76nSImGpJxkBTSr0TyhxtUcnAgATaCH1vuD+
YFsbWuo+QRRBhwknxNVEUDmnYsZgitqVxyI2zUPcuc5fnZehSqfwaFtUynYG3drQfw66yuitWiyF
rcZ04vvMpj+R1oGnEC+Ydqj/NdAC2omGbrczR1YyJQFKkbWu83pVHdMxyobfhsjzA7izxq/DRjmK
Jlv83pnGIwVM84xj855z982X0o+AikMRiLooEfnqS6vEmW16//BilMRpL6bZRAU028ZND064zNWl
XKZoz9TlZgORjRIGkbrBmwQZtiqth0uc5nMEa7iHb12c9d5on60m1J5KWwvfrBUnB4MOI/U+qMOu
JennNusqXQipoKa0T1muW8GgZE7g1aXz6f5e/Z3mXl0O0q2EVjmRNMxZpCWvN+vc6lZRqvMQJGVn
jpo/haXX+/NSqs5pqQdtOY68wYLvLuafdE+s9mTlqZn5et2pyXGsVWiHnZr24SlT8VATzogdH1rj
WnQagbb8s8RJ/6NHFRjYftqLVN569vKqaOjuAamMBvdoV9HUPXJAxUsWEQwcEp6Knf16s2v4TkqG
zOfvhGHdnCghbOWO1Y+BF07VR1WMj9GoVM9pnzuPuWmJ8/15vdkvXLcSoCKra9ItZXUZZgirqTFg
wqAp9OWX1anzo0AN6Ls5ufnOl20NhXYK0h6kjLSUV0NFVpXXStmbgd6X1atRaMVTR5f3UqCM+vf9
r7q52fgqusiUL0DpAoVf3WxY5y6T3TMU3ijTU2dFbqB1S/yY5sl4ohyvP9OiNHey0Y2VA8WCNgwz
CaBlTUA1Fh0jPBEaQVHa5SvCmw9dXXqnvBkVDLu6PQLA1jf+OdzqQJTg66QoghEsBcKHF5wu1clX
l6im2Nva2WEAGDj5rfl2YCGTC8yNKhevJ/DkVQEwmVw9NHvTCMZ5Ur9nU6x9q9Wo/pxnxfL+/jre
XN6EPUjQUDrhdcOravWNreaEeSRxOPW8qMc2qdXT1Bv/LWacnIpJ0dFqcYr/EAjfk+vdmFwGRplQ
trXIGFYbyMJRAzJ0qwVZ59THZdSVT0Nk/CcwRn43dab9YM9aebz/sRv7Rxrs0bGQsn03klijWznU
fRlzCMEpHUpc0F4KD1Nzv9XNBjtP1zndH3HjRP6uQVN1o3ZCt/n6Tm3rLvb6pQLm1EXmd03tsJbE
wfBnaRrFTha7NaEUFOVqcokD178eSskVTS1al7hRdGpV+F1Du+DVwRx9OcLl1A9647rvx2rYk5bZ
+kZyBxD75OlkEHLW/8j7knqcR6PXtSDVjGU5Du4yfyWybRwf/+JmB7a5ORgK2pKUxbeuvRobR++y
hOZCYI3L9AX1i7b109Q1T7abzDsv4taM0jykNSKxMjeQRnDRcExnSwscL2xav+u04an3luYoRjBn
Rwz2qKGOeb/TzLtprnEkCRbBc9HSZtxVVMOtuqR1g6ijZVXK8DDTQbo4YZS3h3qOckKBXDc/FESr
n4rB6v8rW7EHfd+6FID/ghmVTRR+yPWKkmU61tjWRgAoVxt9e9G8/myK3Po7zxqVEG8Uxxh6WNDO
Ubunb7P1+YR0iP9R9JFzcD24oU/9JOzRCKwwLvMjALqo9tNQrz9mngPQDRPzJ/jQ+EPr5gAUxXwz
0oz5h9FA84jGkXxGr39A5tp5o1CTChogE8HgdqqfVJ55UarlzeUghpISAlI0CJmWdWwQa1kaOx4T
XYxxFOSx25+L3MseCnDxO/2Grc3MECD2AJ1Ik6Drr0LIW4sKB1cEgaYV8qg4meF3q5o/qaUI29cJ
t54GpVv2xr29c5HY4fjgMgm5G5bD9biRJSrMj5qFa2kc3veUxI4gFjBJ4k+nv6vQeDMQGYkFdH1o
HEGn08x198yLssZuh3YJck1Pv9W1/oRsjKL5mTpbBA4W2Yk1TzuX720FBWlWojx6YBwXdOtWR2bS
1TwdEHELEhHB1JiGSXsaTSv8e0QG/WMezvEzrrGVc5jR5L0A7RvhhbkDUA5P/eetbw54QqIGyf1h
udcE2cGec3fMlBmjasf4pCKG/rNUa/OlKuvy6/2hbs8qQSCNHvmikgytowcdUX8jbVK4giKjMVFg
tRN7pUrtrrU+JS7sAcbkHUhS5amqxJ6u8sbeIgaVmiSgmfAQXeXy0eyUdtblC69rk5SHus509P5n
qpwHY7LCM75YYoffd3uMoEXylBPaUbshQrvezm5q2gNshDnQvKK9DLnd0GlQvGOSO8tPLfHqc6Y7
r/dn+fY6Zky4knSDyVtItq/HVJBBn/oa8nHTJsnnvNDfIwUsPnAdKhcNIQq/obwVgA3Y4+vePraA
bcEFcF2Q21Oyvh44KvKs9OJMDfJGm87dpGOTl9vLKeuyaOdd/33/XGefjMXlhIELxOcb2jwMuSYf
rWkJDBj6JfI1qUqfGQkCSW1/1xbTiOV77QSpPk4PjhbNHxJKuJ+aAl82zHqzF712osv9id/aX0At
AT2CRyQAWB3qdipSYeZcJcmCP5gf250jfLMknPZn3SofSs9KsrcWB7lICKJAJ1D7pfe/6hCkIovw
7huXoK2q8dlbNP1LNkQ59TOj+Kds5uwJXXsn0DIKsv/D1/IagSInM4b+e73aGq6wCB73agD3vns3
tZo4hIWmfIUC2j02iBXvXB5bu4vrg+OEbwbUhFXAWoBcHGHg8DJERX+aJp48gr7+LCZXBPc/TS7U
anNxTTGbsnkFu3kVUonCSASyu1NQZFP3msDzYRm78fP9UTbOKYUamU0hkEwkvDoutZpks9umcxBX
xYTLWm04D3WpGoBJqvSiarHDqiYdErWUwJWdfbNxMRGpIRVGKkdSta6FjUpZD62Tz8ESLZW/lHX9
YFWj/q6vY/FULW7vT9okjve/eOOAEE7wrJN4UFO1VkuIZrlmJQmmLlHRmkFpmvFjoifWSR2sz/AK
9fP94bYuCfqg1ByoiFGEW7uDj+CzqmWo58CbVeeAhIBzROOlJH207Fd0CsUPzRztYFb4s0mto/rY
NKp9TvQw+5SgAKL7tpvtud3c9shdeCUadyxUAf5rDaEiinMW0XZILAlHf595yvLgDH390eYi+xk1
ZXhU0Tp9zsYm/lbBVvyFUQvuTVCJxUkfgfjQJp+fO26gi5ohDrgzaXIR1pufWpe8U9mY1BSuz/Ws
zHh2GAN+oBZuq4FRjWMeJHanf29VQ3FOjgJE8tFWo+jXWER1dBBRqT63kY1p8s5P2dov1I2QaeIp
o7Qhr4Q/UsUiHbyJxtYUWEMbt35B1HlCfLV9MkpRkDompfE4q/l8sct5POO8WP5qFFsXR2MK80Pt
KOWLnU/mOXGq4jkDi/QVXWLF2tnVG1ENFyDhk1Qek5H59a9MhtpJy1mdgjQUUwX30Uye9FkUT7yQ
3g9hqigCirTsmMoStR61m8Mv9ydq4zBL0z26fhL2y2V8/Qus2snVqFI5VwlXx2MUh/ljPcTDZzt3
lfIwdF07HENncd/+BFACZkhorVKOb/UEpF2tDxWGf0Gl9FV+ahoQe//GjaGIU6mbuL8kwin0hzd/
LOQCQP+w1V3K+KvLmR64WZay4TWpSVP9wMkgvqRq3tZnN8tF4kdg0NRHrdDf3PdnesG58S7wzCII
sToYWaaZE8guykFNVtXBnDZxiPqEOoZ+nIaG2MnAbvvKjMfeJxHCBp04Z/W0Z2muw0bLtMAUCKwA
2hizZ9vsqydvmH8aUA1Oqdq/16PIeTBDkftjofYf78+1PGDXdwFFCTjEvO6wo5GwvN5YppEuaGB5
bTCDCftKcciKfQiCymtbLsNOtXbje1FbBBJA+RuqK8/D9WAxkimDunBOFn1sxVPB3VQGRh47380e
COVLscyze/LMZgatb42md2jDVjGfpq4Qy87VcxsBgI+CiQSQl4CWftH1b4HJv3hha/eBk/Y0Itta
g6FHP3/n4N5ecNfDyL//44LrxsrQUtfowca4buQXnts/tRVadPXUtCipDebp/oJuDchZpV6Eog51
i9WewvOrt6YiGwLVzsUF2xvnQSlmL6D2H/uhFvWX++NtzaMhh4PbIQn2q3TeLQfNzLh9AmNoohex
tOUn3Zp2H3p50az2KXZ5oCIl8o31Ws0jVZleeHk/BLXZFP+lVZt98rAUeD8UHjLtdeHOT0vcG37m
pOFrnSnGi6iiIuj60X1//4NvgzpqUQhsWdwRxDNrMmCEgq6OVtkQhLWNd19WpcrXtNCdx0jT8sJv
lyYlyNPDf4nXs71a2EZowegUbJBpp390U56vFUMxIoQ20XhJWqirrRc+OWObPZVqZ9cIKSiNcpg7
XfsWizg/hGbVf+nq/lcRd8anNllyvEGwpRXa4DzTs+k+3J+c25dS/jwKnbJeB2p49U7hoA7FG4WY
wGz7igoziqgfFFvE51mpDMOHreMAqhrGzC9SA5FL7oudkHBrP/JEA8XjkiF5Wf2C0C3NsPH4BaMV
9Y4fhwXAz9Rtd2qyW8cMrQAs8ICDILm2uj6yzp0HvYowSlLU4XMt1Ew/zkitzWdvWerTAC9451Xc
/DAqWTaqIFQ31jSjNGnN0clAlZZKK34ZfSHeud789to9EbqksAPScKTa1fV9VQ1KCa+B+6rMO/XY
KaETICinBrUA/nR/r2w8PVL0nbmT0JObZn3IK+65MehFZXDTsxhHXK9QCD2GkVfthDGbQ8l1kiVk
Bl1tih7huzwBNxiA0AeIBkX/qMd6Cjo03iuRbG0MmFHsC/ReqQitJ7DrGreyuH9NTtdfiZ2bl07v
VTjgwviYij2n960v4wmTlBs06Tgu1+tFt6GsesXFlULzjEMoiubcTHUUaM0Qnu6v18bF91sxAkSU
RMqs6/BjqxmI1NpD0KHyQ0CyeFJNJQ1yYveLHnmE74o5HSkfhztn+jdiZHX7g12U8Apa2XzrKkqJ
9UXL6cr0ganE7ecym50k0A0YG1pC8eRSY+D8fYortfVVa1mQYB0pb7YzEaof50aZ+mzm/ofsARq4
+GGWEtyfmo1VoHXJqZQODpJ4f70KYnarlt7WGJhWYkP0z79XpbFcsB/duV83LoGrgVbL3Ybk1WMs
xmChjT8FSyhi5PE6q92pvt3mGySH0p8O7gd1krViVK92NcJU7GJ9WdCJGoaGnFRTjo2pNL6rluo7
pYmtnUG3HjdYJjaVejIdzVjzLnTK9IBn6iHoUzsWh0WZu1ck/2sKf2Op/1SqQi0ZvTOCFEvr0U9Q
B3gtjar6UNUzKCMujj4jyAmjp5SE8MyJmb7eX+mtiYGDIlthwFrNNYg2q7TMNisgiKmm2J9yCxQX
tgEKerK4E5cpjNOJd3EnVt3aXrC7MdnigJP8raoqat/mSuqEQ+CymS9pLH4A/qRAMEV7LP2tMy7x
eZbkY0lj6+uNHKbt0oIsIrzwovK7LYZvWVOJM7I45bPSDeEDFZbMN2pzz5xwo19CuMoBxJUS0gau
INcjw0MOOw2/XF6DcmiDom3Eu2R2Is+fxWydYdXnh4JU7DQlWjVe0FoZg7FFVwPbI7fbOc8bl7hM
iuiYSHNtoBfXPyZBrSIaco1VLtr8YUhbChKx+rVzmvnRnuo9nqh8ftbXG6hsYGu/2QNr5qJCE2FI
AZYGuhYPH+oY5iBOQJV1tMZ6mjBYm5KnqOytd65iir8UF4ui+7t6a4MhwkWvzaFvQ2xy/b06xw5S
sdcFiqO9y5XM+DJHY0VfbpzO/8NINFLpZEt3lDVYLiuqmN4xIxGKTkfknZeLYjfilFlO//ZAHfor
HX+wa0Sk6zJCWi5zVnTsjcTRx+TYuhZy55Qkcddu2wuQtu5f/KpU5dCmjv72a4JmMUpgtIWABa7N
T3U9EhmG913Ql4p96pXOG45FNY8vLn9aH8wy7R4nu3aP92d3YyMBnqHryG0hM/rVOiJSgt2M3nSB
iBK7vGQqvOrUVMjpk1CZPkyOMdbnQVeMj3PceBniGOZehrJxg4DGoBRry64YvIbrrWSPVuYuSojl
JMINJ2/OPzrwhY7jovcntfKqB1eYcdDyWr99Z4FOoG9AxVUq0awuyTBxGm/scvZwmrg/GlUxz6CK
K7pEZb/zCuubH2kDHJJHBuj0Kh4p1cUNF1Xank2O9bMRXfxIa0g/N0M+PCxdHwdxZMcHR0vKL32X
2zY6VIAlFtWc1UOGQEnko381PgzTZAQlWsIII8+lA+woNdpvdWXEZwCd9l8jyhNGgMnb8APOhjcy
n8v42OdJjaUQaYJPkajEBtquL/GMXcb93bT5lZL+SB0ObtMaF+m68Si8duyCxlLEJ2UaH3OnsOdD
wxbzaW7PymEEtv5C+bPeSXbkLlndiKCHSHW4lDy4ZqtdpJeJGzdO2wWdHrrfuTg/1oaAFQKzOw2s
WP98/0s3wioqUrTZKGPA21172/V16sYEjl1gQ43PD9AZe90vyunn/WE2rlkCRDIDOMgIRqwb8U7d
hkMZK12g1v2EBkJWJJFvVe38WLnano7j1l0ApFU+Yi7cM13+/Z+VJ0WkeGUsZHKKOX9uXLMpX5cu
DNUDUoHGC62TfPYHSgnGYSabPo6ZJXbgp7duHfhh0DxETBpxTmm9dv0bFMSUh8HQapj/Vj0doMeH
eup7ONc+20tpRAdUo5ovuiHM4sWJ4QBUeYdTVq132q+hs5xnkRbjzq6Wb/dqaxHU0pkhUgdruL6g
UHrJ69xoGpStnfFZ6haguWp1pyIq52PStKgbewOKaPeXfmNUqMQSQ+QRVtEaup6JWM8Q98+UOhiq
1v4qLdcMP86y+ZOG7SAkD6fynrK4F7/ePiyCr1LMk3b1jXJj4zYDuNGYYVNXhc3Tev1zJuilHDw1
KmBbZGAleKl2ju/W1wJ6oaFDXRtyrDwIf+w9Q0202A6XKhhKy/tq1fpE5mCGaYCCelSd1K7sT/YU
7brDbFwbwD6IkGXHEz6NPOd/jKuWWpO5iIoHVcbZejG0tqwR1/XynzM17Q+p12D6nRt9fulns7Sx
VMjgWmP3WOsgzePlkXs9pZe+IEvqG04rGj/rBtv0F6FE/95fmo3L4HeyKFvQLM06EtKsLB4rb6xI
1UtdHXwz95L5PaxDb4GvGfaog7x9QK5xOn4SwUEh6XpywJFVFLnzKlCdCqw9UXT+1ORV8lh0TbRX
R9rYARwuChNyC7DlVzugn9zWjXnugzBMra9tY38W1VK8uEkRBVM9VKekjvYigI3Vx4iFSO93NZoN
f/2BMz1DM8NJIpiFEgIRzFvnkHlqHvmJXY9fa2/cK0tv3LHSJg7uFnmCzP2vRywi1Vy6rmgoXMVj
Bn8hXbpLjOUBhNHE82J/0ZT4xYG8VjyOS20q+Pw2uv73mxcWbW0osbScZUy9muuEbkBYNHUdaAUA
39lpDF+JHO6xWJ+Gndtza44dettk579DvNUm8nIqABznOojTZvgQafn8OVOHAjF61z2XSxXvVO42
9hGyX9jQWdzYsM716xl2TGobIEFICHOtfrWrYVJglKcxTtd2l/5VVyERnjsMexIQGxEBnDhgG0Ao
oGutG65o0aeW3tKqSsDAHGM70QPNJS9+88pBkKVcTS/BwIZs1V5NVC9xvKxqA6RCxUE05vyYtk6K
dntWv30i6UTRNCCmkmOuwoFFzF0xGH0XeKVV136UgazKROR+YAb+hdPjnGAYRMf737exWzxTEmdx
CWfLrDVgk1QMoigqGuN2Ur4gEDI9LqZdHop51k8j4ho7JeWN3eLBJSHA+v/3fTWfbpZh81wznt13
8X+lWoDU7UALVKoxv6tTNXsthd58e/tH0mcg0ZPxBDXz6y3a52XT9Jrognoyne7IE5suF2bbe1KT
MfrSFbq+VzC4FSGi7QBZ1JKVMikuuvpQLbOSfJgHKgZ6Xin+6MzjfBqpgBepn6BtlQZ1qxqftcRZ
sgdtoJ57iua6O0eDSshp1mpo+BjGW/rPwiqL/H1WcwwevLjVNGT2mrR4XTiUo29NRvg+asvon7ir
Os9PFU88D8Pifs2FW8Cta43JOdFAzvckFW6WkuPAMw6oB8g3naTV1Ur+NvVoIPOF4FBeU96pYDIa
9KQqc7mk1vCLKfh8fyFvh0QWmdoEBx6++o0eUbyAQ8xKYQV1iq/iE552GLNZA/mqT6GgWU5KRqzz
2AOt2QsPb64bOpo0XMhfeUbonq2u8DZVXYyeIitoUwFTMmrcKUhC1n7nQMr/z1XwK8fhNiUpoPuN
7fD1Xm1dYAR6nVko1I3j7M/N1BzEhMOLDSAu3gk4bk4/g8E7AR3Is0TkuxoM36xSenNZQDRL4zVr
a+u5aQzc+uLwKIqex/D++m2M93/sfcmS3LiW5a+U5R5ZnIe2yrcg3elDuMesGLShRUghEAQJYiA4
fX0fKvXqpSLVUj+rVZv1UooIp7sTBO499wxrvQkqLrpG+De8O/+9uNXEY+uX6JQeRNpLFc6Xi1nG
BSR6rOG71BdQcP/8oj9YNJiTodhEBQCS3ft2QivppDPV4WaZFvlIZ3fKJKYPmMEqLze65xcSMVq/
uOgPbiNqHMyBAT8AnH9fynV+UlnD6mhjKkU+DBSksX0tSIhcIkl18fNP+IPNBmMx7DboXlDSYez8
btF4tnFkk/ob0IIbmZm+Ck6qAZkwQ9lR3ziJoqAWeNRDf648LdGg1+TKReLELQvq9oun2jRF/sXc
+htIVZAlEDlmmHYeQxh6DpoL2QcD62WGjLbpaGuoljKvd8BajMu+qzOHwGgtx62rP0Ydn59//vH+
jjxjxOGsvr4Azlaa17smNahCVGzp2jRQ5pxA1vfGLIVr0crs1bXOximx4Ra9nbywoQ5VHs+hrjMy
sRhmJJ0ft/ufv6O/w0vrO4J0GhMGwARAQL7/whGlVyFPJOg2KZhmI2wKJTcF8gQXsk3d2cOIY1nQ
lAgDKkI2aNW8IcicL3lPu5pBx+7AHUZHqtKZAxa6gMUGbTssUCdwCgYhAM+ZqetroZwGuXd+ND8D
7w4l3AiRt7rKtNP72YuZt/qNVWiY3Kg/sGVMWbaw0IXGpuLy088/899XdAxvcGwUcJwDbvgerZgb
BeHTLOQG8jsYhHZes9dtD4LDglyDn1/q79sEhEAY4KAXwuz+b6JRpaHMQIg1PNcTbZ+rIYigo4rc
PELobZU56AZ/8bT+cIVhroUmYa0QfO9dW6phmNmuZNSN19fjFgc7z4NG8y0CeyCqHASENypxwDFb
wu0CxsZeIOQQETId+5OB9Z+fpv9F37rrP3d684//wr8/dXBIZ7Tq3/3zH1fyTdz1+u2tP7/I/1r/
9L9/9R/f/xN/+e2VNy/9y3f/2Iqe9fONfdPz7ZuBz/bXa+I9rL/5f/vD/3j7+ir3s3z747dPnRX9
+mqUdeK3bz86fP7jNxBJ/nJ/19f/9sPLlxZ/d2Kvb5qhY/rzxf77L95eTP/HbyT+HVLkGA8RkpfW
OeY6BRjfvv7IdX+HvgCWLLiChydtnTqLTvfVH78lv2OWjhk+wotWagKkxb/9h+lQM/7xW/A7pmMo
MF30WTjWgO3/9s/P/t33/6/78R/CttcdNPLmj9/guvbdiQxcFUM9vB5wMgyfcVy+q3OSuQkshNK5
Nn7cgXobwciZw1KaIN2STT2eScd2mTeKIc5IjF02U7XHr7FvyDADstNHReKPumijsmyLEla0A2LQ
KHCOcSmNs+HoyaYNykDnJGiF4R04yfa28tqIZ7DlqWiRWmwsOfGZ3sHYi1WFkSwC75HwLoXabdBR
VtKEvE1lGae5hJ3URVdpQCO2ARjtjHaCT4+Ke47/cAk2bTNIjZQhkl6MwMIeG78nj22vKncfSFrf
J7DFfItEFx9AXY0tWAOItoOHzX6CHf68TUUAo7C+X9hmlmV9px0p7kcmDVnpQ+NzD9ODI0IyWZlF
NUipWVfGw0fK0L3kCP7kdleyKHC25Sy0yKTp0i+l8YcPU0zC8KJTI9IGRj0vWbdEbLXD8IzOdDiD
hd87JrkD6oMSuRITfDhI6+vbmTv+izAYXZg0qp1jOM/dC588suQtb8hJjLO00IKk3uPUWCZ2zDRJ
l8/MhT+kj+Y/zmztDxdU6USBkebZ59qDuI4rLWCU71bJsumHWF4vCIkRGXjPI8J3YlvvahmPSS6h
T/brcLxFzFFyQeGe96xcX6q8HhIkgpqEMS8rkz5RmWJLBOBKht455NS9VOgv/TycU7CSA6RAXUU+
iqLNWPv9hc9d/hR7QjebsIGO5Tjgw931QTvNmep9sAXtDApdBsjITTIvkGbaDKOZrhq8RJQloQne
oil9EbNfu+gn6x62mlE4QnAlGowuZNoysFK0uZ+SdPk8OPN0U1rkwoPGHaYtsn9lL3ceGObbCKbe
uS81c7OgZY1/W4ZMvAkzd5+Blq8B5JgV7GQ5VGD0RXN9BUoZtVs9exj/GsS9evuGN/6+FE1dYf2V
0dlfpBWHWRLtbW1Dkbw1j+H8mLIB51wiGaIMHbcVjzPSILrcU/CuLbzKox9Q3WhdUBj13Lc9hCeF
DGH6ncuJzM/ugtSU3EFuHIF6UMtL3+tAQ+jaDvcb4GN3FbYl0lupUK3ZhtWSfJwd46Q51jkftxwH
xHCe3QF+WwLjKi+zIIyZbFBWJZtI8waJussojmIc7VAkNV54G6t0QZyYjOopx+g2wdmNNDFMxesF
ohXHxjAnU9zAn8lp4/J+8p32i+vUnl+Azj2rDHFE5Knv0xbDmqlrm0yZfnVotqHXFTMZ06fO422Q
VbOwUYZQEBfrUJnbTs/uWYs0foaTLsKMBMJwMBnhmlhYb8npi6bKASyzNEufhV5Lrg30Lojsc1dF
ckDhHYVIDWWyjnRutOkXWE7kbk/IS135QS6A8Y94Oahg8yVsonOikqkCWgjjjD2KGZDa5wqq40wF
dr9U49JudBB1EtnaS3efzuimVq9oaY6+dusvkdHlVb1qHaCyQUAwhENT49ymHq1ektLD7pOFSwiv
6SpxlngDQnbcZHLgzNzCP86you8Saa/7ygsu1Yx9+iaJOFstoOZkzmPsK8l2CExZ9EuAipTHMGnK
TNXASlYlRj+1LdXHyKCHy1QnxqvZKueSaSAD24RUociWNGGvpZX98zClCPMFvutluGug8vAIsd+Z
jUbnUwKIJN6OCJdQtyiOocitkXD20CDz/KmtG2yu8IZLuzvlcsV6PGhgn16NY+/PVy00b3PRwDuU
bShaIbvp69hdCtMsbZJPfZNe6ZLECLrHIE2araCJYDcg8tMuS2fDqs0C5KnJGzPU82kJS5hVT0bL
szQiSnKKh+yj6fBdbUhfh90xJo58kHMlFDLEQzkUIKaiXeadSmyV+0OPgRacd9w290LSEhA6YuQ2
u2aKnUNMRxsUcF0xGxPPPT/IlHfPOq2cm7KZmXMh2AQWPlKZNR7WMvHu53qI2n2Nfes8z4Yu12JJ
Rr1Lu4Hv6EQRAFqDccXxDHBNC93x6TaCrbjJhDN407qdj2Vy4ULcPl3FfV86ByeeYFyWWyPkFUZ/
eiyqRgTImEq4uSa4kU0eDdjSZgTmlmDbGmt3xO2GP2v9f6siO7NPujPdl/778uv7Mu7/wboNhfd/
/rM2+nvd9obV0n1ftuEP/izbvPT3AJuhs/rIIHgUnqf/rNq8+HcU7ZgtwTpnTQtd67lvRRvxULaB
4YkBK5BU2DSsdfi3qo34zu8RQAFM30KM4YBI/DtVG379+yYChUYI9neANwmXCwzX3rtfYtkmypni
EhspUDhV8zC3QkObMiYYclnnUrb61g30Fql9zQm5Xv227+zR8dVH1Q6HMkIqlIFFa4i02h3oooWn
HWREerBsVxBo5w1LNzZNb1jfZzx9LNVLByNuOrWZovVxRtnT2OhxQBJsJoP+ErDePUiR/RUxqoh7
v0bU4+dE+Z+G1nPg0dwUZdtfawYyU19/pEEK8LdEv47ic3oQvUgzkMIQx4BpbAm9XBXrlTKSYttH
XpUvqgtUBAjxCrqTaNguIuY64vGYR5U7YCtfDiLGmx88uP8EHLt459YZEIq30F8+zsO05ZivZwZG
QIoMX9QUjUXTyLyly2vNm6uI42MRGAIfA9VvwhhtfgSuLkZhRVyJLwTGbDBbt09at9d2bgVmlwZu
AemnkJ1gy31g1cNE1PCxdtbmfK2DbLjUgGEoOtgZb3PoZ+xslEpyL+oGn2lC8Jgas9GNbxMeMZRY
tcrlImQequUpAomkX1VlcKbaNEgF2fhTdeHDGS7zrbmCNOkmGLwrJBPlCyzvoYs9Q3pdZ20nnrHj
IZhYTseU0zjvHXEOu1LkrtZsO5FObhPuOTjEynqHrNGbqpZblC67IdFTRpeboGzOvm4vMTk/Gl1Z
mEvKO23rWzqj1CEUuquoR5pmQOJPZCqvSRwdpziBfEfhl0EPRMXZz2pHmqDdDBhG4+RpDYHnrptZ
AOfZEnV7uEheNignUETaa6H9O5Iwcsd1SjNRUugQEeQCG7PlgQT0IuA4bvSieKbUK2smJwcm7H4h
yHNDgRiN+wHmJbnxIXkDF5duhI+WomPMP3gzqCp1vWybqSpzZESxfNbQLNQhxkecBrsoMtdal19Q
zZ4jKx8FRycMAH/MppBfMaa8kx9UBeJKYxBfzFzACn/Ka5WemZ73M0vbTdjHx6rVYdbP9nKOHfRL
cnCKjrrkBgKm24D1S6GamGTAxPG+VPXE0blgWk7njDO4NeF0PnGrn3STfnBIc0bUE9L3lKPxCHrT
ZSDaQ7OEdjPb+nm0Lt+U8JfbOr58gNIQT6PXXY5yjHOCwNEtbdirX9uz28Uog+Oo3jLf2af1uQkG
lZUsGA99TUneWlhGtfBU87Jg6i5IrdrcmGjeBVW3RgakbRZPMD6tkubT6LI2E0x3IDEDS4VR2oWr
2YcoBVeyH9t9qxo84FUF1XSEP6unT6ngp6FHullVhk6BxglOP+0xnlRGCGTILvNexeDtPDgf5sjQ
EpuWIeSmSmC/zya94XbOetpsq+aKeY3aSjwgVX8jSlKk6cfaVROWQv2JjifQBtMN+sbrKkCebVN7
mGKDZnKyw4yK0tYxvfOhH9yj1VCnCCFWObrWdquB6RSA9asDeouDLofhYxPJsZjd0n0aU30X2vk0
Uxj0B5NVQOFoeInhQ5jPUyiAI6BTsyhWN2Pr14eATEs+CxQr6ThskzYVGxF3V/4ynflCj8pNpn1g
FD8OcI/CQpDXY0ouZjlcgLH9eYmH+7oeH5o2zHVbdRtYXL2xaIB/Q+tApkvLKxrJPFi8YzDMF2gN
0UCHM0IpozoH7dvHhTqyB2fWyeZwHHem89uzNyPaD6T8nMGav+1GRCwO1/ByuYSYH3uBQ8E/GFmV
UXSBNkyOBr68G5nCB2RJnZNtyZOKeg82eoPzBvEY0s1BH8sl4rdfufDaI+xChwxJNptk0dPJaYTY
2Zb2mYnFuKnNFBboxwuEwtyFcfPM9W03+3sxEg8JBwATmqDZgmYzZgtv5vuyOSydxv5t3aF/mCPP
nAn10IPAJcqKYzWPxsmAkSDfAm4M2RgGY2GZF+J8aON8dBf5CSJllc884mceVVdEThTxMD3I+Bbu
5KD0TIUT06sRuVRcOJuws7Bj5PNlgxCQl8HKz4z2Zqfdys8x7t3r1N1XHSnGHlmRJYR/0sBGsIqO
I11WSt0lUk8fFhDtt0hMOnLCDyzE5hsCeB6Iwf0pYVE7929zjCGKos1FVCblwYtABZnoUsOHWOZ8
QCyzgzNG2TPrkw86wmlgy4uIj58dVyEZIs15iOSDMqnOkjpvyNf+AGu0ZdsFOiwqjcXUhU1bRNXk
ZqwSdsOGkiPtqyxSIRlCgX03U5Oy+6pKWeFrmBn0iBQNBud5YkvRxaLK006/cAeptMLFBjD6PCoM
gXMFbEr6zbCMzywu4Z0OgzJ3pwxDe9YnWOhJqYtZw3uoJnbeChM5e0+Q5WlalscEMWuZD3Mx8MoA
o/sE1BvRh3I/hd2QA9Woj01X1a+spkMRLETgF2NAAvFUAlkqeZdj1m1fncpvD8s88j2pAvvIAm9+
WHGP5zkV7Y3Dw206DzGIgVchLeYwRHuVTjm23jufBI+t4Oa+doYRMMajgLXzAUEKQVH1wYACqRFr
dAp2c45pKaAHQBhj+TE1cZLFUgYZdcZ2g8C0wqTdcXKcLhPqbTSRfyqB/2wWhFZuhjl8qet0N4g4
PMCTwrlTtH/05ghnWXxbwie4Hwf/MUDYaR5qcoZmTmTUU+I4uijqfQVutzQ4LRsu+wMwQrTCSEyD
FUDZ0ate1EeQsA928tDcu3nnuTwLhdpjJLcBLXETyyXncQf2GPi160C1CR9ipk5lGWXCA1Fdwc5o
NOkaVmuKZmB+bhK5n7l732LsmlnYO2VqoZksJ+SB+t6u6tfnESl1skU85qxyR0Xbuo5xZnYnBwKD
icKfLsLDkJZXmP7cUc//OHcuercJZ6s+jAzYfhB8MIiU9N0FCFJN4IpQAySb0eEBPbRps20q99LF
DEyUI3JZyaaG83gbeCBCN7vOOwkn2bAUc0GkMANA2gfhNRXsU4PRxwKDLRnZNh8m1EsUD0LcbmJC
d21p9yWT8LD0dk2Crn+EhD+K4MHSJzs31bjlgvCCzTTelMFyy0V06YMXkPEWZGQ6LR+ADzh4J8gS
9itr98qOD+A2e5tgxoHWz9GVhUGoDJ1XGkcXroPzzMzLl2EYz0x1dQHjt6wUZt+49OAz7wqLGiUf
g35kIcivTouxi8A0D/aDKc/M6ldtbokz3skg2nBTbqR/13XN8yAp0tfcneyTYkj1YSHNqaXkEKOT
V2G7mUitNx0k25tpBHlTOqyYDFh8rZ6/dDx5ChscVdgbeKSeu1i/BU55EY42s2V3MqzZjXAyISzY
VdzLQiZ3PBw/D2O7ZdF4HILheVF7cPJ2naKo5nXht+nJ55fpMn4cZg/uCycnuKXRctNN6YVtwjwI
TJFUdaYrfYKrMB7egWeVi42sm/QF6HZTNlN7tpy9gP2U8Ym3uU7hnxNK8eopbx8ZAp7cuV9kCUxL
Idwl4fhcAi8zO9EXwbGwUU0HpzmKgd+kZ6W6q87XNwMJC+wf5yjCL/DkGnrj7aJvfUPghtlOQ+41
Vw2b+wxMobPD5k2vPVhXEhwmyulyiGqqQ4qZEwq1MmoeGWvO8H3PQuNexF78wILqgxQBhk2U0e3s
9nnj4tBi9rpznWfMdxsYWfkWR4Ldz9a/iudPg1+BYV1ny2TmjUhIpqf0gDDehz5C8aJ6e5w1fCw9
X++sT25ASf2g5FM8RacpSj9hJbFN2/NbsPZFNkQQ/aMZoduxGl+RHJEiIYUXXhMEZ7g7+Dsh2/0y
eZd17VyP0bJtzVxl2gAyL+0qbI3fIhZirmbnB+R0rB1FlSc4xui6LIf0eUKtVOMocwQ5NSLOl+kD
ZlU7SXiFXRT+7lEw3Ao2bIAdXqnJzalnLzjOwIpMSRYMOALsFB5KWM+Dd/M8DFdpIy8xgz77JLlL
bbnh2n8Kyj5zse3hzNBw4PfkB7u88uilDsnb4l8wEl470TZSgH+w7d3Mc7g3iz13yvo3uqs/Tx07
d0740EIumofBvOUBUqvw7qqSXIbQU/CkP66GezOTX1K3u4Gx8raTT14dv1W+2be1uMA8dbqkbphV
Y4lUDAwfzOAfcWijW1sw4gXoBL+7DZ/KgiEcGWyVDAD2ZyRYcKTndQc4gnv52MReTkZzBtEFxi3L
lqpqr7X+yBPyqDEs5IgTLEKnxzxNe0hCx9EAXcmBjPQy1ChJF4LNxkebDrnD6OZ1xZO8FAg/djTN
+TgkWVjJL6TuM+mVEJEJ55aTJNnGLnZzFg/9Ju5H/+COgPNZ3OV+k9yXsnqWLUexNdgTwOJLqdTD
sMC7fPLFeERUQZmXc/gQwNIgt3yAi5Vfv/YyuOuI3+1Ez18QlgElVdJBkOGKD8Mwx5lXqlWsbzJL
9NNQqueWC8CUhtDcVFObx2P9qUXTijjMyTmWXQcfZgsjH5ZEr3Tsbh0jwo1rk2td1wqvxiXEU+YK
E6QzpIiXPIB8rq7dKFu0whNlMG4E4BohZAziTa7oM4mwDRATtPsY5P9djaHmpjPTsnMwpyoYXBaz
UbYqg5MDGMRRLY6NcWp85ax8dF16XymkoKI/ntZXs1dAcUeKA4zsAdQXuDkwtydhmTleCVzPrpkC
gb1ooCHIiaY3DaKSp9G7FYlcxynbkhmZNeG4TTv15sfudQMOTtl0bj7DpBYICID4Qo+lOGNWjWZC
wcwwThSB2d7cI6GgS/OoY/EdG4Jqi690wv5wmL0WPSRFtTJ103VfcmA20VCeWNeaFqMT4l0EVohC
thIU0nQUKzfbPXi8RqWkVPOxTKb2EBFm0KJ9ogTPtlMXM3Q0jMdPHUlOI0GjZLxjFLZfEpy1/tx+
rEon2Xdzx7FP12OcTR4UHWx8KGtxIEGE1p36x8XgaFvSIGsc/+QNWOaT8C5Qmjbwh5oi+EUjQ04O
mSTBCYFwSCpzu3vrgoCynZsQa3wk1QFHS0tidB4u5mMq9FAKd0kRC5e9uM3kbic+NLsUvfWO9sBg
psqOSB6VFaR9NeQdW2cZGkjqAOpDsLzuHuVFTcsziF4+kgkWJK/AyRV1nfdgy+rVpnzjwtkQ6beX
AVZiYqoXiqUmYgK7PwMqtUQiZS3zRouiEuA0j4uLyUif6XIugcLgWK7bLsh4yXUelnYrApt5lu4j
d7yg2tJMp3MhXTLBUhCAfBcKwLj+ZY1SrfXEUY/sLUj5lgXDMWX+fmiri0C9NlH5YTLJ9TDC5t4L
4SnkHWNts8Eif8oGK0nOfCxTlpumfdV8vFRNddHMzzS2OejxN35ArzBLfCJCniRX+xBFW9SFeZuy
I+xNbhIQqH0G2xBNKggsxhOmAtd+y4Ek2Ws6PKqpvq1lAgoJDHDDRD4BVQgOMUpiFIwdgogzEgAi
iGDx0tDeLRqYFJ5IhfK0VJcWWZmYq8znchquGi+9wWO5qSJzH9AS4XPkLUDdt/j2EVZ/Fo9xd8EE
u8VEMr0cpjp6UFY7W9vBW2zpwH1uoCAi+rkZBMgNBPtu555I7cSIYWBhNkbpRW3qD4OhgLPUOB1N
xW5KX1bbEIZZGRfqsh88lrl2uVsaTIBHy3PEnTz2wr2iUxnnXuehulwCkQutnigHkS3z3FuSGo2K
qHnwOpX1iwIEAfL5Qmxa8MHLMJ/EUI5WXwxImwcoO9OzSOUMKKf2bVHzZK8Zv448AIoY/IIDXJgu
eQjo8sFLsXMOvJ0vyiU++LQ6AxjCkK2tIhwMvkPRJdZs5zkocjxZc7sNKT1USAzaDEF8R8V0V7Pm
aQBt6U/+6f9H839bOSv/ZzA/e2vYp7e/gvnr73+jYCQxeBaQX36Np4b4Cdj7PykYSfq7BxIrGI/g
B/5p//UNzHcT/NGaV+xChLw6dAOA/4blu+HvkDCAJxRiNABmdvLvQPnf845A4IBYBFxBDzyQ1XHw
PfnLgi8IxiSSX5Eaf0ggpmdCH6lair98Hd94H3/lebxjefx5GbQxq3UHHOS/+tj9RZgyL+DXests
dpaQC9hxF838WvqfgStfNwH/lc/Syg/7F8vz24eCYyQIKom/Kq++54/hyULyhLeYXaJj1F8JWA5q
fGIk1nnctmmuA4lzAD1DMLsbGJ9f1wP56JbtnYjZWS7VYdK3yGflRUnNKzzi73tDHn7+hXy1H/zb
e1y9fDBIWf0/3nGi3BFSsCmdzA5TBpbNLpo/CaRLQuSwwaTzrnLVvXK9fUjJreSewr6HA5nU0zXs
0k+ONx04vCDQFqIhQ9qbBR+v/cVN+ypwfP8escYgfwThB7YX77g5FbIfFrRzZufHOJVKhfml1cVQ
o+uytXeEGPspAEUnkfDIW+rpTIGDrlSY3eS3e6D3IaJ9wTDT6uMoxN1Cxb7rlgnSz/JXiY4/uuNA
87GCV/kLPE6+v+MEZkVxE+PbpF7Q7iRqyC1jQHR8HKCg8cT7IML0gmuBchjGaj+/l+ut+tvXBE0j
7J/gSwOt9fcXd2wiI15Ks2s024moxHNEnn9+ifePKRyPQMle1zPoyxASvLtElCToCv3a7FonubCz
2bOQ79wu+oVI4qtI+K8f5et1QNBbLUiB+rz3vYh6t51rUQGNTPUbxsrybDhj284HSh4iynrHk5pu
2NzQzcIoZiK1vv35J/0qbX3/FmCDBNkFvtDVxfj7bzNsRdw0CBvbIQyNnzgDY1C3cnhdCeIFjNA0
OdJ+nB+ZZATZ1aX7THkYZKaxyckJ4e6UR0gJexskoK1tGndJHrb+BDAPsxo3xEsVUUjMx0mX51Kl
aFzi9hyKON25HNrlGqK9KnAzOO9hmD9Id+daADCw/9v5lDqbkcZXA++KCfSTD7DDB5Okpid4zMFY
hYcn9FToCOHAWJTuRO+D3gnyKakrTKyAS8LE7iqRILUHrHYAMNV1Puq1K3SqEwyqm+0Yd4d+dtxs
xNQyimKKwQMnj2QEgOTAkWILGsJr0EqKzpdtELRGthik+t7obcE4SE9h+qvst68Oh+9vB0RV4Odh
Rgb13LuVB5560gyt0btGldXWQ/eY23qscmwNt3Aly8XIbntAvDs1JZPYSIl5bix0cKiU7yArLnyw
1h+vRoxKsg4rG7OENt6ZtptBzUng1TXQsxnCjGqKDRkfmTxOGj+U4Neg4HbpRwrvyYzVoMGoNNxQ
XwFKcJIvP192P3rA4DIMY4bVXQya9u9X3Ywkk3AxjcYGYsiHhrL+TBdzj/HQ288vhPn8d5vF+oTB
+Q+ekquvZPA+AWtEepMG01LvpNPwPWbHxObJ1JA5sw52Ldh69NvBNM811sEveLg/+owRLGEw50xA
fnofC+v4nXZlL/XOsI6/KZOcq2hyn8tFsF9c6f1xjw+J8EiwDWAJBEnI+yuViwn7xinlDrqq6xCO
uwCUgjuKMgPs92tWys//9pcKPw0ISOBvlayO/t/fPZcMADTASNs5PQu2YJIeXYxqWBj1m1K654C7
CIn4VSjED75OXBQU2Rgmt+vd/P6ipEOY78TAwmnBNt0ADTgFYzVniMD5VZLkj7blyPNw46DqXQ2i
3xUL4UiSVIEvufNi+QbR8osfQ9SRInMLSC1F9Md0GG3/RQEAyU3L/y1uOg4dB0UrzL5XVbEHmvq7
MiBSyRDrFOtG+/C4CsMzok8LgzHoz2/iDxYNupnVKRrCp/V633+fqW0iyPOF3nWLBz7IIh4YuJnd
yvWIGvdeuiL9s135jg3+16r0na/Wt08Gcwcvgu8ByJnv142Lyf6kidp5GK8+RojX8qQ5VCzF7js3
t/MMSh7xI3mIwKXYJp6unxMjt2MfdUUYjcuhmmX0C2e9H9/sFFoTmBYgkfD9uooskQmoyrjZpVP0
sU0zlcwvMv2kJ6Bh8TKRbeDY6zAFf2XsE/OLqu+HtyGNkP4KecDq7/H9bYgRQBHqEb794Vjf9um4
K9v5hOnh5ezR1zXpbfPz277e1ncHTOTHSYKKA3sSdLzfX2+OCMWOGapds6RHT3WPqv5V5MaPPpKP
XQHrFyxk932BRsGTbkqwOndUV0ER9IPIkQO7CgbnJ+rQC0t+tbDWU/FvH+pfV3xPj6IpJo1agIiC
JMVyW5dkuJJa1ojbGF5MKFc/gFjUiJBJMHoczT5EKWcj/jwY7xJcAFAmwmlXxuYF/KUzVQSkgdif
9piHvf382//RJgbiPU52aIvRBL4rnGfjCkcMFikNpH6Im+k8+uoyrKub/9ll3i0qbm0VRXZQuwgs
WTAoOWC0CVwSB3PAn19pLQ/ff/N//UDvllPX6JQtoE3s2LJ8YkjUbAdyBa4YdKjTr+7yWhT87Vrr
OQf9O6xIvz7Jf+lqkVvqVYhDULvahzuxCECkSaNMc/cSZktnJ2kOhDd7hwXdLg7p7c8/6I+emzXm
A97hASzu36vSxonBIhoJwjvAgM4WHNXhFaEQ8ul/dpV3mzIEOpNXoTLbzcmwgqpbJC79oun4QUUE
YiLcoiDMhirpvQv0lJaqxCBR7rSdzkM3PiPm+tY19XVclXeOasHPT0F5+fnn+uEuC+Xg/6buzLbj
RNpt+yrnBahBG8BtkiSpXrLk9obhljbo+6c/E//1lyWcpdxV++acMerKLisEBETE9601F3eOUTGD
bva1heh1DIt2FYTLpAVKMUX+Mr8p2NZeTDYfvzBJPXxkGr7C3LgAyf105hdY36zt5GE957phCbDx
3JxzyHwPJ32SPL9K+1TW+XslziIPAYZHLtHbqc4+mlXyo9Pzwu8yTaKuk/vXf4WfrtrNr8BZGfwG
YAGO+FseT5kwvbKqqIKSvM5gafLvyaK9GYrJxhCi2LshnmcPCc1DPTbGpZTZGFAK9ePEtP2Jc+qe
Ykr20M5hHGhIC6J2FQW1Q36YXKiMlUB+MmXZRW7CTCrWvPJyuXWtITp0g/KIvK+90qLxHcqDYVdM
1tU0uVnQdW25r7U0C2wjTNDoAV/tiDPM62L50CcJZ7ooCT0gsGSi8MSEspAzoGjFjlCDBAVFRt/X
yB7HOM/JHzDvq8a+ABkYo2iwRtSVpgYeU94U2C+uTTXLd/qS+H0XPU3Aq7wqMy4nREWRkxhBFtf4
MiLSU+Uihp1USH4xqS1gPVxaP42T/DAo9aNIcPPPSiToSRp38WRYO4RShR9nY4FnwqWLUIZXtWyQ
Ry0KiGTHuR5QzxxmVRGegC9PuRi5uNl22mXW0L6lUPFDWvaXpM1ujWK+IA8430etS7B92VhXvaYp
F2V0Dp19YpnEPKyhHYZtwYK8edfpxRiuVOcK7UiRetiG0Y1H8YPaJveRm77hX515CU8NyIELwhWb
jfWswCvy7PuJhBlRQVxXQdG7s1flTuT1Mc4lLbt0liHxxq44s7n5raTFXhY3GyHm0Pwx1/+sPjwb
0mzifM5aUbLJrPU9wVcZ7hsrfSwLu9sNRfK5r/lLMWSuX7nWg5Tye1V21/xqxU2ko86h85lfaG5K
Gl0yzXcAMIsvpoLdpNcEyXsOcZ9n7pJ24kvhrHQTXPk4ylmnX96m2ZHZ7LrgYlpCHhy7uuwnpbtc
ZHznGBVOVwd5Z5guKSG4+o+BHrjZjP2Zb8WJfcIK6GfzzxEEBfr6KJ/ft5Hslq63S1YbiXIGP8mI
OzVeEC29/lFaJ9nmm+SAr+B76HLJlIxfDmS0VdWP5VQGuHI+idQ6cOA4s8M+sTlz+OBx2CB+ADDH
5n5Srah76C1lkI36u3Zs6OkXxTtkYUfqMslu3f2IyHiwW6s9c3GnljpAOZyNLYvkt98WHRIPXGNS
yyBtk8vMsb7nVfhktfIeH8m9VVqzV6TDGQjZiQ2Rw+4OZz7HCWpGmyeXOTQz1U7jajMU7nO4PKLm
8e0kcw9meA7HfOrW0kigHrx2O36rbvRzTkKI41ZBbol7JaVTZiKZygxxVdnofOk+GbV4xNTz6fVZ
c+rG0r0AOQ2sjw3RZtZYI7xcxdQqtAQ7Kr0+Sgagx2XS76uafuusoxHOsvevD/rzRLqZqxQpV1+t
o1MiUzfHx2xoiXVjYQuGhYxCU2mvNY3jmtlaX4wM100SzRgFJ/mFcJkj5aV9kWVX2iwGT2kXbgtJ
hz5FVXmIxnnxoobMs10HL9xXSj73TfrVNCtqgUrrRwhAkL8Zlqe1zaOdWV/crPuIDM/YV4v21sh6
C/2qe7vYmRK0CuQlp4w/V4ZOSz9dbRaZc0WdZtj1qz8hJVXeb9oawSEuvIMkoWc/JPXj67dHX9+j
324PpTQOkdCZSHx/+SpbuSkqdwrLYGolmylbMXfoIEwU2VgyltK6NOfePlShejmvu4NY0etP+Vwc
Mjxbj2ps4hWNW98u5YW1lKmv2fTJRwW2RJqYH4WTyn0aJe6hhJp+5j09sTC5nHzX8BUTy7S5ebBd
ZBGZt4J/Syht3sTvg+J6IbS2naJrp+Kp9rXjnHlRtd9fHpBS1NxZDzF4sDV8eb/yfAIsuZC33Yxm
d+inidYy3oE9zi6XEkiFwHGBOeNaSnio8kTzSHvkU5IW6s4NjbfYhb5MY/euH0LEvOrykFbCvJxq
JOxq6SpnVtITq9K6ScD+Q/3EwDy+eeWqtotquzeLQHUp1Hbpk1EguSIitvFqNZrWP+bX7OIdzIyB
Rkwtj6M+amfWpRP3DCoNHUxuGq2q7Rd1SutKC6FjB1AdEDCot6oag/mb/S7WyC92r8eELSyyjDMz
5PfzA3A3RwUhszYYWUPWL9KzBdFqpsQKUVkGeY/cWdHcAH4eysHOQUz4pQljeuwmRo7+Bi3z6y/W
b2vxZuj1njwbGiW0RgBQzhLZzccsRNNT0j/Agvi/GmZbEncGnWSaOuMlcIebIu8prraBXp6rN/22
4K9Xs6Zl8B3lO7ENHYpUKXoj5UaOk9lgDKvLq1wzpf/6xZx+XmsyJ01Cou9+Y6sT+CYcLS3pUyBm
7MzHWJi3Iom/DK57j6c/3tHUuqqb+qj357DEpwdnwScPgQQXvHsvn1iVDx2HgYjBK+Wy6I2HPky/
zVnX7+bqc93VF1EKdtVpnoq5vDhz4b/tHtf7+2zsdX/wbLakipLEccTYUdIfLDTQjVg7tRz6ZrEv
huGpNtMPk6M8TW11DRv7zIvy26d0Hd4kfnWNN0NJsFkEosKeljHDUDU4XyCc7hoZXY31nZ6nR6A7
Zwb7ba+zGWxT/FkwiHGAtotAFo03OKTbDT1BKMiJrHOAvHNDrdP62W0NVZqHHA2LoEVUWI7Si1bB
6fBGpyj/+hM8PRIcMJYFuOHb8AckglUtNF6QvrNN3EgQDmgVERlnL/MtQN/h39zEtTbOG6lD39ks
Q5KOpEVPuwhmt+kPCZF0O7jO1SFspL7vgVScmaEnr+/ZeJsZYo/Z0OuShwYR4d7Wxpu2qS9qp/NU
vTv+i1vJd8aEYcLbvu2jpDPV4TwNiwAwNTpCx7x129JrkMuyPTzXTP9tT7pORvoKFK9VDrnb59Yq
ehGCW+K6MOrTzUXq3ohb2O9+i2MUOueOmKa3r1/g76synXvqgUJbe0U6ELCX09KEG4dkcX14fYJB
S1f2LTLFrpa+FlVILeV1HeO9i3KMM539mA/NmcPVicXpxS+weS96szJHdeJ9r1e4SC6OJh0K8pff
vH6hJ1YNpgwnOErWNA9+nvOfvX55LaCXTNxcvEHxJXvzFenYn5uaCK64Xy/2sPRoES2xL2MnCJ1u
nbzPxmm7hc92xh5W6MqnJFHDNxC9xIEdAaSAwm9HFe14NY3+bMxf8crTvKXkt890uOX1pD6CPP7h
lFWNRlkfAttJm4uup76W19VjpuoC4EVznPX2qi6Nm3TSH2BAlXhqxHQxEIZwGBOLnN0BA0M/4D1l
jw8YBzE79an2ei4jN+godx8I1TSvQlngezKotXuYZMvC60PmOc1yt9lVRpYE7SCdH+WgRsRHYPss
h+Q4FMo9NkZ5lTHSvhSE2rgj4YK94eyXwbgikq87DDAd75dC8cfBzY5Do+lBYXP1mVy+VV0GMiI0
P0TUt/YTPd/aQuZqy24IHFN5a6R5fs1D+gTkYnrsOB17pRuhwjSq5TgBjtstc2gfRYX1QMdDcjEO
CowFpVupJOlVv0zHEjfCDoAHx5W8r/EMm07QF3Z4Z5pSC1DJ5btMoLEwcUZEQuv2UYz/IAnVj6hR
n0YlVHZGod/ZoXaRaRUoGDEjiW3aSqy5s/bHmHG9BNzptbQNkGYELt4AvRn3cbaED5hI8XgnKXyL
SXM88FnKZdyoYmetxcMRiPV3BV7ypdDn6lZt2Hr2XYiDKGp8N+0sX0R6eu1YEYQUaV7gcrd8U3Tq
xVhE1xrMiKMl8/EiMeGKFYb2aMzR55Cw5106PiaaMV6SOCJ3EIVKD/Pb18LE6zAszReO2QuXjf+U
+jksy6ULDCNP/VEtjyPaAh9jKGYlJ5sR2SO+djXwEHqqHYfK8VxorJ5wZ8OP0tTa0zY2iKEo7qi8
rxJlQDMB7CV7t/Sl9WGuAPBhHcR4izhnIv/GCBHsdkvhpXo5+rKJL8cmad9qiFxgXtTDziUUM9Bk
JAAvmeWl2bfTUVJLjHAvN34alR9Kp80PkZHi5XbG8cEhW4XTodFfKJiUKjGr70clsi4jPcrum7Ay
FB/XpL1rseQrswk+nSgQ7FTm+MkCUhcU3PjWV1EBGIehwA50HCZNuRFmDUOkGxsIJBr4DRcosG5H
8WEwlvYBE60e2AtiZM5jmZcPuKup5+LEWarqStKquFDUybfaFhRRWQr+efkOj/VRk2P52eoFst3U
esM5OntHb1OFRYcC8qIeRPc5NjD6pjo17F0xt+N3KwatgvN0HOpLV6+hJCizkhJd0D8ls3a0KVjs
dBl7XTj5lTJ60nC7Qx532Nt166ONy/KqVqEKAHyywZ3ayx2iwMYbI+XQA7Fc5dCckOu2bzBAcGLb
lTO4mmJxhwBwsMInRRnHa6I0P3fqKPyQXBDGsHAM6E203OHMiI0gcmbkhRx7bm3ZYgLCtZntKhA9
kWfIRT+oS0nZ04maBTNui0QpitDRK3Y/pl7VTLbq22lZ3SlKMdzYBBNethrvzEFL+8KXQBMek1nR
LswcTDVZnmbydSrDOzvGNLcMrfDLwUy8QQ3VB2UgXmM3lnzJZimK6zAlK2Jsb/HWj3DBim9Wr0yW
V8UYpCoAQY2nJBY1yTAPxYXWWlEblFkz3lqF9SYz8JZ3nKBdqjBXGdTxnaxCc18rE/wd8w6s4j1S
xYdRw6EZVu+rJv3WAE7a2fikrTy/dSL1aCfjpblU885ORLm37Tj2+kZ7rywLZRkVCUbvpFSSQTjM
yGyCBU26I/KHRcUa5cDB8ReMrXvOHx+IoGn3ohDdIVO197bFilGz8fHmyLh3Wo4h09BrwRR399Ts
vkmHeYGpawQ9FWEXN0ePJeednvPHbmf/YCCM50jZunq4CqvkbdGb+9EAjIGBgcf3vhXyfaxyJh+A
jQUwa96MbveYOcYNkdAZdPfy2klA7igmoqcaGJD5xbTRA41i9MNlpimdHCPujDYjw+9whIfv3L7B
Cy1UPy+Lg+P0N4WILolEs3aaO2ow5XsLHAOFVNHE12FheWEnv6cDN9B9F+NJqSv3Lfm2B2rdF7Bl
f4RpFJAzdBNhQYit3p+c/jue7rfDCHFj1MbLJdPXYim7eIFoLDUeSeK6YvX3QC0Fc2IFFM9vjeij
BuWH1zx+P1QAsDJsU0zM2huz4l4njcwVfAumKC/eKBpverbId8Yw78bZCTSrvKNXvBJvLFpRytd4
CAe+rtGtqeHFTbSPitk+mNlUXvCd2fWO84l36lM2wEayM7+btOKLS8EviuWV2jROELlvRCgOijY5
n2WJyVCKm6bTcphlTMexUY5w7y670NKO8DUwTYXlfRrFoKxMC1od9IXMGvyEDcm+cLt0tYJ2nuks
gVm3OEin7+PcDpc1vfsOC9IYiSmIxZC0H+Z4GpIHS4LuLB/CEpSKj0ZSHKIkWy6pYP54fRt26mS7
CttJ4nRsCKJbwnWI/6EnT5sylN5c2wMe3RGdn/NRhwGlq3eocd9Bfz/2TnLuQH/iYEnPfU0zJHlV
0LV6uTOri4msxoJjUdvCqYqdI3gIL1Mey3y8JWviHisTrgo6qsAPeJTftcTCBWk/dJqNmfezivu3
O6cI+H3zi0oXHM5aFFqPF5ui0GgSkxA5fRFE4eCNOgheaC0KatDX7/rvm1KNiyZJBS0fRNqtUirL
9NANh7xg4ndeCP1OUfhKLG8GnFLqEO9L4Fyvj/j7hZFWRa3b1il10U1Y//7ZNthUY4gMa/WEXPkL
B+gNm+0bnOj714c5cRRc1WYumQJcmLGtgMZpoha0TstgaPvLyLUCGSuoIZsDVpYzV3Rq5q4HMzY/
MFDX8OfNJZViTDubsWxIt0KEBzF/1ot3MNUWzyhamkIQf2ZKy5Vzru+5/ujNoeL50Ft5JCGVYZF0
3M05nzGJ0j9w83Xpry5GzK3LwoLYxzauaOefH7VfDLx5ZzAoKw3W+zIwQvcJNOHBKqpDXxe3+tSd
ocyemjE/UVN02gjo3IoGp8XKpqqg7KQQK8PG9oEjilc6/d3rM+bEV4CwPgBVqCJXlu1mYgIv1MRC
ez/osZoL972ej7ScjGPcZn6m2GekKqcmDflI2HJWYDLV780Lrore1gF68B7M7aVQh0tZDsqxcbIv
S1NRQuT27sLZeItH91LgBX39Yk/cUwalc+2YuH8gLr+cslmcZ+QJlDy+RdIR6ObsAGQn8ZpeM8+8
ib9/YlS8R2u9TkcSgMfl5VBz1Q6wcOoyiIfFuqosuRyk1AeaD2NyzCxEXIDFJx+fpDjTNjpxsn82
MpjZlyNXSsG3weYi7da5WLuHoWMGr9/HE5+ZtQbEYyQpB+3R5ilGi6jzhXCGwJq7K6gzjnELtmMP
vvjMQCdmJ+IilDVA/HViM9drffbZlMJt4nDkG+NkzQe9ftPM2Tcssn7dRld2K8683aemx89gG3pX
SK+3K+KiOFOTsbsOaJl5DWDcpoR4M527eyce0Ho+JF+G7BdarptXDojaMusxrxyShE/NKk20zIfX
H9DJIWgJUKzHnUVF6+V9m/JiUSuVIaZkvhESx7XeOU//uzHWSfLs2UT6VAhSPtm5wD6i7bjrsnNN
hxMPhFgMPoAWYgbWtM37iuoFNBa7lKBz1XdOmXwbKvMYq/O/WJ35+asfkIMqmuHN7RomR06qYJzC
Xt4NMv0ygKzboRr3X79lp6/n1zibW2aTXA7qktoeUh0FehIh447zVFPRf32c04//1zjra/Xs0Sjj
bKDB43qw+D2QHfOAtfVcq+DkGBb2otVP5VpbywDotka44bo+2aGP4/hYAyT9F5eBrsmlgGjzsdnU
YitnBulachlJp1yCByY4xDy+PsSJLxmlRkQd2AgtrmXzsVQHF3WiS7m3XPIfZtjfzDL+UrfyenHP
tfNP3jCb/hzbWlJetn06rQnJvq6tIpjYn+zihUsa/rFWBUkM6hiyCHn4jr2aaJ8/eM0tM3fIBPQ9
w74lkoDwMgdME+Q8NXXOFKpPXc+6+cNSZ2PjsLcvJ1mZlluqjNWpD0v7JgrPfWFOvS7EUfHZx79L
h3rzcEqtKUVkDTycWV6vp8oyzCgxJme0L6eGQYJCLLKtazydzTA5AhInCllkDBiMZjlRouTUY5yL
q/8ZQbDZtbJc2mtcG1sutPQvHw7ByKTD5UwAitB3JXhcHTahZu+qqgYIZR2UFAWaCyqnsS4syjla
pAdj+xG+5K4QQMJIO8q+ymXdQyxE8MjdortBVlZ79sPg1szHolx8xc6ODXAbEAeDZZ1ZIE8sxy+u
YLPut3GLEoAQlCDvDKrLXzpTD1K1vNFXTqneBK+/mydHs5CyqeAUWZLX5/bsKxa5vQo6g8mcNMle
Xe4U4MhKDISt/JG455qEpyYBO42/Btt8muWEfc8h8zZQY2q1DjjD3t7Z4v2/uSSDRiQbQ1SUm/ND
EWdd60B4CSZr3vHCeJMaBxG694q9vbDPfD9PX9Ov0TZv6DBQc65KRlsAvQDzDizlXayf2W6eHgQd
B6E5rJ7bRKBwsOtcVshYHGX2leJBdUv4QfWZSzn1nWbH/tco61x5NhfIIVVbwkppy6XgX9yrpZsA
O0++Zv4vL2czxSvE0cNsMNBglHtHgi77aBHE8y+mwUonJmqY9tjWT8Na5wyy19Z9QBso4w9D1EGp
2HvKXZ5Su2cOXSfv3a/Rtl4atAtJD7iIoorZgoFz9wt+0Jnmftz/Y/Ep64+7rqbIROgrbieDqNXK
UMXMZFB1DyvCQTr2mXt3cr49G2IzE9o+ctRBmZgJtr6nquyU/T42/tV8w7DL5pPFDY3/y/lGPycJ
6W4UnFNvrFjFubGGwHEqPmeCPPlwWOAclh7YDttjfmTOdiFsVtGOlttki5+8sg7YoCmfXp90v49E
bW3lTq+6PIDU64199goVeuWqJFuzybXEwTDqi7alQ1L3dykH79eHWu/Oy5WOobCLIRU3fjp1Xw41
6IS091jeAoDxB6ee3yF/CGItvgVRFkjYRO0VAeZnBv19YjAoNTZBsAr5XfZ6/c+uL1vcXMhiYbeQ
Lb5qv3fL/Fa245np9/uixCgW65GgULnaLV+O4mo9mm3J8xoBE2MpoQEo/Ux9nwDENRZx5pmdvCaO
zVREcQT/plyvMZVZUc371ClwkjCa5Ar9wnHyX39eJ4bRqOTxwlI7RJS4uSi6kHkWp7Nko6V77Liv
ufJd3RdnPkTrj9lMCyKy+Yrj30bFtT0yqAsK3yRzZBC1akakeaV2T04q0nMq8VOXg58MbjRi+zWk
6eUzioohTzoXjgVgqEfTIiF3tO4xt/zjDfAqryd4cz3Ho0/ZfCM06LdGbhsSBSnsKfJMQJ4r1pn1
6MR8szTY6dTm0EizEXp5LZ2TDtXULTLQ3dkncuNaqu71MNe+DoOlMIsvr8+Ec8Ntromj9RjSt5VB
TR4kLYk7Rydrgi6AWyegtduP/2I4iCPweyhWIxJ5eXVFXKr6IAaGI/EHwk4QWksQFwa0RhIZ6A2+
PtyJ7xKSF76AAmcE5/3NxJjdNh4bVcqAOJDdpEWfraX2kfd5tnWbzDOhzvZRic5t/E98eF+Mqr+8
yF5U2TKXhQxQI3hVsqBym3wSM4JMiv+8yP+IH/VUSv57NQrifxYYEXwv14isdvuj1t/mr8iv/1cy
vngv/h4vRcbXNuGL///PqAjrj3WVXxXYCMfxXTAp/hPw5f7BH6oAovjS81e6xb/5ky5lGH9QKkI1
zQqH9XL9kv0XLkXyxIqEopdHW239239Cl3o5dUAF6HTBqBgYSEA5M2xrBu1syDZukEVPAzU8t2un
3ncKJUHmF2FjQIl6/+y+3P/nY/zc0f/y04mPX4UAQemADHQ+OhxUX85VCwBkJoYYiPKUp/tGM9G/
6coXIubCw+sjbSMwbFAh7H05cOFax+2CMerlWCRx5qnTdXBaK6zxmp9XkLfVx8olCWaWnlEPRUGI
nY63z4e3qKYLkFZJglCuHWQj4AwiUoLvgpA/1NLoSIvXcEC3je03ozUnr5TKAgewKFX7OhdGdWsr
oe6FcD2TfVta2WPfOZaCtm4yur3Si9y4BiWFgirO3ZHIJK3qXb9UpFZ+nchYhxFajnYUCHsRPBFd
ncr6WCSIJQ5FqrX5XmZZ2O1z0wHv3kpHmrf0dmV7X8KQ1f1OqebsJq2i6SuC9/aqSXDPfpbpVJo3
zhLZ93gmUO4QwvE1B92feIWFTIZkpLZCq0pyGsHHyF2ilg47bpm8vMtTNbyBB5WhzUjsrHV2Maln
FW7OsLEA8uPOL51rS9rETymtkY97LVYE8o1lAtt6XKf31ygatPxjocQc6JtRkWl9Nc19Xu+phxJO
5bnhLLUrJ64ntBvWhOpI3UEDWUQODVu01rxXU6DMhr9oTmFOQV7KLCUIMnEAD+3rvirHD3WcjvUN
HK6ieHLGch5hXJeWNZAGXKuD+s4eJwwHXqUbGEU8OwlplvvOCJa5O9BxLwFri0kpmm43h4oRG3D8
6tE12HW1zWJeplKJK/uu62oh24dEkbWd7yvaeOS5sZpJQiukac5V55Uxkt97u6u1ItvTPyR5827p
7V59E7Ykbr2PUpc1x5+rWIejvWAZ+pwXFNGQvnTOPD9wASRo7au07S1qMdJEaOtZVVySWFWjSyOk
VNesuX5jE/Mh72WimHdhByzp0GrJAAHaXJr3dTQzieqhneWhavRS2fMcRUEMQu9aCBebeNgLmIvZ
ntZQKo9DRoSUN8GOjw6jLZuvS1q1i99VfToEVPmN6F3fQHWydvw0FUjtTHRDdKdMBDV7g46mEe7+
wKFcLwBT7WobbiooTNcGFlSMHYRJJVoXXtdKjsaIrWoPtXEgyUMSTmBnAwhV4mC4YQVcd+PbqFlj
dTm20ipvNZE7xnU+YJG5SuYhNpAEqwRQeaTaxzASja5tj2Fdr/9rPhkpAi1H6rcCGzAw1CkeBVI+
xyInD/R/ph5TUhVKTF+2qL6rJVw7sA79HF21UI3Q7eha84UUJZToRDdPFwS+muplpcDNXymv5EEs
lw28oa732yZrG40CgbuQgxZOnSLkobQmS3hdNsghwFxoR/sujOFTta26Ni/6qph2BjySoz63hKPO
LNtyHyYWMMpYR1eDdEwpyp1q1W1G6GavIkNJreJI1o9QD1FXEEJTJaOr+gZ8Bvc+cyu3PVa9HJ8y
SnnRTciL7ARUE3rtka4S09dX8txM35VlOImj0U0VwT2GSb56+nEqFCVXvMrVhu5GOAV2PHValOQ4
txCY972pl/wuIlGFZ6SxUl0X4KTjCzKO8hr/Uxh/KwxTLDhMLYmMPyfvi/i3OFo5zwA9p1JdkEfm
Q3ywBHo5EClFfZUtMKggrI5oZyhQWIRnsyDIfaYl/YRNOx9tOvpWbL4lCwKK+U7rID1lZJC4fKw/
ciqDaRw0lWumC6R/gDxvwlhbHAinzjSXn+ICFLn+USM1wGVeEiMYG220lxXQRJJMOHlBWi8pk/bj
t6guCpSB3mCGYdl+oXIekmDrGfOgmOM3oAqtrN/+XJL+0e7pf7Y1+v8tA3UVZ/z99uiizT+3/+fm
M6tK8bl9TuFc/92fFE7L/sPWEGFia8fSx7Ge092fQahC+4NcUio/SGnWsK3VmPffTC1LW/O2OLyA
P7KBPa0lzz+3Soql/4HljOY40vD1dEN/779xX39uVf6TPRv9FU37fOvyE/jw63ipUEBh92bRi3q5
j2gS4DQDSZrHbLLupnipd2iqEwTJiXGYusb4pJKP8tYmHPRDklWZVxJFfAAaQUxwOM2eks9uQFh0
gvI81N5lzVDvn93NE5uqjTHx12+2OVfHUHKH1uE7lhsI23QWoesMUYCXUu6+0YsMbn7jWn4d2YQm
DXP+2BnL20GJtQNfM2J55lU6bS7AAlU11w+hntR7o2w1GtTO5PPNM96c+U3XA9epe2i8vIdq2cOk
crPsiOTd8RA+kmyhVHJX2ln8Vc3N+EqYU+kPS4xm2wrNZN/VbXmmPrBRh/y6T5sTEtkwoTvETXZE
pmQdhF2NewVOv+/Ulu41cSePLRp2sBNjta+0cbgSNWiL1y99PUifuvLNmbCk0rdgUMyOSwEob1eh
AnzA7dVeKBZZUxbf8zcJpGYXYzHA5dfHfLnb/nW9m2Mvq7GqK5qeElTZy8MoCc4snSK/KUP12+sj
bDCpfw2xjQBnx61IFePYcdCi+Gqp6hhia1E+SZGMR9iLsZ+aGa2kaFY9u5LFkcZSd3Ci5TZjo4hF
dtq7ZjHduFn7pagFaYuJ3nuaooVnHrq+3uATN95ZH8izeh3LW0n0zJgeQaNPXkEcvS8c3JHsKdyj
saiwrK08Q8XmAq4PRfxENS71I61mU95TkZiBy+7mJrcDvOJYWMaVor/005VRV/OFiuXCy2ob4No0
d2cqP3/z3JzNiYVqYtLlDmv+EuINSF2CZKaJbVhR2Y+vPzfjZani13PbVDF7GDZsCcbySGRnfhnb
VLZjAimOVl5NVxwCJyzgtCoVsm3WOn5z0TeAsQepDewPeu3BaZLZj5vYuoMVTypePGTvuyIyjxFg
yaOdzh2bQq3wwiWqA4MIF3+aSjZEVGexxveaT6STV5sAtmQY6gd00MWVCd/qgs1Jum6r633TatOV
GZk1+aN0H/uIZQI9zQ3Zg85hxIV/RqL2d3d7811PZ0L40B+UxyJcVK+sEjYfYml2QJvsM4fRv/vy
bCufdUNTiQQcbredtgcOf+qeLBDpdUV/S3jx+zFsPppdXKAJZ8PsSGM+86B/wkdOTf/NF7dSwt42
G7M8ZonoJ0LBUs53I470dwSbDd/l4CB/I7bLplBqz5np9RUe6dbFNb6rSXxVj0unsX1/fd797a+z
+QRXk1OVIAW42RUF+hFtCpahNpFHgj0wQxTmZeGQ6VaTZwleH9eKomVYPqAYHgdTnqvlb2x4v6b/
5ms8FByipKqVx4hG3LHQOScgEm+8Jgrf1sZogNeWtT+rHaausXaIjXGdwHGIK3r9PrwsvPwaf/Nl
RltrKkOq5EdnHGyS1hRnH5V5fUWwEfYDXUT+6+P8zdzeimdDaGDdMjj5cUgnGbSzECz2br1XoVa/
PsLLiu5fV7IFkxNH6C4hubhHXNLpPuRguk8zxeUJkpRSE7mNu2bW3r8+2N+9R1vSdV+QcyMJpCJx
ojUOa5TbQ57ZCgsPX51ME+0eORzHE7P60fdmsxdTWpx5k36Wwk+8SVuLoW0TsTzXHeEu5KhdtpVi
eGrpcAABV3tTaSStWUblEhESW01A7GQ0cZsHzh8GSu0vaseObNdx46O9MSbubTGTabJvCOkDEj3K
g2IW0dGQiUbYhelWXzLVkR/MBAM4AoW48xR9TVCsi5row8SccTEYYzXf1Z1wu+D120tl8fRiua2V
yQkLEHpMTptCnb8BcCF3rebKCQlZFPfQWtz3XdYKzE19k+dXOYTfFP5HOPW7yiQOznM6QY6qqBqB
RYxCFKkgxyHpQnyYmNxuprwR2U5LZ/WrpXfh51qGWr8nxi39mM0tEHJ14KAWd3A7e4G9giVmjRuy
WKsgGdlk48EgAT8mwsS+V52+gWTmhiThgeIfyDac9JuWWMdbI8z13l/y3r3I59Zhe5doChGfMoSE
pJJHPe0FO+BAFDq8kMQw+ntFr+oGz1Zh30WWI/HjjXF6hQQk17yJlh+OE2qU74lQyX64jiInvwNb
La/neoo+EvBpXyV9Ojm3aL1A2YjJNIgQlRFRVUaju5DYx1RggLAJTItRXB+MqYy6QI9L8YQprAQu
j7CGwNJU+TqmievroULUJV0546GmclfuKpdAlSYV7tPc0nRAlECeGYPORbiPAFDiWyv75oPlhqOy
c2Mub9eupiufEktjXc8Em1My4A91EEq9kV/mKuFh+GgSsHWdqO3B0/Q+/ZyqxvRkJDK7y9qhuqiL
vAusSFcILW0snnw+GJWzo9e6UnSFidC4pc2g7KlaNSM3erCCJSu0D+iuB9xhVUYY/KiJ7E6keLUu
485qv5fCyn+MaeVeNbVdYcCo8KmyByt9WstDi0+s6WqvLjoMGqHVk1iiNZPzJOGNcYbJxvxNIYtC
kh6ok14iEik+KAu45F3TmhllBsPNCCQcNPlhlEnxf6k7r93IlSztvso8wLBBb27JtDIlqapU5twQ
KnPogp5B9/SzqEb/v0QpM1EHmIsB+qJR6FZkMCJ2xHbro89zpnNza1ZZgWaPHin5wRtj41sK5Odg
UPX7mBLYeNIy2/6ZmwqpQhmVU/FYd6r9ExTerOxwCsduk/bIdD/YiYGeuFYpJRCT1OU9r2d6+dEE
Q/aFUvcCzL7QiTRltawrZO4QUghFVpj0HLY6ggAR4vQQicns5i2YgBwRqxuCnJ6BECKBOB9meh9u
bHfgy4yxKh/MjnPvF1Kth4COYv2ThGUG4L0jU+1rUyE2Q4UGUu7FcJUaz7u2gFdvUmMOt5oWDrD/
m1zbuCnOqR9GRE28CZGgIPZmG8YqkatPdWUVdFSadDvuVEkUc3DNeG+Og6wDM/a6h0hjX9Oq7LLZ
RRf9bcVF1fkmTGMriLTU2qJmHlm+IxGIUzwtX1TnFtX3TrM/dfGILLKqVN1WsUv2IVsHHDKxunZH
6jN9aGMgfX5LITYNszY5CEc0zid06JFVNlr7p0v8uNvEU2/9XmTv4Q0iHkPpRy37x1RpdeQDHcf7
0fVtB/K8NYrfYPfSx6RsRUpj9WRIAubjaFKvhpaEX2uyeIJ+Iz9IoI9fp1HKHaRZ+dlukqr12zAy
jp2LkvU2BOJD3D/WP7itu43GyoaRLWXy9xhZ1TbNXct3Y6u6olF//AyVP0KdMc3rJ6ixKTJ3ubqA
Sso83WVDbIiNKF0DeKyk3Yuei6shJ5ZWd2ED9xrB2uoAYZxwW4RS2KEzF0GxUGrIoXlN1S0RuWne
6lGq3IQt0rQ+RiH/GNZixGp21XdVcyY0V+E0oR5ozMdaxrQGGwC9aJYBge0D73NvtHrOui2VUzvT
VYaGfU7CWqs5viwkAkIo69iIp4LkCrwMdWpNOPNmyhNau4tuohF9Mrvcb0bP+22VahJu6YpWf+YR
jfI+/rqVHQtvlD9qPAK6DiuMp1+RRcoD20S1ePIIu/mCml6U/roKVUAUubksI7cDGVWZ31Wvy596
MWBtRauTXfDyOqETPMvYz23fhyE2HJuJUgg1+74a0x/vjSbn8PwVeOLBtK5eqQdDWpIm7gOTXdpu
jOhIr+rkl7MRXgjXLFGZd94R62TbSK4mr+kOOdjZ1OyHbkKSICUrfH4Cz1UO7/351YM/mfXSmx29
OIx5KbakINQ9zwlkjq1oClDJbj8JSwy7WUcqirADugdIq13JhqehVybxLtOscONaUvNTs0QSj1sQ
AdY0+VL1DgBWvSPBINrkkCKA7rOE3LIDPYs1/Aja6lPzkqdwwm+3V57CmA59iCq2OKR0h96oM5A/
K1WSTaqbPYCtSdu2UbmcNq891jxD9yKsxxutAnx6/kuecJHXWiWozTZ55tbJwZpS9S4lQHw7DlX6
TakRp5qGvN0kkREdFFnE+3SOpgu+on7iRb0uVpiciXC5NJNDiDrerxSRXGQsi8bXYmeobmBA2JZv
RRKaQF/nw2Nnme1Th7tCPFJOvbonoUCGZEao1lso5Pl21IaEymyzT/iHsK+/4Pk3FdIUVj9tyYVF
nxWRRzj2sSi9rR339nelG/trwvAld7BphBgQExDLP/qu1vK9XwRkCrNKS4xrfIjRreXVEy+BIpq1
tnIcWssfa9TTfVuvIvCtkAJ+xW1aXoKZnzjeS6r95dhzUxadbeA/IGKdf7ejcdrSCzZu0iqtLmDi
Trh26/oweGNOU7ttystND8ZUoTyo0HjIKsmv0UA88fxHPDERZ/n3Fx8xcuZEieoqOyS9Yd5E7dgj
u8fze7B5ZJ4f4pSTvO6KKorZVoQxioNhzcgiDrGJ1rxB3Bs9X2fjcP0Eo5VO90WxgEvI9dEWOad7
NdLD3xd+wmK03jFmzsqYOZXSeT0RKk5ZVx6rcJooUCriey3rkgeklDtwK3HzWGgFXYW0XtymdW49
zGgwBFOLTa1CkV9wjk4cy3UfApqAqCqPHUrTPJt9V6hZkKsWKraiVAItB3zooDX9z2JSzio+QTTM
ydIuKmnIppgHAVs3KI1S2RpNWH48/21P7aBVCKKbNLrOG2MJMqb6ro6ygscOrULZoF3qezp1061O
ejV5QDsIchNVHHXfSCBGtxns5PMTOHHQ1twmNxyIBTh2cSDzi2AY8l9lk3vXrRgWWACZ3PPDnLoG
lv3w4qQV/UDKEu/+EI8VBZ9gOT6ISLmNqmm+yRVSvcPE8balxROnRxHx/KjPhbnv7Pw1AJks76jF
bVEe8lCtv2RuwoRsWjdAOghz/pYYtgqykQQ3Ti+VJiiWgnQ10DnOoWyEtZLddALIjR+GSfZ34Zbl
l9LEEfZbu28UMCk9Ep+QpXCoFbCEZCUEFt+w6CSdqny4r9BHRng4CSGANIV61NEcbikPMREdNkKe
m3sVTeo+cKgjx4Nwp+ZBy6oqogaiATg8dm3/kIQy+1JMOVknE63c+cKCnDiI66ZDrxvIZoksPYCw
jRBGnytIpd18g95tC3I0S6kEEdGFTXYibWMtW/vF6qPuaVSlW9FLq8+/DaN7mGcN7fA4/SCUnqS+
O4i/zAhtqPPLfsrmrtUCVFTQ09IlRVXI+EZzpXxQy1xlQDf0HT2hC7yNvZ3wsic0JZVvnpWpqPB2
f1af9f+ieZb+erqZFopqHtPsYLZEsgAAOduEfOJOR6rrQkLmhN1ZF0c2pFzcsS/iA6k4eYSKoAZd
ngCTtPP5wgv71A5ZmbbZLbK8kkp06Izc8KOh7rfYiOymQlfpONa9xAE0lZ/nl+zEfNbCWwUVbnju
LoVOsJUCd1DtIwp4yI+OqrM9P8QJS7fGVcROMc4zLtAhJ+B0r81Ab9wCTFTXZfM+7AAjnR/n+Q++
Y3TMla3zutqCPMDzCEnp4jqtJiOAwR5utNI0d4ViKLfSbbOrVpV3Ggf/3qHnd4u6b/VF0g3+BF4R
sEWs/S5wMSi+Qg7d7dTP0ZAWh963lbA6iLimKTHKvs5JYu9m6joWJ7kIECNGD0BG2U5pun1c5kSk
qtza9rBdiXv02R3Siz9TQrB4uEmH96F4h76MDF916NWSJQ+g0Y7zh4Ll3YZZw3WcDtl1JqGOtK1u
b2Y7/Mvpknrn4INe2Ginjqu5rNgL84AycUklg44XgPa6H6dFmYKWbVALEKW9qQVZg5hyqUOjDOGu
r4XyPWprGRi5UC/4eyf2+hqBXPZ27s2GFh3a3In+0p0ZAUe9RiBJqhqUrAy3vCnN/vf5HaIvD6/3
dsjKHjp1r5TwDCIoLo5669htuTXCYj5UbdMcB8pl9p3d0vJjtPrGdPrch04AJUvvIfIniI2T3X/0
YuTmkb9C7t1C7t4cRrTAcnP+yybVsqQI040FOWmDGw5RbSrLC8fo1Kda5vRisbzeaxUnQbPZGcd2
S/OVSr1rMX2Yc+trl2TJA1rGyYVlObkzVpYUbeEsRZo7OujovhxMA01VVXTTD6ef+uukT/qr3s7a
61jE8achy8tgjtN2UyfJpdkuK/LeSq2ekGnmJQmMSWZLWdpmSholyJNIvXAJn8rErLtZ67bxej0i
ZRFpEeFbXUsO5Tw0W2ehongwsa8rZdS3ej6nx8aqHZ8yXfuCi3XC5D4ntV8spKrNSdVXPGNUYIV+
KdEzVLM02QwFqLXzG/2EyV2jJwg6peY8KfHBmSb926IBe6u24c/WnYs+IHZyKd70LMzwzjKtG7Pc
qaCcyHbiQ+ZQ/FF7I6LetA1cD03XbfQy1PeuJdTdICJtg3Zr8lDoUtkmdsKTz65S0hjE9v12pCuy
jxzjarL0YkMPY/gPv/XKwiGmaXSTy3WNMnr6EOqEg7VZF6RMLO3L+W99ajmXf3+xnMlEb13Vy+QA
fBlOpiL7IFZd686U5iXK8Yln3Boo2w5CHR0jYYg2ba+cQaMOR0FZQbdyb49+jx4gRiy35IyqC3fp
qUmtjI2So39ZuV1yYPm6wB717Iot2waw9vMLL6lTxTfGysYYYxf1pvCIUDlK/JkQbA6hqNHvRdMs
oDrFgO9W9p8Ytz6SZI8P+hhTSRy58w5ZM0mhsJZtLWc0g9kbxcZEbCkgiNBtmma85D6dOkgrMyS9
uhtIDiW4TxbR3MHKgil1JtQAyPI4yVzvz2+iU+Os3nzwyBWIkdjvRptQHy1RXZ9LT9vFhNOCOJ/E
hSv/xLo+d9+/2KzUk1IjVlPEbGdyPlKUnPpK6CnbZhD5BdtzwnKve7FKsoGdNlOc0PdDuJ1pMQMb
CJ3p/Ic6NYHVG0+z+5FaW684NHZi+9CTrG2oc0O4E1n7fzbEymZkddkZEgIBmlwROSXddT5A67qj
G2S4cL2emsTy7y9WIfIm6TaTYBKx54LYLCkxK5v5vu8RXjg/iRMbas24UOJkBlLg5YeoDrsvYahW
22rMtKOtUqpOKWh3PD/OiVfJ80vrxVT46c0oMyM9UGf5yW6rD1Ha2uhHwaHsK5rQ6Rm6MKNTH21l
Lmabi2WYcCPMgnyAXtAiljo1JEg1vqjYufytd66z5yq8F7PpIr3o3KpPD2lKHd+gjOGVOiYKPMUC
ysTQdkG9pGx0wgvbJNM6n94f/aqhf3srHPfiu/zU4q2sgRtbhAUK3Oi4rCtKzT23awMNQNlfYV1W
la9PAJ7pWpAeFQbyKW9LwMeyrcqgl6bxs5uU4crLoNGaGT4HpXECN8KNNAIo51f9+SHxzod6ruV9
8aFKQKi499TsorjhZ+msfppMSe4+HXd6kzWwKgm3UnpIUa+NNnZrTF5AHlnuvEgOviksa0Pp1vQh
ESzjIMyCbK9Tf5WR5tLjDT+3z+EWUHs5b/JwiID5pqUvs/i6Gdqbus9bvwQMhs5M5KtkC+n1jOyv
duz2zzK5O7DI16xgve87xYOsGekfRrXdaM0lG3HiRn6+017MX1R1qlcaG4X8v35MtRE/xUupu1Ub
nMVZ/1uZK3z3pvEuGG66v97fm2ttLCo14wzST3oYZk+l4FmW7nVS52rpCx5hM71IMtpbrrC9oAqV
/BaWfy8J3BPf2xpWkmxwHylJoZWOZ2bCTav5zlhxo9KjXfj0QnlXJN/6QKfbq2+iiGhUwbcNlEgM
f+ViMlDqK5Vw32Vue9QT/ALEAp3xFxDTZvBjbu17q0aBlLIm45MwtPEekTPrV1wXaKS0ai/aoGsT
+3YgDZ0sXXpgd1NDD+9yT7HKTa94w8eI1Gq/iSq7lDsl+kmWtCiDfAr1D0WnJdR+oFHmIKWXXzmG
jtCpN3c1skMGxUrOpFKhnpA+hHeRZBGYPNcRBzmPZAUVR5nFxpu0zNmGLSgV31Xc/LdNIGczOogQ
bpLRaL83vZo8uR1KVgAmGo98hGqpEz9tDp9UTY5fSjX/2NEcdmVN5FdbCDVV1IOqBlWGsF4Tyyro
F6lZxHwc/aYcClX1BRpDvR96Lfl45pf8kkJosIaj0IKfI0O5oUim2aFIEj/pTtOS10RmTQZWkot4
axSm9g3osH4l4qLexmCM672aF4QqNLjPqMcPQ6MFbhXWB0NhOskgSydwubri+xxroAVFKFP61gx4
rqVadf1HKifrj6mT9qTKXU+ES5GL9xN5TGEEM9odh4hG5HJTaHYofSLFuUK1VgTouPMU8auoGuub
mPBCwfNmThgA306/uEA14fnqcfZ1SGLLCcbBHcONnAf3sSu7MQ36Oap+pHLiqNATPiOIEE39URtT
ODwq2fSAmoRa31GiI9nSs26TpiQLj3KipQzfJk0rIyjlvfsIxDr5G464nuyLFrnIzYKRPoxdkVpB
2xSk5c2JMgzfHOj5gatphUg7R5009yKbhs94HAU1TDKp0x0eiTVTIZzTlJcNZuIbRm/o2yqNTDOw
Yie5HWzEKvHUBvVhiIAaAKDpXD+hSegxAhWQ3LpaQXuEWo2qceznWdX8DPHSYlvmHtVbdasUP5LO
tOtglJ331+B4u9Al7h1UYzHdu94E4SgTnrPvQbAaQZTAXk7ttkdXXBPtzSDoh9wR1aq/T30SPbXq
nOyUXqRLFCtOA7oLVe+qJ51WBrXr8NNRpKQyI9GgKBpEOh6kE1XugecdmS+3URyxlU3FgmK9zR9e
GstHJUTR1edUOFepro0wi4tCbX0a3NM7u7Tkt1CCfSbl2AAPdxsrDcgmeZ+ipFUy6m3Jh5La9pr0
I5Hmcl+kivWzt6dqw15AhlKGOX2gHZ1Vj7IInV+ltDIu7TQf+SRe20bbpCtAcLU1mYJd51VzhNUO
q9toGJNsZyiifYisQp0Cl7iHFcyZF2Ku3EZKv6PVIfJLureopZBD9lmpR4rBiN7kj5REowQ2ZrH7
w9VKPM3MNuuZVoWlPqe1TOtudpci/jLrbbFJnS7cUyzXxFvFo71+h1yO9UHkY9b7IxYk8TNvRjzT
qkC3bwzRUk4mxaQgyKBU2oZGxKLclrPb7UwE6T/TMkO5d09LbWYMmbuLvbz71fea5fmz5sy7Ce1v
0jwausQ0XLfCn01duIDz2Q1e1xMnN7rhtjdbN/H5e26gjyFyCmGb6ldSzpW5ZeqUDVZxI355Xo8Q
Yz5ocod0o/XdQ54D05V1E1+o7nv3aJjUR/moyDEDtm9/Pc5Z5CLlNlt3KqSLyPeabjjmxghP2/US
64FTX1NCiIYhqqTs5GkzRe4QlHMhm31EFP8Hram3bl5/iWivgwbvut71qCvR75z/PzuBYh4k8ork
zkTt4GcYR7RK9GlVNX5q69Yxorze2RkxdmrrzQkZ2EK1nIdqbLNkV9KyGrSjcEzfrrlQ/bhCbYyn
TkfeoC2yCQAYmmw+Tbda7ROdUb+F06CLQ5eHd3ViOHe50Wufk5Js45wBePRrvbLZiugiUidA8Cek
9gohZUG2jY1eDeH9qArL9M2u0r47pSdLePyUGlFLVd+1od7dgoh8pGBxKZvw0uKzks1w9QnZtr/E
aJdT0FLYVVLzjZyk8Gj388skm7SAtt/mighjPgcaW3YDw5o2wjFxVWWjd5n8SEXa8DFOvfGvqDTb
ae92hqJv7cxqukDUyTDx9hTe5HOlq6SnSijxBZ/Ah+Vb/BiTpv88A034UBmiox2d7s7KL4oBDMWI
IAWocTbOQS1pkffLrBzo9YXVLYMkkQjPokzj/ow5u995GNBamFNvXFFm14ZUHPbw95d63awIVC/0
UB2ynRBSakGwj4yuvCGvTY/10BqoZOiKT8HaTdI3VYEamd5+/G8PuH7Cq8Hd90Waf6Veh58WK0X1
9fwT9NQLbPVGTkOspARJtE9djJWWaD/NQbR3HrbrmEehSXKLm6bP5CVQ1An/Y60Bh+kci3gZkPuo
esgoBP4bP9c+OiL5eX5Kp6KS6jLXF6/KQTXb2ISYsHd6omKFYahQ6+JsZyda+6OzHRLQXU/bdt42
h4Ryw00nyvHHhcFPvC/VlWetUiVqK0Tx9r02fI7Qsg6mPqaZJRug2EUqXa69lWwhjycoaCjiKOpB
vR7qwd1WZkZndisUxAb6p/M/58TyrhlZ46xXedUP9l4dSq6dqIczOxftBy+B10rhoghCFaWxiEfK
hRFPOF1rxjPXZpfZekajhJJmX3T6hDZGPvLmwGAdqdofL8S9Tu2j5fu/WGStHKDl6IOztzoT9Wah
i1velv2m0pPs4fzHOzWE8XqIWYQVupKOu5/nieiLZ9+JcaLENZwvVdecGmHljLdprhkKyaM9CimP
XWoY96lAHNu2JvVCYOHUcqwib3VeCHJmJgmApNa3g9vm1+j1aju6Qsu9JunAPv+tTgQw1iDosDHM
topHZR9l8Tec2KOiIR/p5vGvOimnY2Z3zoWqmOc85FunWV/Tru1GNCpF+fEhlHRs1qWI7h2v6e/I
NNn+3LX2wbAl1altWtzSg4aEUQPwAwjyuDG4PL54wvs7H9A/KpMuu+nDUfuS5oNBj48xbHQ8o60b
Ub2APMC0iWSXb6mJtre6SJApoG1+lziLCA1xaSrWCuc4KGkTdBMiiApZyF0NCGOrebq4i2Yt2Rto
nN+GaO0FrZyGm16pxm0M8+iYi4z0sEi4VQtz3hbDgvaiVH3jSEol8EQ76gkhVZxfnhOZKN1b2cQ6
EikldELZ13bRHjXemdtyFMiVzrLdmKGZbgp3otE2y5SrNunUj7Gm8SBz40u4Nu19w6iviaSZjvxM
E+bhHm0Yz0BeZRZ3ZAmNxm/optg7mo3Gt9sJT6PasG2feh2KhT3acu+WVY8HMWVouqaW9cFLiU9f
2LenftVybl6YETRq2s5UhhiRrVrbFwl3ErWc+ub8Zz9xvp+7yF/8dZlpCpq6nD6LLoGgFICRLWPq
djjBl8ocnvnUb4+DoS1jvxyDBt/YQM300BiGt2FRp10VEWAHghP9DBvqc8t0HuitredtWYTRd2lT
cZyCuPF1fZ6uUKcRfug20X4eOjoxWy+8DSOZ7AhW0JMZefelKcQD4jM/G8tLdue/zKmU1/M2efGz
4zKMCinI98zh3G0HyvaCvM8GCH5LG/bcOfeNYf8c3Rrox2RaBy8hNaMnqsm97Xr3huaNHyiR5eiF
pvfJjC3L11tPuwC3PmE2tZXpd6NxNmePjxq6lfPg2ZJiC2KlUC1QbuejXkJDnzCbzy1YL75CFql5
FkEJ38fedA+WHuFvr5WwYK3QZxH3M3pkF3b6qSmtboLcRaoIxny4V5uxv5moCwvwFYcdMqz0HdLs
8e9P978BuOh/N51sfkOFqNr/2sni11OXlMX/CRQYBYKnWRe3T7+eCCb8fGpeci6Awf0HdGGp/wL1
q9OWogIxtZ5b8P7NuTCBfrkOpAtT0xdoxVLb+x/Mhab9i/8t5C8HkRfQSEvlzn8wF7r1LxD8GkgZ
hLzBGJNJ+APMxWurSAyTgkm0wPmFoPeQQ1vdGoTDpKvFcRb0sRiPMwWEvhl1xQXr+Hrzuxp/n8mY
/Gj6n5c5v7Zg4ANUbeS2Dnqrvo7V+rGX/VdpjdvSEwSE8ecu3ILraTEUzDHQ2Hxb6Njr6uzRIBaa
RkROeNOpd2B4wr3n0C73Yq3v/216XzJC3oyiL6FDeiTh7sIbdFcHLs2ifJhS+olrNW43k9rqe7M1
zPvzo7x+2fPx8PBhoRiLILMDfnJlqVIlcwXAsBZE1JLCbRq/y6NdZiY3idt+HtP0p6Td8sLUXtuQ
ZVAdY8TORScecNsaTEoTYURCV1kS2XSyahKBNKcijGMp+nQDAq26sENe35/LeNxdJiNBsoZzty50
p/xCDV27pv/VcL45KGXBMJ/KwIyyS8mit4sGk90CyWQCwrSRDH+9F8MJE5mmYwcRLR6vptnMAp3+
pQvzeW8U3dJ0AxYdYO513oN7LrUTV3ZBjMBrdpVOdaiwGet2vDDQm6MFE5cXsq7aLBak2mUhX9wv
qen10UzjXiAEhDJie9ne60srcOEb7XiT6H+3HcST81vyndWC6qd7toWaCpTz1YtEBaAxl9ztAY2J
xdaG7LFrTFPZFXX1Z8IQLhryLgcM9RQkhcgcr3e/6lm2HGqDJtshSvcljXXHEAzbn213Nh8Wir0O
sBZ1JEjNr79iXQs18vSZogVe84csSrpAFzf5V9qWtQumaXWylqHQ3wYNiUtgAx9Z2UILFEk1jvBn
VDldEzi0WC/PuRKVXh5rNIUuLNV7w9F4DtmCBXPs9UGu28F0a4nUHfxhC01OF5E2v49hrPWiV+j0
pP/wkjDSavMzRd1e8KsaUHoY1OtySaMAwguxLwucwVaONIx/ymqr/eOJIe3Gpjf5iJb3ZsliLapb
qy0ZhH6iI88s8witLd3GYa1tx8FoLhy09ya1GCbbwUZBp1qtm4miZJTnBDM57slOOpXYCi9S/sGs
3GUQFRU/Nj0PiZfHuTBEMlWaS8g0K3m0F5QHlI0+BWWXt4HaZdr2/El+Z1bcYGxF1gtJufWsHFOR
M4c5C+YwT2HmmtlWaNV4Yc+/HYUl4nnBf5Z3wJp0400laq4Toq51lRCM69tmQ8VuuTs/l5VVYtst
6GRNh+KoIVW0phpASGgTMowicJs4IgMzT/QO0tvaGUZ4YULvDQV7Woc1togermOAna7RmjU4Ihhn
YQexNMdPJDkHJGmn9OnPZ8WXQ/h9kXh4oy4o515SrO8Rx7OjzxUIhusedpJfTYP8471gOKBrURqD
M8uVvNrhoap1lM2CqymspdWhxycKxqR0/sGEsOqLmv2inbb2iGKjdIaupYzKpqUb1UJ11j5QghBG
H9TCqy40dLyz83g8cc1z0SOPtaZ5UJJeuw3dMoEqYI1yuvpbtYwuCfm9M4pra1CJDAwtFO/Vqc0V
dbAmjigMxwpB5Xb+bk7iElXo3UFA5fF+ZqcjYvPaNCS9lsahxiCEL8SWVlHzLurq4Y8KQNlhBg/a
F6Por0ehHzMDitPkQULj1cGthEHErV5qJodLVKq3h8jk+aDjfoLrQ9B9lZlAEGuc6t7IyDVy9fpc
hRlK7Vb6VbhSOf7pKQLFjIHTVc3G3VrXEsOiy/TBpJnPhYx0nTlOcdPRT/WEF2FesA1v18lESoy7
SedxwlirLzhQZldOJUMh307dZTMpfqbTTXR+Qm/v9YVOiN02dAsfbgEhvrooUmcQLu2DQRxRWnEL
RKn8JqLM7a57NzKqINMV4V4wsG/HxP2w8RWRe7DwHVcLNuBW6UMZiaDS4DaFmdpslIwKJVr4eaob
FMqcn+OKdLhsRmuxRIscqKvhiawGLFkdjdIuEUTSC6kjBbwDMdmr2sjvoBx8UQZ7gcRgD5sFVIvY
+5RW6ncgx+23TnN7OwhTGelBVehh69teLKk2RrqeHF02iqUiuEWw21Ts69k0oj8Sgvr3jycHhSzL
shPeKCc2aRtFmsF1RJ032T4x922FOzCHPxSBcNOF/fD2MHGW8K41Z/Fq+GSv90PbQHRrKt55Ayn6
aZdnlv7YmHUH7Mr1rEt17O/sBCQeVNcBuU1rzvrZQGFJmsic+880stYfzdhOt+gkZBH+m0UeKjbG
S5Z85egse0FTGczCWDjseeP1BNXInmMls0XQeuoukfbvaVbzgKz1JqFB2kd7/tP53ffeHDm9jq7z
YFHx4l4PKEkytkrNdZgMowJAw/gKz/u2FkkYZAJ5lfOjvbN+fExiRKiJgjZdl64b0HYcpTHzIMJL
SXyla6vPylRnx9RM/gyB97wzUUEzEc7An4IHv1iwFz6jW1nNMA2iCNDfIllBAch13kfplchBQZ+f
1jurhjDq4gPrrsVjfXUzFnER2S61CJSeV9WmrjPnUYf6vS0RbEZ0oki3gh6aC3fY25VD3c+BKIMC
F6Rmb2UbS1eX9J2pnAW7bW+BUIdbSx20o5ekmr+Q+3d/Okn0S5dH++ISI8e3MlMK5Rx1TIEY7vc4
7N2+TFJfJo28EfGgXqVhNkKdqi+pM7/dMQgMqAhQwMLnv6whaa05maUjGbUZZrGfay4yGuLzQHSQ
7M9P0GVD/P/Mw7JhsF+LrAZPHAD56w9qpJ4jelB+QarTpOeTLM3vAbOoQM+QyPkiqFP7lFEHgmTJ
JGV5wbS93UMEGtivKpNd4kOrdykwAsNMQDoFTtN0t6VAILQ2iVn63jykHxRLpJ9DK7cuvfHf3OPI
g6noqXL+0dbC8rw+JVlfT6C6Um47L/eOI7zCG49CnAuf9r1RsKEoCC9C5c7arM3UwE5qneCf50jL
OFmDejqa5Rd26Ju9QsiLg7B8QZBh3KWv59JBpaOoirej1kzxdnmQgZOCEZbEw/xPhiKa8izDgETU
cjhfGBcxy6bLQXkxocE+6HY3bkx1yrdqqoz789vynW/HA8viFjJNzMu6azvXEtdJdNipY6U4Pv2l
kDXDRlBl9A/GQZBu2f5Eu9bPkEFvZYoWFI5Ru9TRqWEs/iKfT7HX+XHebPRllQidcOCwyryyXn86
Sr8a9B8gDHg1PeB+64a9QsWq1wTZqCnHsVT0dtfpU/VP5ofds5/FN+219BBdCVZq08EfkP6rr5pQ
SZ+szNCTfzSMi5eOc0lPxbJJX+wM6qTSxrGHPMABkRYB3qQvA4Vw2IVtsUqB8/X4jggAcZiQvnOc
N/NxsrKUM+tlNn7kTrBuos8ibko/t8SxVI1DlRC8KQbdd2tX7h2v0C8cgvd25otf4Kxshyeoa5a2
hkMoFbsPXGkXX6U5Wx/Pb5hLw6wuOrtNxqnlcAW9MY63uec+GiigXwhJvT/IYj6g1y6v/9fLpvcU
PA3h8tai2bXZuWpUBUqueOqFZXtv9xN8sE3edsQp15dMAVEwk7WeB1ZaU3BtjtrHFslmolK8+EzY
4XV4o8XFJSfj3ekhU4NR5LVHrPn19CZplZ5aMqw5JwV9AHM6fxWRNB7OL9V7FthYxI0J1/MOWjfx
2f2kELHkfRcimONX5WTuJqcjzEL1dTj98aXCYUZSCOEgXkEmqkGvTpqeSLMfLOakVEAB5zKuksBI
mvLPTzTj8IjEiTeIn7/x4I1Kk9DDUNehRjj1296ks2JskgvvubffDs8d0XYVm4ie0Lr0yClHs9JR
u2YnUKq7FM1s+hjsFfXKf9YGtpgOnlQ6u2+R1dVYp9dfDrxfr9i4ktDh83CXlkq9r5opv4ttGvWy
Im8vxKdWJYwM6OC9o8ak8YJbQnyrB3JqVdakK3IM6KTK0rtKCKt8ErzIGnwrqo0fwA6qXwung5mZ
VY7Qv1DxJJ0jbwal+vSHe9RxF3FcUpmESkiDrI5CAyA5rsqewnanVqiCQrgNsnz5EBvOpRcl24Qv
+fJN6XLcTDxHEt/cqwi2vf7SIYIcYQfeNQDcrmApp0LpvTtnMs32W2FUaio2mTvUwOwR+jPDIcDz
nee7po/dbm9ydaSBIAz7uc7GLHlKJzoaNkkOvsZvIU9/EHhaHy1yitZVNqpj6zfVoCGU1jjGNzPN
Ovt6rHOP2iyKUMZAb8Y6eqTOy3nOjiRDR/xz5rlnbPXO7DuaVsZSN1xKfwuVpfFGXQ4fkpJw38cQ
MGGXBp0cw/BLrgoPRkNsjtn/sHcezXErabr+KxOzxwl4s7gbAFVFT4pVJUraIEiJhPc28evvA57u
GRLUsELdcRc3YpbdOlJWIt1nXuOGSRoHT8jl9ibyGRzWsXLl2YrtyFVLoSUJ1AWr0p4CFfEc4Qn8
eYovAjKAVXtlKEFrcMFC51TgnMZaYH1pyCboUdpMELDNQk27RuY+kEp3Ntuo39QabjlXYGwCpLUd
p8mn2AVNVSDgZUOUSX5NqFxOFxbcpwDOkiamn5od5jEVvqgecQsqpiFW3LCFUOAX8pwnD9qkRSiz
A+oOzHtrKB3nvAmawrgr+9GxtrUwtfa8Y4FVAHLwcDdmpQuZqeuFFvlj6ST1The96dykqC4Ah2uH
qboK0roWt+PcZNJRCnP8O4OhA6Fti1IzfCDK8sUQRmhDSgiiFM+1GojnpOwl9Urrx7zw7Cg2rYsa
D4752oS615yrTTH252hQBc2mHaFgfEvMSAHiBzIWE68wCH/pBFWwBOYw1WWsopA8vtTGKYxDn2Jg
FD9IaB6pLnZKqKAPut6In4XQ6Oa7mhJEyQ9OWxr4AY7rwT4IMtu8UIzKtrZtqk7qd1ScMBzQiqIx
H6cmkrPCHao4jxaZELUON2nRYgKdRs0kwypCSBmfpKY1b4tUrbHgnGs4JfVYOC9ICKvPTZm1I4on
Zo5UNKrQGQFhZUWbERaRvg1LWbptSUhTt8JCAA3fvkG8NGt1vHVUtFOb5zoO5O+aFrWo+Jr8NoQb
KkTU5jou6m2TFuOVLMw8dSnnyfNDIw1151o4n+AKFIxWh84ZwYurNGn8TW3ULHcVHM50tzVguPg9
Rcbem6KwDDcQEmX29pxamh/Jk/YTJWyksA1nlgrPoT0WueiEJrgvGmVy26J++lNWoS745SBmbTem
0nSApmI35xhsje0mUi158iK9LXUvxSwIrVsohMa2qGT1OcQCKvHtULWwqiIRRw9BmadxG0Dh+G4l
uaZfh8JmYDGbZrTQ4UzbLUKErzZNWiqHatRxwyr10hkvrMog50J1ukov7ABKHPokRfhzLElTULNQ
tcIDMd39sObE6I4xwXAPD0sayXhRI2+2FIDrPbpdsri20lCF7zpGU0TtFR634WL6YqU3iMYE7RYL
PNy5MYWPMAOQoGteR1Vgw2AKOru9SOo+1GEzJdphTqU5QjDHLFiMJEmEi6QxnXVY4vqRiz96qIAa
3nN3q+kGrwszOcISKLhu7Fqez0buzJdG1rvvxpA30yVFg+S7MyC6f4kNZ5+6QYvQP+ISxPe+DP/i
WVYD5RgNNKpdOlgd7nChOkg7iuh1iK5RUJo/hnKI5S9TmSvtQ14J+V5upO4W1jrFo1Fy9PmSe6i4
HWajz86lvHIQgQuaFPqQpdR7OHRpthjn2S8DevTluegmuKZO0qvxFaa+8ncpko1wV4kFtwomKHzW
RkWBd40vPDQbpzZ6H7oaQkgREaO9VeCiJVdhMTrKhT7KBkxWGRa1hH/VN8xxaji8oR1JNYd9suML
gWz5pSJEPl9VfVQgmGGUqYQZXKjBzQiiETp5ICJEasey1e7yAK8cP63bHPJLOus2itrj2D8FtPPr
6xYSZ+dqfTRoG+4Sa3QDKxeT10rJ/CWbKan9aORW/mGbQZgeATulyiX0J1M/E3rElV+HhoZkSq90
qqf0qZTuuEsGFU/rFhF59PpnU/FDKRaQ87QpD79lypQ+VUOtPqAyZAdbXUFtAiZopnA3xLwBzWbq
x6GmHqOF9X0AASw/ZKnWOA9hWsXhzso4rvjbk4pAiNHUe02dZd1T4dokl0rgaLVLVpQ3noyxXeJb
6OtFfmOnfeAXTZkUt1jfVtmDWWSaCmoxs+crOHJBf4y6ihrvWGGMxJ02ZFh60Sa02YgJbBwnQkPS
7fA9kHeNYJd/l7I+Mr2kG/oL7OGm8VyfWbyNY8eYlgHISQMXSXCBGlo+zeVLQ7cfFls/5I9jZFnP
tWPazc8JxUKgTwjaGRtYfHDj8NSrCRIqlFK/cm1kAI37IJOdL9xWWMWVOXTXi4ozqnmx6CDCuP3U
yViehFkTPKi1Wcd7yV4ElMbJNoUfy5Pd7JY+/3CfKnoV7fMq6PRzpVTwXPVyuwcCbg9WkR9sGdUJ
aLaR3bNLkM0tr5toHNHMqhCtOwtD3QFSN9u6CNyYfKZ5KKQu6cDsYr4LtypFy2n40aGC3D4aXdiG
9/EAW+WnhmMaRygOIuOmzkP7WS8DeLMjesnGRQxsI3ZxhxTzOYLmUrwJSq7lXWAC6l5IVjZf2CvK
Ka6/EhnVbGM85gbrbDIzRT/oqZCVW7QTLfnB7NM23E986X4nhnrMbht9rpUt7cVo2CWh0CLPRtzh
YcQmR9yLQSsWlzgMHZ/otnYY+KYLBcCI1Vo+x9ZihvJW9BYWbgJxGqONRfutgm4YeCoMxmYRh5gv
ExyE7LPCShZvcmTGca5qwcPDPcrk4awRg6r5io0zwm0rGihYYzWy5l6rdxxMF330QvoBjVUad0pU
h+NWkhnhSlfj0dqSV2bKNc5yxYQq4ZSbbj3ICF4uxpHwr8NZne5CeJjq18HUpJu6gfx7NdDO7X5W
sMTHGz0UJdUWK9WVdh+p4EfgAY5qt+0kq1LuFqFveyd3uvModbLcfrWCcSwWmReIAO7US72x4Xmi
IipJSalLXoqcNJTzboxs+bEKxSh9q8sw5ikVuTi+xu3/L4C41XOx75rn5w4k7v8P8NslB/mf4bc3
/fPw+B/eY/b8qyxWnrzL3/zbbE6x1L8ANQAGXQoYCwj3n15zimH/Ra2NHiP5PwnPguD8Lwyu/Rc4
H6re9NToQdJVe4PBVXGvA71L9rJki0vD/w8wuKv0ln4PR24x5DWoYcI9XioUb+picEC7UOdivc+r
pzHxTfkhOuWFtqqt/D0E8+QXA0pUnFUNB837TJCTBPdaLG+S6lvnxDxij6RPHZJtb5bgN6jYdfnt
dTDAevSVDN2yQCW+n08QOwhxaIp0j0Jr5Ikbp95M9c5GRiH2cv2s2Kmn5JF/Nz1VpeZnUlVcALnv
R5QJkSqdU3ffv5Q/yqO+X/A/pwZZvtGbhPV1WmTqAD0A+1IaWA1iVMloa4UR3FfEswPubbgAeLqR
bGeYfp9/wt/Mh8qAyqZYQDKmsxoqUFBqoBgS3HOheJJ+rLJv5iJn4tDEJkP7fLBVAWyZl0PrmFoR
SHX6PEvz5832s5qprMq6i/eogmzM5lZrTjVw1hucig27m5K2bZPo2+uWAMl0VExYQewxLbiy1Rs5
NHypHzefz2PVpLLXoywf9c08dNI71E3mcB8Mm0ByTe0huDW3g924VvFnlezXoejW2irAQ6CA60K9
0qLLbjthtG+rgeJ8uoXSkp4Y4/WrvN1vy3xoYlIxXNzCAcq8nw8QRo3QN4/2zS879Yk0RbVtivPp
qTxXnxDDxB0hIph5INhCI3h0tp9/zvV2fx2e3j7daI0u6honrVZks51aRvshOwq93kdjeVYq6c+x
rk4s3LoG9vfnfDPU6sJouzixlLGO9kRG9BCte3mb39Zb9Yqa9gm6z3qzr2e1ugjbZjCsPGYoxRzO
m2j2wu6UlvP68DIEtTwDTg8woIX88X7dZLNX6Mo2zAYiui2MSyPGHtHGBU5RzqLi1LX08XAt62MD
HeACBBu2KiC2LXZUQlOJ5iJ1g7CeanU+7LvPN8PvBuHcAhjgNVxaiO/n1CPo4cgNd0QZpS+SejYb
uK6Mp8TjPi6OtTy3+MXTzoMTsxolsQv6ibgj7+vOSA66Ai0lspbY7/PJ/HYYmrtEBK9l5dUekCfR
4GxkRHs7RxthxhVYocR84vj+7os5VFEJLXRGWUu7t06WDIMZcquiltlnN1EW30ET3/3xVHSF5gX8
ELz8zHVlHLa1ORvGGO8B/ihDqniNLp3qfr42eN5fRBCE3gyyWpauzquJ4mW8969vD9oZBlTOw3Cr
+dQtzp7u72YP23a/9KsL/bKZ3HKvXgr3y78wz6URDywaBtFryPHmbkdEoIwiqY33WogkS5eWN2HR
bf69MVbnNmqz2EFahRXTMewT06YZTxT7f7PxgCf/9yy096cIqhC+XF0V78fObjbRUtxomuTEUf39
IAbxKpkYl+pqd1NhLUc77+N9kTZnSYzgbPFnDUGu64Uw9t8jrB5aNIpKXFAHRuCCa/FOxSfv86VY
udogRrgaYh2TgGtJKG3G+2ar7qatuZv92D3QOfbjZ/zZrfv4ePfT2o3+jXDF0yi7wb3t6Sd8WX/7
JTUqjjahkW6vUb0G9aGuQUdo36fUlueU6swpg8wTQ7y+jG/2dRjXJQqEIt47t7Yd79pC2p74kh+j
IhaL7orCXljwXss99WYEBG2sJBg1Du9T5ve7/KzatrvyOr02boKDtfn5/eLM8llH8z67TrfqWblt
dtFGuL8+/x2/neibn7HalVEOGhIhwHhvm/uiX8LYU3ColfPvP/bMmyFW2zJTlHksUiveCy/YBRfi
uU03tenNnRtuLA9HTL/YZJtql/V+SknAdsvbcJucuPZ/O0+QYAvifIncVvOcO7yLptGI96FZ78a+
zh9Bfp3ySVn+kQ8X8oJugLJBm3LxTn+7ph3FTOJ4M97H5U2g0QeTLgUCdItPwr+wam8GWm0epUBr
rhz4pCgHeJpdueh8nBhi5bP597KpKrkO8F5YgGsA1ITo4qzxMu6vn/KLbKtcKg/h5A5n1qb2Z0/z
cr/woHRs+svQB2Hn9u6X8QyD5suzf+GNIaCHkkVDm1+zmmxfxMQENL32etneaEl+MymnRLpfTSve
r5ytqYrmgEqhvUyU837lkOuL58RK2z2lVeu5naVhr8BFbNxS09rRMxBJ/z7UxvxSTWP2TcxG99im
Wnas9CG5NrVJvY/B5180mghDVBUkrYD7PwQ/7akG+WfPZa67edLV132QyJjXKQKJsRw8qVll0TVF
V4TqxKxoM6hg7gU3agakxzK11Q9ZreKrmGVS8cUsDPlaNQP+t9HM2qLiPqE8lmaVnbq1LPSJ3k5L
TxXKfnETNBMdIrzm9fu5zqNrm6I3HScqmdpm6owUdwBc/jpXxekLofhGHWNfT2GguU4/wYLv9GDO
Ea9Tym/ClifEoRZ6lJvkkkhce2rtl8839cd0gyMDr5ornYqI9oG9OLS4X2C07RxSE6WGtq7bTd3L
tFnxOsD6oLH0W84smNgoma+pxWPJ2ebOw+e/YrmN3u0EAJUUpEAWc4jhRa0uihx/rCKOk2GvGsGN
qO5L3XhxMrTOohtepD99yRRlgcIqhkV33zLX/CvAsGlEr1NmMNm1kGOVmufPp6Mv0dG7+YD04+yw
uxds199qnG/eGbnS1TAv9fhgZxht0vbMqu84W2q/SloAGGbQKLyXNFqNLn6QMAXMzLAumiRKXnJE
KO8QkCawQ+lLReFMQrvg2IdDm3jxpFtfwQmQ7wLeKX8FtprfSfAnXzqMY3+p7dz/ELQxHRxwBi12
O2NqJy/v7areyHOPDShqh+m9WTtGjdqupgiahlN4GYKO+WKnznS0I6yEPSuhN+oakQa1RgoKNDub
tCquw6boMpp3Smrspphk3O0JE08ZJ72mhO8/HvVH5NyoN1NZoq74/lrAXaeNunqID/hLiGvZRrdX
VnqME8IMQn48Zt0P02olOpUlNirYVt4jyf8Tx5NxEzlmuft8LV/Frdc/B5bekh7Rp5M//JwKYbe6
LtNDKqfVts6V0AfbYJ9JAnXkslPCS2jxWLUqlrZvqgqTYDTdjpqc1ApcgL7dtLU93DQGYIOgrWRv
LjNp71RhtHVs/KemGioRPfStNIryGtH9fitPNB8yYYgL7kXUu8Z+vh4yy/GjEU1QPem0zedzNJYS
2vs5QnqkZghSnEyTVP39Jx87OUS4VJEPQJuXq6jUu5fBHkKa6qWiXsaIIn5HWGs+1xRcPbD/6vQv
oyYSGhVyR2uMlPuAoE7z2JuzuMMIN/rK66YcWlFhZylCxQTRUY7VXZfnvM2CwEQbvGqgDy2Ssf5i
xCnRpJX36TUGyArAhBrxaa8H/PuMasP0LWraBl9P6LrPQwnJxzPtqJfRqYWsfIug6FB7sSxNyH62
c/hcBaXzIKWJcxe1PdbLcjKoHeLAVvpNHeL6p0DmbnSVqpK/Yrou79E06q7VFPdsdzAdyce31kLW
8/OP/KESzIZ2LEpHIFpREaBV9P4jC8uM62AYnUPfOqHjd2ZSgsd3AnRt26wfDr1IkSSqoxYt0hnV
4sLr69bW0alp0t4LRNB//fwXfQjPAOhr1DGgZcHj5T58/4PmVKd/qQ/pAUSvc8ZzZdBftqy7z0dZ
KSAR0yC/BNRapX9AKeNDDiaHSiwhS1scgqDChnbsTXRsJaTLUCVMeWq83NnkKDHvAhWmOZiB6Ra4
WeHFrQhiZKqMOzSqTxX0fjN3h3oU/huLigT5/Pu5l10YGbk2FoditO1t05XGBozsfGLNP8ZzdE10
oMTgD6kmM9L7YfK0VQDLVeUhyxuMT0w5uLGl0Dyzl6QdkdZ9V9b5FfxZfTNmEusuxdomX1DPsGjT
jei7ya21ufCmTK3dBXh6psh4HMx5em8vFsCQLPIz0wyMs77FsAJMRXXZGdgc07ltPTxRlc3iKeq1
gZadiO6XEPDdpbHMjRdboYxNsWVNewptlHetti4PYx2GfmtaEt1JmQJzakQnLuEVPM7mEIJ0pNBv
sYvoaayehG5mm6LDWh5ss0suHVQcN1YlOxihahS1s8JCTClLDw59fK+qRHP++Rb+sFmW4WHpwrRS
qZStDcpMIAeBMLvqQGAKC9icghs5ivsT0n4rSSsOCsPQ3lgiE+iZdOfeb5aqAgFQ4Ud1QKUs8sYu
chCQnbt5k9ZmtFPzGJ1YigX3YR6YvPDKdaMl+B1h63WmZpm4yHvkUxe9/ousm1T0kmPrJZacxEvn
xUibKDri9c5jD9Syup2q4g/lN5YJwLWD7oCmAztrzU2RpLyQinioD7ghI11qNLpLISH0jNbYdxVy
u/ipn/hoHzL61yEXViTD2tD93n+zSAsi3u25PqSSoblqrARndjdrG+CNfCOpt1zuV9LdFEP7zzfF
h5h1gbQzJFEBOFEezfcjd+riBVTPzcFJc8W1gXYEgC3nbKOjJu2nst7v4V79ITvh9RMDkqU3pcOw
ImB/P6rc5LrcKlpzSNqy8wRmhZ4uolOWMR+PNuk06Sc2blCgwbm/H0UBhtVVbK5DiKKOj/jrU9ct
79EI6u9PvyKCC3xJm0eIPHDNWunDdsBe3NAOYcHRQqE32PDWzzsh5RiKmZbqG5IWntg0rzop768u
tiiFILrfCsDb9UZV4RTJ5lhKhySeyo0uGeftkCcutFrf7MaLzgEpFfWHRkVbOrCBDQ3GPcJruH2n
0YnY6+PdQnZNURwuNlWpD1D4RmuhNJqTdIg6GltKYr1McV+e+MrLXlzNl24jewa60yKctPyIN/lI
psk5JvFJeGysGrdjtezdUg1jXyvtfDMkQXjivv4YwxPrvEICyOugMXwgVQqM1mWjsw5o9/8oa20X
AoTDXDv6MgV7Y0QimaoTKFU3BhnmRoa6TbGv/XxrfZy0Qc8BPhQYXspC66CWshQpJ6IpB61wDK9Q
xXwhCE/oCpQCM1DrlObobwM8E6glGR8gCNgT779yXvB88VrahyiWheJHs6p+L8BS3LXqnGBWSkvn
Xhez07s4DBuzJ6klPuNBnOm/Ot79Py6nLtRnXksL8TSADuYqvMtr3E0to3IO5oQJthxKkjdnysvn
H/nVHfP91nol9y/lNzrAvM3vJy0auYEErOfHOKgGMvYhZ1/ZSXdWNbMC9DEbunNZRIq+6/Qemfq0
tpArz0GL0ktFJdfFB2V4kisHbSF4jFPo2/oIjxN/KnpdpK63clYaW7Ll9BvWtxay8X1FjRtAc4h+
tBnYdyRnxQOi5uPk0hvBPGNUJxTIjCm9S0hKbtW5aGRUj0VPAizFw7naow6Ki2ogfSWFVgscVFvk
rHVJQ7REsarCKw0sq+Dz19K93szqEXv5nBqTU8gSOLeg4JcFVR8CDE8MLB2SWENsO3WcW6HWyeRx
BiWUUKryPpNr+dfnn/w3+8wyuPstFZok/O+1oXekDUj91111DB2j39aOXHnYIUrYUHISPT1xYA0F
WXkGbvbCwHpvGyZVesTR51Rb7+PdBfscVNDSp4Tou6ZIYDOTAwerkqNsZeGlMEMg/brZnLpMPmSn
tA3JvE2dmAKYwTouko1WBn0dJMcxtLAYj8GxhsDBqd0kyGXowSJbGbebuJeie6UfLZeN1v7xDWrz
2FDCBpqEno69ukHLIDP1uTTjo+w0zjXN7Ok4To18k5fOAe5A84eSc7y7FMMUJFRQZuNhWIecFfI3
aYkLyTFHVNWXonA4m9XlJTLkaWuEmImc2FQfb0sGhHNDoEs3mNTo/TkmxZemNmYtwTd3ZwLJcK9v
9XCD7IbptUWNA/o8cvic0nQn08m2JbhtXwoGFT+tMvImKy7249S151EYRhjz6NqJn/gx1Ft+Ifc4
mRR52/qTFLoV9VTGkqOtsARG4wCnYniPUE8/wxUWrOPQ18ciPlmW/80+p8sKYXhJlkHOrS52uTbq
BFJXcqRkFZ1hkxFA/LNONfx/82hCA7Kpg5MBEHetu1PAtyd9sEGyxxZlLFPulC1dUrE1KBVgn7BI
2A2W5qap2VwJo08vjDCxfOTlNX8EuXFixy8L/v5iJ99BqRMRHx3MjbW62GtlqhupKNJjnDu3Uype
TLs8AOf+HljJTVsOT59vwI8h56L/aRACgu8xPzTvbcrPVlyW6XGcjeoSNxzjHiTtN0qYyomJfUwm
gT+Suto2TzQx0eood1jo5HmrFkdjdn4gSdvdOYhX3SSjLrxGaceNEmjg7TsF1wY7Nk/Ee7+ZJxkD
tQDbQQLVXnucA5HG44FO59GaLfkih3+yqWSz3li5cQp7iCzmhzV0ZCQR9UUTkU67tdSp38R9JjJ6
yewEzbHiiFZn8hBrvmzX0HjKpM03lS6lFVhlbfwxG0KTd4FESdKt+6R8LMos6S+tIMvy3RgPao52
dgVLRq1KY6/YdXgnFGkON6Y2q1vNLDNaFfHYHEY4cptB7iGLSXqR3ZhoGNu+2pjyozKM+kuSUasY
lKrRL/CDiB6nNOgqN15UFCkA0oNwCwvLF84yEYEfNnb83Sl7ATF5BPs3khU/oWih0wzpY/1u6oX+
VIT4vsJzsZNNbmpoBnSZNV5psEHGJdAQ90HEf+cOpPj3TgG5JCPN6F08jOpjG2KpUnAc/WjBsWG0
DDbdNZha69a6MfSuZlSd6Q1jZu3h/dTXltEbeLMkbYTJS68G2rVZF6joGJQgzgTUTNldWgxUruib
nFt9r16EVDoPZS0FLyTA6Ugdv8fhmeBi+DYrPT2n2Uhx2Cl7eQY/Z8Hhj4uS/0cGMjO6lbxAC+R+
juRdqlRj5YVlhx2HjOgZrkidiAgwS6wBHIlmE6tAeyBRUgE9MEyl7zV21Oh76sri62XVmgPw3xA2
fDTMyO5LQ0OLg35bhJNHnemyTwkq3ZhFUD2AWDfVjRhIML2JdTPvpLqkX1JhKKNCZZJRv7AdtCj8
VovMwE8jM5tcIPrFAzd1V/q9ih2Law+K1GFzQzvG7cZaXAZF6DzFFHSfgkHPr5E8iWT+oaY0N4YU
FrUrj/msuyk6RbHf60Z8jseOBMw01+Mjb4QKSj6zcZ12rEG7cQguC9fKSnJTNkbxHdGFZNuVVKvl
xfOYK8C4CBspPsyO0nmhEU++OusGdltRMAtfHacbDp9cIc+eNppr0QmAPFmiPuHNeRPfO7T09qoc
JZ1fmHN4EeH8dA3USTwmlFBNT52n3Macu59lF7Nl3LXCXijbVinyZ9vIYVpAtAgPDX4oLKMdRl86
Dt73Pg2s71Vv13dSJ7LnHoOvq0Y3Y2DCoV5eTnKtOr5ktuFT3bXhAy3LxbCyKuS7GVBz6bZtfNRH
Pd0pGaYAfqMB5fPIu/KvVqn3l7Upop1dV1HvwhtHqaOd5Tj36rYSX0vULgo+UYqzQwO/DIqiWpgX
whH0dCbimoekrer7MlXlH3Xb4LMj5ri5rxuYl27TEqS7czAY104XQ3FJ7DnaVropFZuk0zeN6NKj
UPXhplJiVIalIuyq2xiaVOIaQMsYwRzjH4Vkm3gGFOFTEZvwWi3J1LKLLI2XhXZuh8I2vwV0wxtC
Hgl3bLzYph90UcnZ58WjZTRDLfGbDOc6SllKWfuBhCmTG06l+FXbDtJfU6Ke2e3IZxB1BIMuDf0R
BtdVOsrmr6hB/BPYaK89yNo83rIc7LyQopuxmaShjdwyLLWvMX/W+nDiHduLM7M/zBNh/iEdZ2X0
2s6Zf01Kqtz2CN78ClWnlOAYVtXeCTPrAOFtfrKMSafjpsK/7BCF2onQCjehrkH4YHXml8EwMaiT
bobEOXfkXJyletD+Mulb+Dpi6a4KGuAh1FO8wNjYaulqna1dSyGZDfjxoL7IU72TSe/ihoafjR2D
O4WDhmSrLeQXdaiDO6K1cR8GkviaK7W4cAqidRcVA5NwkvocZaSohlNqOzOfr+71gE/OrV+V6gQH
BM01lizIYpyCyrqW0ZI0ktCHtaQjU6fG0LW4J5MvBeySK3lMSgVvBbPA7szu9IdGMQJxonzzMRB0
DJlQwaHs9spIeP+qQR2SlDoV9TEw2/wibFHQL20781m6wIU85/gwwcRZHxqnovJXYYL3QRHwcDo4
izSDiXTtqm3QTKaWhiLrjynJdeIFPLtnEezZTdqrxujLEL9ySrNdlrqTgHLpVmMiRnTA8srLirbF
FkpOr1U9gSczGpSa5NSaH3nr2nNhtdawLUYlxKdUUZtyh7ZPd+twTVs+H6QHVjA28TFDkVx4CLSw
/7CSw9EvcLJoF9mTKbG/2wwJ54kqstsFSvilNzMkNz4P1T4C0vjqlKfJiAD0koCucgUdlrEKd685
qipurX0izC9jpz/mjtbcIJqCoFVTFp5WF/Eu0UaslfN88kYU0jbEI5wDE1ZtX3falT4OPJ+ZyM6q
1nJceATqDdoAw64COA8HMsHDRZ/t824Kq3vqNuGFTn35RDz4MSJbajUIbrO0Fhp1q+ZCwis3Ccdo
jhjiZfjwlY4XR1Lv9VDpTny5JbRcbZ83Q30Ich0V+l0oWc1R9FG40eLRwIxydk50nX4zIfSGYEwg
h0UBaO01Mcl6JDBGK46BVD2Og9PfhrZde5okGSeqP7+ZDwAhWAz0+AAqr1tAFbD4PozN8th0k+Xi
iam7RqpnJwoAvxmFCHZJiAhmqfmuMpE4SOzaHMLqGE08cV0WEDvhEveHa7MI8hpAT6hQcIN90C0T
shTQrR7qrykvhVf2euxVHQCMz8/OaxL3dgswAh8L6S40DtB2X3+yueyMTqjB8LV0f/h4CrqzW3qW
V7kv0QbTtH93uNW3M80qDiaT4WQPxxCPUM3DjmvDXc5YyeZCdk9ZnKwLCcsEKegDw0azmXt61Tsg
EABXo4fjV9iAt51GZK5VyVOW9s9SW/5hY2491iq/CRIHtU1dGr4O+ZVu/IyTw+er9dqTX6/W28ks
CdabBEpVRqqIE5/v0nFr13E7v98M/vmT7mUuqmHefeTtuNp8dRu5qS+7Jwga65IA2Rv666SJ3LMI
ln3AKkEFKbEs1aZjWhdQc4O0FJT5BArxXpWq7YUCZR9EVpF08iYtY7UCTCasCFiRnOkbcgbjNpPb
uTiRxL4q9r/5Lq+/i/uFWJhGJZrZ64pIE0dIbdTiGOTx9A0ad++mBqmsJUXzeV/rAcxbLbi3ylij
i+N05x1WLG4oteOtKCpz2ztNc1vXw5dRabOrTjSdL2o59GM9Te8/X8PV7fH6U1H9WTpMSBoBw3m/
hDP5JVGdOR2d2YK2K2ANzxOp5eejrHY9RxksO48ISf2rNP9qJ7b6oEn50FtHQaz9JUYE2UurtvdS
6nxngTlWfx/s/2W5/idd/jef3n/sHv/juejiTtw85s//5z+vH9GO7p7fOcwsf+Nvdqtu/MVLRM9j
UW97LRP+k93Knyx7AGoI1eRFn4kV+i92q/oXTYzlDaNKQul1aXL802FGUf965eDQmqdRCPDd+BN2
62qbMDCnhV4f24R+H7/z/WaUamVQtXQCbq050S4xFO2qN/FqRGHuJx3kU9YUq73PcEj6gCImWqJm
zcX8fjh9IsIIemwoOuxIkSwz6WAacXPi5VxjSP8exiDYoGEMz0JfDRNl0lxLWee4CuoEG2uow4s0
QLpEluL4AieO8Sxo2wIBH6EpN4rAkhsRq1P1ytdR3txJr7/CNFAcR5WN6a4pqYgWyf1UAX7Mq6Z8
SjCx+DJjKYXUwUuJNMCvtofdK6Emc5GbQBpnJRq2iVSgHFEAb7wr8GF+SGoTUbI55S8WipK+pBY1
Epzjaf8OqArweqdXyCRjHy6XGehsiZKxZ5FA25ET2Nt+anRcaocJ52wJTaY6koN0k+C87eVdJv+y
myDVfTO2GH80220Zqv0PtDiovzXiTneq4AZsMsbcWVQCD8zHgyXRnlIkiDH5YC9+sNbY/EO/+H/v
kv804XdD5XV4YhTqvXRTOHD/M4P+vM0e/+OmbF7KLH17wfz2n/kHnd60uB/AtVFHBo3hLP3Pvy2t
aLj+BXZ+6UFT6yUe50/+eeGoNn8JUD1cGvBTuFZxcP954ajOX+gQ07jmHgPnYdr/xn2zUJmXfwna
KrcaBeBV+JfZId3UoI4e+gvRuJnbfptPdGXWh//DEKv0qVO0rlFmhvDtY/g4fMtuB4SW3NEvTqHp
lmvkzQFfj7TWoM1o/qaOzUhIGJ3dnYKz/X4idDJZRu7n/8vZdy1HjmRZ/kr/AMagxT6M2bg7ZGgy
yCDjxY0SWsOhvn5OZG5vZzFrkrNt9ZCimBAOF1ccga33r5sl/PmqXE+m5DJRlFLEfr1wTz43++8C
5K+I4p/v8cuNbrv2L0Glrsx21qhzcql0qiVQTCGWBxC485p44UigGBINUbPhR8GA7wsX1u01d0kI
qn9eHpqs9krHUyz3l5l+/DmMv9p3fU1MfnuqL5t4kc0QFYcwwqWzg3WgeeDVH44rPLgVsu5lfhyv
M5y1v0NR/R5J3mboL4PxJZJMOq7qgAQkFzlSWHeG7doWWnDSpX8YN0oESNWxH2kGX+Moss7/xivf
FMYdVDHQc/r9NJYyE3Dq5KK8VShlg3hyral4hj6Rfu5Q1jrkXqq6xkTy1z/f+XbMf53Jv974y7J0
oCPWycptqi0utBMg5bM+vtXBn2/ye/KAof31Ll9WZg8iEQL4MbmYAGWmpHmWgfqH8Fp6u6FeEwHJ
YwlqqT9D07f5/8Qf9d/MpK9Fsh8zCVqzgFWBQQSDCURTv87vMa2BdFGc5AKFIFi1DV4cL6s7oVVA
GgRhN5FPmSKEO5UGBKWXOdTksSdlZw4bS5FAa0otVGJHQP7lZK53kOvZOxD1Yfls3WdSd5Uq+zEv
b90e+KtCNnD2YSX+WSPvCawaZSQFakDerKlgtvWXdVl7V1mbmH0zurdV+vs3/NdbftkuKiWxllmG
EJnqS4fhGO/mu5Qq+5iMj8ur8gzr9O+SwdsV/3THL/tGBSWicVQhi6bd66Bp10Qiulu64NUfJCgU
Pdnfkfd/wLT+dMcvewIH9WTsWiW5tG750gbcXWwq3NkrtjKiHli8u+NxJQUr3ZvYEdUK1sdQsqJj
HiDIm2ICcppfhH1Q+PhzfoB9/YZ/s3Hd1spvzwiwGQgM2LnVr9Wu1R7lpBrwjN123Tj7kmXXP3/p
Hy3Zr3ew4T51ow39yAL+Op8XYLQ1vUvTC6gM1PS7kezyu/que0fjEm73VHLfpoy0D/bzuknYchgu
CurrbnodwETcDbZnhstRvZexnTd0ucSMu3NGeEysUPKU+/nYBmgH8o+MOs/QnXvvdAZrq5PM2qN4
z4+oaZMJLHIQDiHJeHyZyHc8zR+o0T+94Ze5XCStIg+JlFwMItwkHFl1kMjqQXmzICuT3ekOmsN5
BJGAUCft4q0U7uqs9PRX4LdocgXlGL9CFsNFW5UJ+ucP8NX55MeG8usH+DLxl2VZ0b/kyQW4ve0S
yQntH/NA+GOAJiOUH6GBOkdKJG+TSDs62+a7su0PFOqfxufLOoDy2yQDRZ9eQIjZ6lHyXLA1qGm3
mY45PVtBxuaNzXJ66SI0i+htUrQR/Dajfpd43WY+Va/Hl7f5BKcir6AZfRJ0ZNozegUg9cwk29UX
9a7fANbW7KaN+GZD/gos/zl+N4NCRIKIa75SZBMVXbVZhaznwNDDDDuVmb7zZnjo1HiZZ7nYkxvX
vF9dcUjfBzo8xOzzm0/4d3sXWPioDOIZIAHxZQTVBMqTgLakl/RRfVQ/AKt7N6GLF1WwAV/R6SJA
b0/fGRl+Rcr9fPFf7voluFj7ODe0qkwvmdccjEAix347+Ek0bb5bQt/e6ktm3zVW43AJt8r3kKws
d9gRuJeGlcv32Di/485+LUz+9mZfIgi08evcggzYBYp30cxyxvecDmzezgwb0n5+ldzlWQ4Bg2RQ
zAv7+5xZLL1881VvEcRv6+KX8f0SYVhLWawWGAUXLEp/8ptg9YvX5JC8Ovs4MlzNbXZjhukNvgT2
Tv/Pd//hOfPb3W8+KqipYGp/9aSpimpWQBRKL8JdWcGyQ8HSDdqATKKo3X9Oz5BnZZw0kQq2NCqM
O5sCSPHnh/jJjfvtKeD7eYNC/vCk/XI6gKTW1DrG4Cl8BaOXPIG7/eil+5ZUDDOup+OmJq/h7tUi
G5CEicJK6qrEjfyGJOQY6rSkB5XKtIxK8mT6155kXumfsYck3p2b02CbMA+QWVwvPLo63m8kr4+x
d1+SAw9xClNvQyvasZ5oZBfjFj25nnaWt6n96yknhxX/1iCeRQym+zI5zazYzt7uMLLJ7SlnqGVT
f2HHD+/4fPfmLgcbXunu6qVkd/jZNqjJZmRmdNjp7vWcUI185njT3eOtg3F+bPH7t44t9LBbiR6W
JKjJuSC4P1E8jTx5PJTc8scAKB5gsQxX7dGMWMnH4QqrCnKqWUnuoV7xvruueAW2kZh7dyAd2RYU
jx0y7xShYTKRHd7nvUPP4iF4jz0bPQ0ghUnwAH4cfX/i7uOVhykaKkcDx1dB73P8vqYHjOVtdsyb
V3yPmEDwAO8MuwUSGuS0u2cj24UDOfszuS7+dUPfZ6bhr64zXgqMTeyaOMsdPHnvH67I1BBzOdQr
qb/iDfPdQO6gzUuXo4mrQDufYd15uP5A0GgZSH77zZtruK5vEzpHGqX3brQ3Se6HR28mz8EDHlWj
/kjDnhxTomPebi/7+01B9+S4XTGdt0HkUIm2zI22kXu3tUnksKeWbAJB7js3NNwtbkIRaRHKMb0+
X2y0ehCRrhgf/1knOmbcMXaHyCbY3neC7CviBtC5pgBuUUH39yoJ3IS8r56BAdWit4T5kJWMtIio
3gvZPywsP8fkCi1h38TAuXf4pSFRfPt2GXl0CLCIpKIJ/nL7YVE3any+cSOF3p7so6YekzHZRmoe
9lvcCM9JG7o7pMz9dFnkf9wCHXf/vhM0Eq5DHrChyWQ6upXrf6wUwF93J6LTQncjG72RKd7AgpwE
O9B+qBo9YnUvmFZQ5RmZB7qp27GHx93BIE+BhRUxMihW+m4wMIs87jYnPHnOEJG5Da3IQjbCPTzm
jNTsUyP3T++YybdlZJHPkrnBwyN1jxHQ7WTvP2P4SvL5GDxNBKO7sGz/su3QDdo/x/R58WY3cofT
wmyyuqMr+TVLSLbhBGc7/vMrgiDOCzDYTZSQmOGqt+sJ6jDowN0e6MF9wNMNbsTp/enpdSKbmfUY
EAv6gZoHAE54RjdPIBK1MYQnixUPMkEHfd9FFY2+c5bV//bk/mV/+9LPU4HTSfUW+xv4t+RJ2jyt
7HXXY9Y84kthwYYJ3UFHF0Nf09ezP7hl+IayQRtebLK9xa6j23oavf/3okLgzpHiouUCmsdfN94m
gzKgJHUpKgdVKLtxCqWTJgRnubgH/gsFqOkAomVNKlejFSbcnzf+H32j3/b9X27/5QR2EgcyzFV/
iwnV07Xez6GFfdBPXW3PAxNie02UH9pvcvq/S3bAEEQHFYpG0Dv58s5ykqejrU3ppe/SBqJJ/Oio
GZINpX2pAJ4m1drUNJ4767sq39/NAgBzgXpBPm9AifGvg12Wdj0pEm48ucDVfdqf+vP0pD4hI2l2
1lE62z9j/v+vmvR/iX7oXor0pfoHEd3Hi/hH/fmP++FlSCGC99Z/VWxFgeKtBrkzhWb8f/of9a1f
9NsP3R7g//1U/58/roGyxq3N9Jc/uD9aTifx0S13Hz28kv8paXr7yf/t//y/javz0qBx9VaLarhd
LU7r6tfqMjqov0y9v2l4FS8i/e0f/Cw/awZqzKhdod+FBQAGBr7bz/Kzhp4W6EawT9YAAbkRRv5V
fnb+A2JY6HZB1QCMVhTfMI3+WX5WrP9AzRzKLzDhAOz1pi72z1c//pz+GLX/sRYE3YtbZP+vdYKy
Gloy4FkD7w/QNWzvvqwT4B+zbAVGkkCF3LpBpup23fbg+Xo85/VjUsnTRPAOUG+w9c6bC9sIE3iL
HAH6NAElU8tNr3bF2RxS25tzqYuQrK6sihtl2ztKSwwznmi83iRYdNBiongu6rBphoVB9J1WU7vp
zAkK8KX6oTrLcwmRSvhO3g3oiuPhgH+uR5uZExBZ8tw8Aky34EnmlqitHhW4eyMUOkwTpEBngy1N
1YaSUxUkLtD0Bn7a8aZl3MhdXqI6KkEP0LmIOvfiVbg9JNTDBR1ugCp7IoD6BLTQbKIGQuokgU62
uzqoM469zZa84+e2fVkWAPznFHRuNZu9WDdx/1a5j8vcc7R6P8D9w4PV4xkq1n7cVMge16DhbQBQ
HHO6BaKUMJYWco7KzNQDwpwkhwqKDR2giCxRddTWzB1Q34AGuX1fEr0snINSpJcEFq2tBihDkbo1
elSx2Vwh2oxwZkCelmnqh9z3yTOMJysmD8YSLMBIs7IBxUu0hRamsWUDJehQiOO51hSXwVLmGuh9
SX5XdclGr9O3TtbKDSr4kiuJPqFVC0JlJ+Q3bdATNhjvSWNGiSydmvJsZAkzSm/MBUCmiA6LaXrp
jEn44LrFdyCA7Nu8j5rhUuURX5ycZUB3UlkzELlOdTgNyhNmFMwP7HGjOsMdNEy2zQRrIW1UVYhe
mce1Wj46y8mY1lehM85jYNTzazwBgDnkLbN4Hk1QeqTdWr6nqXiLdeOwmphL0ISHu1qbgjQmcfgq
TJ+Qv4QZoF6FsN3ztBJCv728ah5QuFkwFwWTLCNzu2xeSD7ClA5wjS47ZHJcwUdzBOa1X7dqZel+
NU2pBwOku84svB7eTkWmtUATpnkgN/0e9hbA8hbtGxeoV9cIEpcl1HIRZZZZEYAAU9IpqOwCT1/S
Js6OIs8/+tQ4Kd36qU5AvFvxMLu1kn7oneY56gwDFtiQGI0DCDzQxLY+PORZD2EC+R5cOM8pUaCw
BlAZVRXa8jcJI4snYb22UWJWrz3km+B2EZsvo9696uP4NDpangMqDmF1yBpVDrjRtcY0GI2grGsQ
qFnSjA/v8QB0qiVh0Zv3aTdXxxaWDwQCr4B0y0IJslh9yxNNjRKps1k1O6ib1Y3JMqmI2tx4gR65
26Fr0gkoKy2hs7ZkTI9rvDEQA1h9zyBeRRYl4LkDyp7ybi5GpILj2ohIjN6qQFBrNmIGCxUbi7+A
/FpHzLIMq86H7Sgt1w4289wDq+uq3OyoJltp8aERUhQjmzV5WxUXrb+vZwvIRgWsVgg2oeZNsORB
b3yZdL8vkLc0F5B53pOigCErdMMAnAURfW1aqscyXGygud5cp2G6OaV3VS0pJOdwJiEw1MhimBHU
hkggHaQly50tL9ISjd1aNBimJTXejGzUndTTsetk+Y3UaOuhw2cZpbis+uEqt1h5dZLNXq8OltKU
7XMNCxZIrqY6TyMHRd0SEHKrbIBOWdRloWLQeL5BAygHHnlSY5WBQgPNCX1MEjzUEGuvXVPaB9lJ
0o4pkjSeQELQJQqtkyaECmLlEG0tR8A7M9ihoCaX2UCltrp2KQCWVcm0yE3n961mvsVyLKe0qzIQ
9Xsog2J3zlbgQYnZxS3SnC7TTVjSFW1PbyjvkfUwDCvdQUgFBKZx3hisV8VMmraJuUOqQYPshK4V
9XEFWNXlfWf7SaHHz2WfEhSxseBtg8oKmGnE1Mdqx7s+LLDKDWDVn2BXUbz08F2vsuKg25m0q/tK
O9dciymsHTIQ3MzlXoOoNoHE9/BcAzl+kwB61JwSmkyTeEfFqwmGZi4PyjBi6cAJojMasEDnoFK7
SCoTJ2pXb5l6Osw59DmmHTybIBgW09KElg3EEsTYB2OWuXE+YuDr46QhZXEcP9fw3SUF3mW8dLHT
LkG8RspUDZTHXmVJ5W6EpQx8H4Zz+oN1MvLnXktdyMpY22lEr0f0Hys0PAFMRjYF+lqZWsHUCdIi
2mNzlsIU2co9kaUQGtFryOdN6Pg1oMJISQEDycnXxGhcLfhoE3WGqNRsmIO3YhWF4O88mhBe7mCK
R/U06teGTXkL+PiIJam2yZ2Z8p3dxN46FvewekMKBF7rOV6ScjsvAEmoMqSpY9RFa6kM9aLYgA81
kBTa7NQ0+EjGCeKFfeeDGoPkaek/QEf6hLmaQjSoBAXJuDRMcfIi0ADKpr1luV1hzGRuFreZsfbW
qXBtnpTHqVw8uPF8dkLa6vEAl4ie5aBv2smzpi89bITSTdlDn6gyKKyCANuCNFya+SI+VABQu6Pt
PCbSvG2a9e6mBkIQX4ys60ocOsBXD03uF80aWHL3KS/D0dLK4lDhxmzWV79XOttVZmk7GmJvdbDH
6nJnQandrNOzo88vfDrwPAdqL5McfyoVLwFTw1m3nVkyUSHdRbiEo9Qe32tjeNQzCJk2Fjb/YVYS
Vyrhy5DMmmcBSOI2gMUP1hytybjuUY8MoKcUb00NLMJUPQ5gjoK4U44wkyqPpZHn/qhn5zV5qUYk
bqnwxnUK4eagsEUWkM5oIj5nz+Uq00WzqVRXOF5a4YQKZFjsWkf3EiPQWOldb0AkTPimhX15hkpN
b9cxTRvT2Uh58mlpq1vo0mvR1cjIMJEayNLMBYPzHx0ciPV1LSYAWF65n6fLYwPdhaWOWSwrQWyV
zxAP2DV1ErQcCwStkkWqPrIRnhhl6cKKt0AYs5K0zi+aMQSmgbXIq0NeAJbTybHt2cZchZox+1pb
g9k6e1PivA65xfT02PNtAnfRBvxWCbz0ycZm7Jx7+HKts4z45mHUuctl0x+mS6v1AayiikfRyDgF
D84qO3451CH08QJVlcgsOVQre/j9mBe5fRlL6c2BYESXbWFcIn+kZb1Rc5XqPQdAc2AFd3yRSg8l
qpguqJyqX+Wg7wDCdFEmubjHmoSFj4VTro7HXW3IflyYn2amufKAkKZ1Juy+6KvhqJxplXR3adK3
C3x9EvB0m4vU2h2I4IprL1PlG7XOEUNXoNRhK7TBMpLhNNNL+zLT8MpXM3bVfNOnpzKFecdoQMw2
XRNap2t8nJr6YtjpXmRyzoxB9zHVLBInqkxTLjbjgCNDrl9mvdk0g713QFkO27QBdSfrgtyyTSiL
Q5EvIQt2MLfoeg8KqOsTaIUVTtprUzg1i1sFrcNpdIXlwwImpaO81wf4V91Y2QEHl+4hm3jgpAF0
a6AEYJ4KpZ+ZVOvPTvs6Fqj1qtA/ArXJXbh1gp8q6BiajJ2hh4GRztFsyEXvZSa3oKMGDp6xgCqP
+bOoxKzNPQBEfuys4HwacouYqOwe6qoCfQ289PUN/Emnwu61jFsNxA8m2nn17EGdmKJK+a6vpoK1
DVADHY4YpYElHNyQnle1Xz/TFNcUE5EVLdllmENuJ47OMD2sYCWRzImstQ0Lg4O0p8KfXskpIKos
W+KtVlge1FGgcz8xox1cQy8GmI1a0mldzIE4cKd5LJL1XN6s3KRl0w4wDat4J2gNlzSeKheJm5vO
4oFWQt996FhhQyWgtJytPSfbDKoQiQPP6Mq+iHJ+A61vn1QnRxivaHXdDpenFuTbpLRdLgRE23E8
TbwzzwakUIPVhHFNr8PoKu4Cc6g3CvQhUYuA6N044T2AN0xF5Y6GDHV59VBOrTfziq2wlwZRQAVP
UW67oIFrJZhsePE4Q33XsI6NLfmJrjNnGd7GsjYDZA/o9w0Nbc046KGCCHOLiY4NBq83zBpAgXwJ
FHt+0GSBZK60IRc4QAsKh2xS5n6n8lCbxAMCwUjUZe3xXkezFjwoKAkiJrjA9NYB0MBQD1Wvvxmp
FE3Yv3hVvoIohYZmwf11Sd3BOOFYORv4R50OuwZYAg+k63RACo0RshdcRM0sLjlUbMwU4KFGyajR
KZ+g7HzEs+yJOHsUjtiKBLY4lZI+6f2805cRa9sJFnwWkweQqEDEceWWl3bICXSEt3UGit4ouwPs
HWmG5M4tiurS1sJ5hPPlsNV0O9BLa6ZtIWCKJR/WFCcyABToF2fICWNtupiNdq0KXWGWk+6LQXpp
1xTAjPIhaeeFZqVD4TL4LgaHFlprRf14aFXIBltd0HatDBRny6ZGP9pW0t3DKtDLumKCiR6iUzS9
TkVre9MKxAboLJ/xCqN3wdUaW8SaE9j9tUR2sGM5AmXAWX0BHhL+W4v2zhOgUmojMWgHBTMpnyuv
M3Km8cEzqxowKBvJh2aN5UaZoaGY6S+6VWEfcWxk+MZyb6/aa9zdxMc2il6CpwanTu54gxBeWbQ5
63PLA2HoDhxZz+Dq3ZTF7qhaQPNkLkh/71XfBfY035u8eWoQuBdKgVAJOVJV0NbeOIUOVbjigdfb
qi9PUIGCqZiBFtoIzUN9uIU4pEleBczm0+kiBLd2XdsaZFjN7JrnUDRHw3oGRCNp72JzFMgUjsJy
krcY4jAjtu0i+Yg1CDtmOuR3iFxXSogZBe70kAl8YAQkICdOWpiM3HGX1FbPvaI2R1lZQWDMMfda
3oKFIKfiUlaFoIABymFhwbmrW5A883XdtSVCXL2xoN9g1LWHeD5BRo0JDM6ewkxr6v11hfy00cje
5MivHLwh2GdAsC+EpJVDIXswBy0oZoA88KukJtUDkKgSErpYfS3mor30lmL5cE0bPSe2Uh+kYZtA
TaAP9VzUR6SwyolrEuC/3DQC3oLK6NZlq3kJZEYfNJhaghqXyG1OpHhR74yVA+iF6BdpjoRC05nj
KINnGSA9cFAE29CJVWzzBTrxEGIyFhwaZl5vcbTkrW9la8GmW5mjzwcBW8FEOVQmn6KystPSk6d8
eTfhE0m7pZ1D7EB1GPfJEo4wF43WoULuMei07jvoeTqp6i2yI1w5seZLDu2X0ICz5VPfWDfqK9xW
mcBj3pnzPH1yxFMsBeffr7SRB3I6zYeZl8t7bjhIekHpdJe6KhqIaMS2A21VZEE13qze5lmcuErd
rP6QxDO1utj2JcyHl1j0aNAbS/6KjTyCI1jitusoB7Zsw0AeJ9X8AcwpjItGcNqpmpvaeTKHhc6i
0reaNssNqbnOgxFaA4HcAmpdIlXvs67EljlCrHStgIeCHvfZxnlYkgTGqR5Eko1dWfUgIcVSQ4Ui
bvAeazRU0OGhI4StxITCqTHxHIJyxt5UB+t1VsvsLJc5xgv4nMyHFo3kNarMz+OU1Js6a7RtCStr
ViryJgezvCWrKaMiDxPbnE5yPZwsvZGvsZGI5wTqf9hTh2E9WfA2TIk9lcVrDN9HcMv6GuAhRLeB
1Q6Q9MwWLWj1GUlsaaTGeyUXEB9KW21KKOiXedgC5r7pwOSKDACxtxnCoydQ75cwE5qxAS49BiaO
Q6aH1qrKIw13Jas9tLpX1J2BcB2YnwvyJ5BrJBwyXLbCNK3cga8hMG8nBQ6e8AV07mZRv6i889uO
R1PexX6iqCMx4a89IOCAz2k48GFA87sXqADUFoiqFLzOZdOk4O2CLI/Tn8BXNlthHOD4djqNDIn8
eDalSYX/oAa5agt5fQVhMstA7lFxzxnALtGRTvv6DfzPMtPid/VUJb6MUYFuLLQ1sQb8G/MFMve5
QLITTxL3JdzH6+wGLeg+gaGubU0v9lBfxtFRjhLURxAHVJtCm3aNZKFRlRcDA9s5Oynrau0k3YIw
cwmPRhjzzv3oQ+V6EAE4wWPsd5OwdrMFewxwsnsBSe/mmlfKbaVOyRCWadYD7KoujUWkpks3rawa
hTvk2FJhpdj5zay/GnxYIMuK4usuNuCUSpaiNLeIkBW3glkEzg1NrdB4Hoc2gqZmS0Q9cN/snDkH
x6xq3gt1Rc1ztcwYX3QGAUFU3WmSEWqrEKCA0pkhxuekKReg/0WxYvfjwiaSOrecpdCJo2tbdQ9S
3zYLsXDdiMddBn9Fq9iulj4GmRqHg2NZsK+UxW5SG9uFc6F61vT1FnoAihZOulKgpmjxJYITMDBx
GWhAu5nrvScU3diCMAtO4Toqjgf1UUSlBojxKKoMQ4iijJuWSAMrIbtjLGAYaY3iVWlFyvoJ2XAG
Nh8Z2tp1zNGTEs0X7bSthTrdqdDVlYnQ5PkNQggyMeB8KSFhzo0V+bWd0AyHeIj0qv0w0j7xVrvP
gOwa4dlVpEaym8tk3sA3GeUSVU0gptsIcG3NpT4attEg+Cnj7lSAj32NkYOBCidgWI0cUsdqy2Ad
rGDHzvJuPKhW/KhDhCevexQWh/ikjNBcqCTVZJDvpFqNhB7lDh3Dm0FHWOkwu7X7QfXXjk/PANDU
20JDpa2wikjFXovUJr3CPQ2qO0X3bJbZUZmH88iVT2wjdMJQIixFHg7+fGcBILfUqNboE2vl/sle
LPzIwp9AhC5cs7AnuH1mmEu1DaK2CSsxaFwjZDOKeMUs5eW2tZ7VWr9HJUnxedfC2qXQjtNsLVCk
qP3SsGif11IAUs1j3xYJi1d9OKHOdITRopeitprJZ21VrG1t5K8z9j+l6FDvlQy93cKvsT1JEorp
vQGzynXBhyQDgpMRK8mWJKJYqNcly+QlKlevfKkTgsPApNM6Wg9pZ7qQkqe5kM8L6vMg7tuHuUfk
YDjlW6HDRkyvG4oIWzAozFDdyBavMeT6zcBcabArMxhYHuR8hK1wy127hGaQNd1D1WrwV7lq7kYh
266qz9s2Vy/Vqr31g/kyZA89t6gM/FK6jppfWBeoV+vgucAiNR/KgsJcdWGK8QILYgxiaj1MsrNb
5nIC0ybGWTtSVBGBh5MVFFOynjTDxGrUxoy4Po6o8o19E8xN4+JVPQM7Akf3pRxkD3nz47xYONdL
faS8zSJnqgCvyeYSBVf9zmorQA4r6M0IceCOQCs9Q8ELNsqpjHwhLVTZTSGrkfQjevODdTfKbQa5
YW5tUW8IajtOYZCJIA+sEU+TKn7UFOQFitN9QI2xDNa6ro4oEN9BXX0hJmzEMUWMe9MwoqVBcbtN
LccdZAVZ8hSgp6M/iXpEVtA8FmbiIS9qGehcH1OaTX6RNAPDyZTJB/hvSg9gbVXh5HCz9DVTekbl
YAPqAZBB9vRoqwKqvfMMrZ7+1C71eyMEQBx8QohWl599nKG8BTODSrnY0OlhtdYDqK5DXjCFsonf
2SCToaLyMKWomstxe4plmDqj/LzupJS3XjnFvacXkCOwTEuwtte29TJfzaIInVjByKEaBiBeDdFE
aFn0pRxxMx38btZ12i89mkdoZoTGUtJa71uLqNyod7UwNebkJlt7gCw0LjNZaTFynNYjxCMwzgZq
OfPTYkCCoxqdbS5WdSf1ckZyyZ5Os1AkOsjIYhNn8Za11l1kBgvkdYYcbwgBAHhob5u2OEHM1Xbn
WD1bagv+bZapVwFrmkCGpMdeq2KYDzrOkh3MDGLKIwQS4TkGHZd5APWqN8JVgtvEso75Mw7yeVPX
yesq8fRZX2N7z3seVALTJZZMpCeQzJXXLKZxAyinFfE2524KoTmqCMhnaLmGNWH3y9Z0csmDiCrT
i3rLReWLtXEV23mZofv+jrKHhJIUGmOOtuwGQyHTPH2o2JfbIoesOdpEaA/Rcc6h74b2m9pxWkAm
wE0SYcB2Auu0mRW31/N3NUu8CqbOCsI8Yk3cKzSo+nWDGRZKQ3UFhWolh/KtJOEjqYipkcdx7SGF
sBug/jfbAWf4zPr2ac2dZOtYGYMWiQLcPQ4VRBhEi9fMh4IuPCiyqIKVba8YqGpji06Q4ULAZbwa
rdS5I+9h91zZD+ukvcEPZSNBZxDCpUFW5L6T3wSgYWlT90ECQKeR83abSnG7n2SF09yJ0cxRsVU7
Ml8ZWhoLSaq4pnLqYFPL8JKoXdXNthVrqPZ2gahVGIHibCsYugd6U+SgFkpwR2h0g5pNfl54eZG0
+RNdLLzufzN3HkuSK2eWfpV+AKINDo3NLCIQWqWqVBtYloIW7hAO4On7C3LMSNawu4272dCM99at
yEQAcPfzf+ec5Ya1D7DLue8Q0vcQgYlgHWiuSrHV1+ZzlmffJmXY67ZOD0RKH+YpJpBIkCfn7XKG
WCumfqfM0UcWxg4NWOTmfa657WmWi3KHo4jPdCMvbBRHMzyVgvwTa3HfuqXnztE6oKXDFUfGIS8G
QYzj0HZraciPmOl2NFJZfyn4TbaN1xpryprJsSIt27Rfm/yj079lx7DD4NZPxUJV75K5v/rE+yRe
YaV8597iLBhg1Qi+jh1+I7ypOrotD6yVXO1xeWmy7Ksx1Yc5MVao4nYzdPNaJ1c5lnyt0ptXS5k6
25w8iCjkhBkKY2XZg7GK2Z6xbUjEhqrrlduJx1Hm1ariOuQZpfIJmaX0F0vTPFHPSm9Sz9thCZAa
iga0MzUAzGpz44qtJqimy5d9WBX5iuB2QvrNuI849l+rqRJR6QomXdl0nGzb2aWVE3zzC/RlAnUA
Nwu/uzme/WNg2jF2xu4+4hwNqu88K07JxhcEGLTLp5s3j3Sf62LaVHlLZlXpcIApmxfJVTgvheAF
LrwXUfDzzTlL3mIqmPqecdprw33njuZvz/yRj0p/J8NHbl2/4MMfTM+AFWvi8Or7waMiI6rw7Vve
ogPptnotSPtaOeHCjnt8Nthr7BdajcNw+FLcX/mqDPWrjSCbywCRuvceTSvBS+Wv+GM7NFWGGqnD
hJylfeI9boon08vWABrFalH5N7kk934L+7e3bKm0xzDvEG1KwF/ybql8q0vKADoLV2vFsHGaxFEm
y1PMFsQxU+bOjEiS6nfilWsUbUpuKJjeuQPbVpaam+QlT7DpjsiGSA7WqgmnZF3n8SnR1cmW5LP4
izcA01f7vLYPYctaXZhd+YMFJVmPodNua4OurAx1vWsaFYWWRJ9hjGfGFZ33GmV4aJYnzkIY/hnK
xc3iRD2ZLVFTliMFtPoFBRi5a2j3FHqvhPjJxn9fpcalbjnb5z4BSp0mDUa9OQQx81WF6zF9YCK0
HrmTC8ELmWL6KJnluWZTWL2VejiImEGKHaCpeUNGvlG5tZeZHIFeUIJWtD+0XT51sNj4MM2D4/WI
j9mJzLIoF8l74TPBb0X7uyLAkiNGsutZQtbCpNREezOiv5vMJDBllyoV34fCay7WoOKV6JyTmQxD
VNqwDGO6CWs9f3pmpd6ypR93msCqNclvccSecd/PxsfkFJs6lUh0pATBgWAxzBfmr8XRqX6WeXwl
G2pNkhmr4/SSOoTgmvq5oXJJWTRxtJJ5phnzYMXzNx3k2ecw1g8zh1WtEKjbcVOMBsehQJ6Cvj9Z
7fBQLx8JaXItlnKzFStR+o/Idjs7dXZDnG3uZIzFvRjbajcJxLvGn3k7d8HWLvWh7Hkn2XOH5zi7
9mOwqsaR/xP0165laaaFBVzhxnjg0OZiOzX2D0Py3k9Uf6lH86x4x9Ngg5z2OFod+0yQjjoZbnYt
o9F+rYZklTD4C53n2m+O/Wwe0/S+FcCpihvN4wRoRkHNihgY74asmCuL8dT5Gvpn3gl7YqfUnfMm
3rLKRsE4dAeyGdbGuDeDik0k914W7IjF+zF386pvCKVtGoYtkq0ooGRCKDVafkGk625w3K3TsqSH
xZPVybd0xrRRJJv0XmrspjJigUx/2wlv2cRuSP4vDpzxiSz2aIsAaUr65KC8+dKJjCfL0itZJG+m
MR4LgbRSPbLd1NucKTHxeQZdVF+uqleJY7z0Vbcxx2TTxox2F84NNmcLJRgbWKcBD3nrLT1JfPdU
4apHZne3laWqqOnwvrhjtofzW9n4MQOi0kWMoz2HrCK+Ky6rL7d03kZ/vqG5gTyj7Xv1aVRyX4cs
Xq5MH42ujg3mP7Q6+uaMTp+38y8r5ugUz85vOshIGuNCue2TGRbPi0tiGPEcpfWc1eNVMzThxa44
UbXdZgqzfpPjzZvse2KpwlE4GpyjA+7smfVxU8viapdyIWiReUEZpgiuyClO4hzdud4EpN7hxF9+
dGycMlU8h+XyTGbbPhsC5uRVeCHtTZ6lOeRXkKTl1ozTabIWtjrxz3+g6v4vuvZPBth/jhn+K6hG
G9ldJ70nNGDZ/mfEsQ3HJS5qbo248d3bTGe93Dn1UPysfVW+yUkjpGb17J+nsR3ZAaZzTzxVyaj3
f3G0/eElgea7k3dYxt2AWg2SIv4wy2QZG23yR+sV+F73RU4l37RAE7yXL9XFk6wM4yeyffBSDk33
HPS23jK47PrIWLzi118vy78FYt7aX/Vzr3796i9f7Z/Y5f+PRGXAFfvvbf4PXwoJ9Wv+J6by/p/8
jankOP6fYCIUgdNWI4iivef9/g2qNDyoSrKHyROg0cW754X8naoUIdkj90w44t//9i//TlVa/n+S
VWTj6Q9D/pfY7n+Hqrx//39HKj1UPToD7j51SBcP+vMP281cUCxB/mGxsZPyuRbWQL93xZY2Tvzo
Hy7Mv3go/vUnefQZC2gs5PF/fiYoB4JpdPJiU8AbXNvBdB80oZebBj32fwGq/9VHUYBCig5XkFTp
P6L1LMcZeqvnlzJT8YA6ma0N4ZI5Gd/+51/p7vn68+IRiEIUEB3OGIf+MBOSuiA7cgTyTTFZHdDI
dDeXW6k4tUHvgmAkxdv//IH3a/T/fCDktO0TBkEXwR/vlTFPnMzJCVV1a1WS5xd85jpXF4PWhG2R
hiTHpl33N3z6v+Vu7/z7nx+LsZ3QGtoV77k34Z83SVx10ggJZmUQ5UBoj4ghdTtzhqWda28zgXke
SUu5Ujrlb+weGSYTQXmciJi+xv7gRq7Czuu2RfUWiozBeUIDMBQb5GSaUC9bKfeczoMitNJo9yLx
8GaToIKmNzEX7royJj2VSsRV1bT9qSWw9ehNTfFRWm618a2UiH8yrZoOFgZ1xBwVc4i5nMR7vIz9
WtmF/zGytdylttE7EGmdcQtGJ/gRm7Hz6fDVoRwuHF3ZH6IT9kM/n/246r/8pvyZFmQzsqRex87P
TxlNLWtJOr+IFrvPuR4ouCC2Yi0rG9+mUjQcixI7Tp8Zb8JJg6vrUyYnqpFZpDeAek6dP73Wvtvt
MvjzW6GxWpetlx0catP2rll9mY20mHDpOlnJsUteTa8RX2ooxHPbJ24DWowijz45/yBJCubQ1EEJ
ygbRyiQkSHixjyNpr4gZYGEtF7i08uHm5qbsV56cyu89cXLruPfkOS0ZPqw7IN+oqAz1PgK6PAmn
1C9+2opDMOduZLES4BSpre8ezQCgqmyQmT8R/7zEmXGeaECJjMx0V0oHsK3ezBEwjcWLYbecBoOG
lKD13Ff52WtUsR+rMj6oLDA31iKxL6uwO6aJXdzyUiUPfUnOMfOOZVwJ/uF+qEyAtbyCfFXN7G6L
DBlzFQfIQchy47Edu/55rlzpraqKvEsKFSr/2Odu+pGQjMLQm2a/NcgYdbVpMbGhN+1j6Nv1l5Uw
nls1fW79QAIeyByrumGv46BHo+iVR3cn4RWCJkkm/J2aN8PAoNOpmnFnNtkt6/yFw/gy/Ox5BRyr
KRwkeIfu7lSlEk/kJKtfDPa6EyNZ7+CZXFxoQ3ubdeSbrM1Cc36pJRRfa+X4Dctevt+DCQ/eCEOT
kdS6GUIj9ZFaRwyJIxL5yOAtsudR78NJuK+9HpsHqyXuO03qYh03bfxGXVG+FlbuvRsOcltQpcWr
a45LsKLb7nM2ArpfQUV3bIR+sScgt7fO/HfReCKCxJtfsrBKnurR9c4eTCiBbAX70MQLdkRbJ8eQ
pN+LydM3EZYvzG82KdK3wSZoSIgMnx8U/PScxq4ZFWjzkM5JepvcmqgjANJTmE3Fo+F2iOl263PQ
7BHhNgY/RvfDSJ023VgzEOSeRFKz2WogMjPyl5Az0Gom2QOPfNHZcpeMlpR7Akqn6nE00bE4ghr0
YtQE03JgG8ch3tWLDOpdDGbE1grUvbmkJoJcYXdh/q0oSIdcwfiZPzvyLH2mszqZsfwIui9k0BTJ
hSWF670kU4Erau6dTyKpPAyx1uL727qoBnZHhC/po5e1pBgzFXkw+4qODGrHdqUFFAgF1TI6WMLZ
yPe1yw/7Ffjz8JKNjQP2FC4F9AARYZcgWEDny9mp9DFlHtoc63Ae3+rKdMad8Ozpqxrx0JAf3rkY
wa1u+jGYubHshrqzX/UQh/6x8NP+d9V287MgdNl+yRnWUVJTeQSP+hUhDwdlGHD4FYjudEpzW8D3
2xxmAYwYWWUxfSuF2pn3ozMB/sY67vqza6oQUY/zmer8OBp6KOZxjNHhQ7+NZKOPzIK2Mh644eoZ
gHXMgIU4O/xm8r/A1KTlapZhW665nSb+YIuO4RhNv0tc+6jqgCPiEJonY/B4X3A9DsZo/MpdfzxL
x4CebDOxNsvBxVTo0p5NpeWKm/+54PZqejSeRICy83k7Mfnceymk3dDdlOfdeZug5bMCc1vJbtcm
3tHyJ8k5ELGzjh1xs5z5dbhfowWsOAk2gVQnv9cnLzUOYMwngIRXreW728hsN8XzD1eKL/I8VznA
mlDjWXjtt8BMx2+sQzs5e3vi1cuDpxQmUglaP2jmtLFFakWSDIembnbQxMZq9JZXwtSJKI+puWuJ
6y0zdW6K4sIquetD9btrxK6xnRsUME6F9rlBqK5tDhJECe+0x0iC5opPuis4AqZUTDm+d/AJmyXh
vHOuYx3/Th39kqkeUpubJKwfW2u4tr6lNk0avimDFrGQgRCSUlxtk657DFruo/HOm8pTWspdPMtx
veTpj8kMmd1hKQx/De0M5OsSMLCUrw28Kic64uyLMseRStBtHNtrIeuz604fmefvbQTVkbpYm9EY
CtqmRP9z+v5LcfR3FnFOi/lWOeqogAyhzQT7zRa7by+3ndIbP/dvfXcXfBHik8Zi3beHC4ct69nx
1Qa/0U4ibVSJRstzVXORQbyvVMV9ZFV7d6Dqog0JXy/nj9gFP8i98kjY/8bJAko9Bfdw3Bh0fYyg
gpo60t0wSfgP7DSrudbeWmhFp1MgV5ytkGxCRSQ0R24ianYNJhh4AfVgpLl8E8EYrFvbUTdiZh7s
0UE2izm9nknXpqBOOuV2HLIjfHYY5TLtUbPLl8xla2gW9cVTiERFWW+HJTuYS3Byu/SL6PmftW3K
J4SbDSk0M+c265h76GatvSIfl0b7KjjNMkFLNPJ6HWgj3PMB/PI5mZnxHLXKNrd+b6itwYl9judf
Ds2rEDgeOcQN0O6cDuV66TRsQS/8R8vPCaYy8yoqywYl0VTX9q4UTKExPJp9Gx7Cxn3vjJxL1s0n
xP5465XmQS4VFGkLPjqqId42jdTbygCrXCz9ZRlTepH0UhyHWT/EWb2fzXhYO8paLtTrHWRgNAw/
l4NKIC8n3/i0Wev3YphGGuTFZVy8x3rSxV5ZlJaHcMofhRlQ0tpeyzTs3lNOSGutSibVnbWbY/2E
zauI+iF770PS8NSUvs8en6j5gPUUTI/dmL02Qj8B9Z1CzaSLBGUmfSFGT21ZREUbF+2HGOW9nmly
nz5Ps3kV9nggb/uRgctxyLrzKNRE/aGnQGfSWu9kE1zEUi6bwKw+S5mcPEftm0nfGunW23mwiJKd
XtpZ/C6Y7fm2fJJp/ErQ/JPt2tekUGe/TB8KiDZo6WEj5rtYYg72OpunH56ZRfNMwG4RHMJe7dEe
d4t0zgaP68oJ5m3TFRcabK9lXuQMH7NrM4rv9lRFy5DtRkwTq2zmFSSM4FM4sGOzoM3J8W85fRDA
81uLtHl1D/k2/SoS6WKc4Wle+sX8XgvGXTUWFUD1DNUVhf6+ZTl2NrWQMKQ78CMMJdPEPLME5E71
AGvKdWFdWs6gnmdayrqoU5gDhob5WZa5NoPW/or0SsOhgzWnL4x+PamAwJDWHld9O/irsLVgJsSB
uXq7MdWCo98c50OoHUQ5Zf00A77EAkU6NOhKF4Xxo6VnghKjwTvmtjZ5KXbfSubudTrA8WUkRlj3
WW9HulS6UrbKHl0lqRKzAMESy6IjowEOGoLxx5g0JM2O7WXwtHGkbWCz8Ghzq4TvXVl/TqqOfIYR
zwuuwlVrK3NVML6EJkXyB7PGQj6Wb24/zvyV+mOuxKUq78M1T3Bt28qloq0Te2fpmqifOqZTo//d
6gnx74zTrJovpmDzZrLiG6+pjcMkEHmx7LetxzRXemLZ5qmX3IkbF2RkfFaNz+LSMrBzKC/FSnfN
s/ZXOXWnwAQFGckhX5vSzqi+RUG3kiI9TaHD/i0PSUGoOgOgsuxO8dg526afjMNSDh05I6Kp915e
1LsG+tCklKzN2bMmMhISH4PdzL8qAJWoKEfgEnvIeGW29cYqpdz18eDWEYVoLaKqOb1iAJqOXWK4
P5IwofM6VFeYWyj9WVXPy1DZOJiMOtJpbJ2roucgYvbe8GrWvlgXAMnwbp3+XisrSNYWqvmmomPw
ObNMdgAJZ777s8hdlyCzo7E0v8SULmejzdzXMXHD336SwhVpm5ElsEcbzRkFNYwg+hD8IQT/HMv0
KQ0s76swywkS074sVIButRkUV1Du7Fc+LD7T9rDzPg26nNdYlFyWB7bVa5p/cJd0MjzUQYojKe3M
+ZANAhAjn6xgt9Q1h6ZEVNY5xfZwZLyfrR0tJYayfnmIA1AKT7vTVRVN/9z3nXuzGZhccHN8NItN
Y3FvOlhUhAAWyIDiKy/xICS4RxtcjGfFW3DnULtxblXhPau5zjemPbiI/wYWMauctjHEbdQaEvzW
dMdbnTne6zx2Cy2fKSUZJJR3F0+PPqC+AFbNgy5+bMOkYrjVGGs7znicRjm8ZXNqnWoD/hJxgD7p
MLWpHViq7MVImLHBs5largs3Lrbcsf4PR0CetiygbxN34W/fH5jz5tr6PoU2YV/FAhDoze0ppRDl
bm6CPV6FlOil3Ncahd7l2T8WWic7Kxl9yLy4v4BzAftn5q8BUGCbwDhFYPjBSz5N9k3i3H3Wi2VE
c6fZnlXikMJ/4pAMfo5K4IfgRYKjKOSLniwVpSZeEQx+y/Ck3Oquavj5JHc00UjMWPdv6pg5iaHB
75OUXZP1QO415VlnsyJ9M/hdd7MdNJvA5XZ48FMcb8PFdGQmYIW8paBfBOrELJkQegH2QjkXOWwU
HRlEmwEjNShehrh01Lg7D14RiLfeqWYMYTQQUxp+B40rZz4L1+HlWunuYNLY1t5tgcWut2TwVs8E
HPULji8nxrbCK6bZePz0bERTewu0b20FRS7nNrDSjQdYgN0S7LuZ5bBxg3LeCFnFu3slwVaEnt6D
67A9WcaNsplZ8HdEjW7rbVHBSjYid9ZwLX2EThicAVugcof4QWp2S2IKyV6Zw2nXsPCTq4HrYKV9
vq6iHQF8yulYOEG748j/PI8TI41EB4d4xrsId0fDi04ueTd9OMHyy8vIMZsNtwS16I0Ng1r7mLbx
jspEhm8ccizbpPyo0usQB8t5SmZML4twt9Ok0s0I2nLsiwxvTx/oHUBeeUpnpzxmuRTsMG37HUDz
x8TzvIPxBbAws3rbUMIChzHMm6Z2XmKLTfBMBeOQ5QAvvZX063aiGc7vsT70Vk1EjGuMF0VR4TbG
eHvoGzrcVlWMo6peJuM6VBsPg+d2YqId+SBzK9ddvocq5c5zJlJ5SLXazkLyYM3WUK2r1Ht0Heek
3Bkky17O/Dzu2p1DaE3uI8lklWlTC4y90CF05lGml0759tooBBe+SJ2batvrlDXhIaXjDY/3hDsw
1GJeIWLlb11TjTaT80QfBlV+b5vOi7yyp5MpEOOmozl8NzH62zhMVLDV2MDHuvvKiEjbpgHsQ5MF
xjaNk+yQMjq5YRV4ypPEi8CLX7Efkzo362Kj5Pw5gbvSLjXGm8pqwj3Pu79PJm/eWJLm6XA0t02F
DDHWwn6fq1pu4zGFpUEnwCdlX5E656tEqY04VTKbatvh5BbTsra7wrjPj9x5a1kOWc8sa5W4O4bu
liMlgUL9xIhPHNS+TKv4rRhQpQGvZr1U9LBNc3DJGFkHlNCsXGWNH3Zo5AemoxOhPaP9WzgWbhkp
BircRt6CZZU8tr2ZnQODVp1iscPtaObpngGL+SF4MR/agvl/X0v/wiseX4YMoFNA+DYsBJj4A79k
QkfU56x892B27rDBboHLCHl103nBfEYHr275dI/rzPP6uxHH+tFBmifcKnTzD7eviw1elvgQ88tv
unZaNtLqHY1jlH84VGl1tMzZ35qqN5/C9q+5l8qQ66QyzG+AXCyWhu2Bf9bDc10b9omzeEuNii/f
EoN4A2FIecl1HR6MOKRIyVlyhM28HTgc5WFL5k4VxFfDm8S6k/IV0hOyJS5s5qnQRa6tWhBYqwJQ
Kb9AfFiHG4P7rZKvi2NfBY7vW8JwkfcSoQtH4DrwBKwjZRYVc+i/Wlivo2yxkt0UKiKBQkZRi1He
S1+bb0WLzL5Eoomb1IcHbfCtADSudQx4jssTYsld3rkd8n2nFmfTazjaVd6EgtE6W9CUx2Pljtwp
DhvlTnxWTtPs7V4gOtuMtXmeHrxp7FZpUBGxXaDX5wIkJAxa72GUZXXFzn5VbQ3RvPizGYWZ6R2M
JvvWl+KboBoU6TPlII+DjnoX6QIvKd4S3BKBCk0iAcCHe+9VGnhuazIJzGrBsRqsdUEyAB4mZ2o/
/JyKr9h+sOfgs5rG72ylXLa4+biTOuhvqTP9dNoFtMahVy92fI4dXfc9TXTUQ0jihjM45EmzPwil
3QeeOXVZmqI/K5b4fZXTNdhmmHtTmUwMVm3yIzLfMB8Kq2GQqrOLm81vtpy/jByIoEJYea4Xs3ty
NAKH7AlYXZf3qbTVW7d2qNhmOhMoUqWFXjkZkYLWoLc1UPVb3M3TGywT5yg7wOo8sHm+dzv57dSv
ErJ+1qUzPXtj8OqH3qkRRbktqyIqC5cVTiXkPU7yo/ZmGVkxiW/jdPTJXWXTgEXNO880pn/KmXW0
YIjPeWo/+sMzHqhNPwVRVeCebbFCoMBv3RwpJDObS7DQITqSK0F6A6wwQZuPWnURAnik+I8al3sx
H+RB19nBn9yrn4XvoTJPuXbXrQM6nOTHRDr7YCEWwzGDbYl7Fl/MHiJz04XZY2cML2PaflP1sFZN
gNuK/r4JOzVyCF5YGqSyqEy9rY7Fr54BAbVK0ex1D7WxuJ+WZUcKP2wJ/8bpoossaWyaRG26ZiYv
3oc0GiGm8DHhQNi0bNTL0jgpydNbhyfbF9sqHvUa1WE7GdOaO+OBDP1t6GL0rMjkyNTHnOhVhxqj
70cbCuaSmowtt90Wwtw6xtx/jBUmwMJ69iQArcL7Y5tWSF2b940S4jWFmphrB+6iBQgT52zRsqFN
Y8hqvGgW65vvrzXyO3jQz8pu5XWqwm6vrSZi1ThqS7fv2raPlat26agPTsqqTmvMIUloRWxoo3KA
OxB3z31T7ziYcq/G9rnu9QHBgBY9Iu74SYuk+WhzFSWgCKwfUVW3D0xD332D12CQsGib3rly6ydq
sHioTQwXfs3LG8OX3wimAuSqVcOaMIvz5He7FFs1mseDbbc25sB0XabMjQhTNcKiPnMpL7R9vfS9
Ypfxw9bWucOzOGXFg6Odk8wHHGBlR19p+TCTQ8BSz1+C+sxhJ7RG3HjJOQkbBk1ZhTNdXsoZ9YsV
3aZHdZEVOQ8eLppa249JOsg1TaEzJrOShy9h8UAfNfaTlW9s2i/hnaZzobpLF7S8L4KLMbSnspOg
bjzLRnOoY479tFWSgMPgb9XqQQGZVY9ticdzzD91NzzMSZ0xQuiP1t0JQnvoE8I6QSJtGTXx0G88
17sMgzOtCF5AwFSkC4JCPNqFhaztFiwIff7Agv9Yev1FsaVczAIBwUJa47cvMMdhR6ITr06fcOYO
0ITjqS0h4waE2FKb5POG29YRp6ka6nWnQzqwk/ShdquzA+FADoN+GrHdpWUc+bl1ygZcbLVNW+pg
q3LVh7xNqZu6N+rZZIZnJgHAJI7QDn/kbLvxcufTDuIARWL4aJzhVYEs74xyWqKi80+ONftRUqqf
ph5YXQYglOmgdH5wmjCa6uxjTH3SouU3y6VYjiLvz9IeT0sRhAdmES+0JvImCH4w47z0Yfp9Hudj
OobbOPce5jDfJ0HM65Jhj8jCNFLQnL5QT9pFVLA0BUUim07SEZi8ql0cut+Cxbj5FvvkhobTVZc4
z0NWk5RI2aGTlBc9Vr9yXOyTtPCtGLfQS7/CbjTW6C4HeDy8rRzlGn51bTQ3ziaRbRYnt0xPcTg9
0eT3hLUKLtLtjjW5Lqx/nw3469oTAe1u6bTD0c/+yQ82CVNB8kiI8FDFWVnY42NjeWOCDaI9napw
uJUpMfv9EpvngH7HZwGwtDaGfLouC1M5jQufhO3RGp6XrHopcj2t0xiZpDBx3K1mTlqH1InFAWci
VJVZzGctzBFOZ7kC/vbUJ/Jc8HyQ4TxLjNmTE1xL3iH7XvriG/Gf8cFM0ruhNejxzFh9eCgnR66t
oUbwCRSeJM129t3IZ3g35YfLKTNtcaFJnoj5vivlll5UXHAYp9kCBd6WQTJDZODofdGX6XOFJ/A7
Xtv8oZzvljCCE3CaahDzIcusp5EwlAfbh2UC1Q2TfRUX5i/sTCgxhtADL6I4y9dJvLRbaabfy3SK
1T7O6HJYNXkyfBhaYjlydKMf8Nm0ek180cBihU1/z9/9HfevtQZwVI+S6eGeRkz/2c7C5c0z3ODW
0slxNUIpmjW6kdoQ6IH9cHSgt1U5kQIh7Y/YSM1PjZK8b3SJp8kt43brSTNe40RrCQROQsmUp6+2
sZ/pJ8k3s5nZ3mziFi+jsFjDauzwX6H0bRSLZYi8qZ/WTNVt9uPQW17eTyd3mOwt4wSLjV0cPlH/
DlcFvjlvSjYXFEMalr0VqCS82EfSR0YruwSz6/Ed1ZZ+xVWGe5aT+3F0dfCVViHrs4UKmhQDkFkw
EBXqlNM3c+jJoraTX0nBKtDMc0bNoGYBAGKCC7Xq4RgMnIl01v3M0/TTp+zslqEebATBIC9D5ZAq
4TTdeMaz1RzmZSielYuwiqUCUQZdNVrIMFr7jVuvC0YpZoXyE/OiZCiJgOr6y/ea2aDGKBDqw2R0
5a7tet4/5uJvfQo1T7JRNQ8QrzZMWpHTiGuD5r6lQNB7Cs2lOGW9uwNMeGQ0ZD+l1cI+WCr+uAnV
Ay5HhsbIbvtt6qblAGGPTtb1dYfHhfXfTUoE9WweNz0SamTZSE0jNNmDxBlwgRszrvh2aEj3xwnu
kKpZlItmLG/WrBmZ1U5yctSkWTt0fF9NIC5Wuk2Ga9bZ9npwBUGRqZM/0iP5KRUpGOg/hJMUhH2x
dyIZx3erbGU2LOwDKUpXc6Rhizvgr0Bj6BbHwS3CZ8Lyw3HVDU33cxGxibd+UNVW+nq4Ba1ZcVzz
6jTCgkGCtsbcyk/rTRzxiaBanI6g3GzOGaarNOFFQ+q6Q17O5By7IOmPTtGSM0WEGyy5l7bFuK2m
Kd8PDEBhghMyGVeBpZwX0SaUkbmTTbQNtaYa8W0Jb1U1GBW+NGNmx0jj04RNmKSmpH8XHcx2MWYp
VZc6RdHp3UvGoI6/0/Cubdz5kYvPgGs6k/UR5MCKf1lqiJ12IANlDK055V5OTKDpLok5SjRlLN5D
L/fSd9v3MQxMKZOtyPcm0z78pU+FFJJR5CYZAawYbwQJWDoTffPqSb/rd38pANg76qRTdDE6vzDJ
8lnrmXt8WgNMpq9JDNC6/Ssr9G/RdheS0Jqu+d3/Sdr9Y3Th/7mNv1RPKuJ/gOR1/7H9L/bObLdu
JN3S73LumYhgcAQafbFHzbIsyYNuCMuyOZPBeXinfop+sf4oZ3ZJWy5t+DQa6AYOqm6qnE5uDjH9
/1rf6oonuIhlcfh3/h9U55kKvdq/V+fdfSvmb0X87aU67/mv/FLnWeIvi14+bUTq6XAiFnjiL3Ee
wTk4p2yCrkz5j/7un8Ad8dcCNESwh/rOddHoefyG/408lH9R0TctgJrs5vEp/5E477XuiqAt13FM
V5E4xCLuU2JAl/Ui3aWPU4pQgKqosY5pvvX9qtzFVTGG+xdP5ag0b7kOoYBAQH1XWD74xwMuK7v/
iZJgx1Y90TDA6KR03615hiTvOsMRGeDbe3Kl4mG7pL5i8PIXOuiLe0rN2i+RDySraAKhUOiK4IOg
y47k+r5W5v26I1csREoXaCWhLK+vEjUAtQQ8UzpghnljNxXHAx/AzXVKwrRG68zc9YfPkIGLwJao
OB+aBvGir6+YmlaDjAA+G8d2Wr1ZTDZ4pBKLrXgSjif/Zxc7eIiVmOZhojxE5cqbRjQnpbpPQywU
m2oM/55I/q0A8M0bQ5pq8v3ZtvBJZz1U/0UUs4vO7tMV5z3jBgcL4J/Brn9NV//2Kq81m7wxrqIQ
UpL24iiBF/j185M5HBoz6khg0FNynsYKpyCBxvAmQE2+//R+d0O46Mj5gPdrO+7hpeJMdRPNZYRe
iNxsbmbNgB6ODKrfXYV4Z8Fkgd7Vcg8Gb5Z3dkbcBC0OzkL7tPOolAV2coSmq5ZX/S9J6K/nhmwX
PKtPFQV57evnZhpu7gqRkjYcRp7e1A04T4xjWkctNuO+42iMhqq51L1dfQtrds9YJotK7sdKR8kq
J5e+vjNHRvu6aPyq2AVjx+EKnlJ2ObEXR4lHY09S8vJotLVj69h7x0lHKNPsj2BKuoLuMGWN8OfQ
xCrYYOUvM5wFif/NyVzgMXOh4nnN8a/56CNCrKAfzDMwRqiFX0PLlscyKpY7PnwifKjPqlzmTmcR
0b6YYZgNoHEYC+NjSj2PVZ5eto+W86as2/Sj04OLhLcqd80o7G6Fg9o/Igv+zZtXLkcPSyB0WT6w
1z+gbXrq6wMn6VGQQG8ONaoKBWDr/a/4NwOGko8QGFJ8Jd9EI4XzbKChddNVV3WEeCMTO1etAPlX
pc739y/1ZjZlShO2kC63hfzXWr7BF080cew2xnEFHC2tiyd37CmwF7bCOOLUKr4tgOLYV+9f8jfP
kPoaqzP6dIk8/eAZGpquRuxxSSlZkahW9Ls4pnr+Z1chEtdC/04l0V7Cp8XBVWJFiVDJYBmjhsR1
BtFgcUcOUHz/9EKEurIqLAuSuXwWr58gPdqmjAxkUIl0ojM5Y951oTbd/vlVfm0YPEVgt7W8xxfv
qRwL9EnYnFbgItWq6zT4CK+Pj3x4h68GQ4vpCZ8Xw1UUX+Drq1AIttqC/tWKg0iO8dlZODaZ8eH9
e1ke/ctRbEq8Myw3NgUqdmL2wRNL/LiD5Qo6xG9mfRPLPN8YnTk9yfzJ7JrVWETm9v0r2s6bO2MJ
8gSbrefLOmzeXj2/YnRCe3AoKQ55bYA6EsWibckLo9t6WsbFKXwv5zPO3iCgZF3l5pqZpi1QoZnV
fs41B1wpMjMDjarabtsLCY65Qh9qrJK6oj0YW2rwtgh52n5dd/n0CHV6cNdycWShG6nTn3M1ZJh7
nbY2N1AR8Wo6aqZq7aOrrzfoc8LsjFz0SG+Iwu5BnGBph5OWmMa1mcHiQdPoWi2IRTXc2v5oPYQN
L2jX0cQHBAv9MEfYpQZ0VYVD4aKtOU8VRh3U22yomh+T1MO8hhfjIBsYhrJeTdpV2dqX/QCvk0VT
QIaghbnSQRZ9yTw63luJxTNZWxyZ8cZVsoZWTRePSnskS4opyCBRotdKpmczAa6gwQrWsQcE+vCl
AWaDjMqh6FZrZ44iuq9BLSjkW+6jxemuuvdFh3SUZrEVKvxU+PzAhMoisbJNWAAAORP+hEy1glDh
fjajyKGOHIzMue5cxBollbT1PkJrDd8tG4e7mYWIYI3cGTju9tMQEGU5FNQgzM7zjE2gawELAYwz
HUw8D8Xa14X6rvgIwC97vfPYRnk0fDLKPMAh0M/AeQyG9opcmemjnznG05hKF598nld3fZfAqtQY
aO8stiREzjcVPkoU18Nt6NkIvnUCjGFlJZQPtjUFIOMe8fJo0/aK5ZfWaaIHY9KiXGvf1F8rSrvQ
W5rWbcJNMgzQVi0z1dG6Klyk54aZD9a6kiOkSieJMhgMZtVV6iztpz7ZWZ3RP+AOFfoBrUlrbQ2I
lNEuyTgaLKgByJ6Gk1kIMZpeGTujCcmWzVGMTCsDn4m5t6KK/gouDffBKBfRCB1QpPowevnOfYTV
HzMRxQ5mYKdqn6zYMKfzJg+UcerZFZTaSmQ01Q0K9tkurdL5A89dJp9R9Ejxvc6CrL1HCtU0J10F
+mZtIg+CHko14Us4FoGzQQeR3ObGFKvTYtI8WFTfVX+a0560Vkneh0jBoHOpNZqLHKFmgz77p5MD
leKZKSv53rgZffq+FAm4ibhU8ZnnV20CIgB1P7oYp9ePjdHk5CAUdTdXPs2kaD6xGfH6qRI6pj0T
DrWzmbp5pJ7ryFjfTP4Qkc1U5Ea8WH1Ne/F72h06mswhaaezak78VWc1m2rKq3tc/ha44EzDR/LH
3gMA689uuLVVjLiihtaDgAcnaX6JDchsLiNYvHmxxVA1hJi2gYI7MIs50NICKuNS8I37fTZO27i0
rWLDk07TM2Jc82QTctQjpKady4epD83TPHFHgJGkRTY7k4It8tIi0nZbUQUJ7Ppr46qOwOw67jjI
0FK1E7t0t6Pjh156EtFfnNNPiZfKcD0OY3zd9xmIBakTawYU5Eq0AT5m1rSCwt+bdSRbQEA5+s0R
Pca3gMfq0Rusu3GrtenfgWCjiBjG3ehCdG6rT6NH3PNSjg6J3CkV0ljqnPRyBsvBuV3nllGvLY4J
xD4aarE02jU7VT+qKfM20hC0xlKOCydG69s1cDfkFE8DacjZmgJd15wjEAEhAp5cif009mFwaYXs
U7caUCz9P6q6CCDmHBqk1yfCOhkdQ8Rb0QOzNMaSJdtWA9kCCS4cfYquxi3WCEAhpJuD8j8A75lR
xreSX5+wa4Ep3ST5bTvaHpl3TsgxpiqDatyD8KD51pkooteTTqsR+IQWN0Ym5gBE3RBoBooOP6Bb
zqG8MAjYTQfxLf8OZ4QpMRJZkNZxk56XmcfcLCcwAyu0JQN9ZkjZ8nRGflfs4Fp5EKQVvXrAefmX
EkZHQFHXyX60VUWKZzGYNifVOaBvwaRTxGcI7IJHNAxTt9GcJNRK0UMDLtEb+tEwl/5Om0TpnZJJ
29Eh6yF7tHIRvSG07i+NISjMfdvEYc9pxAuWwZL72c5lVvnUuq3QG5HU5t04FpwhtezR+NV0qbt1
kzuWBGQ0O980SydWLGHGtDUMs3zIyxaw56xkdepXMagus+EktHKNjtnalXL+ZLjsxndmG0WwWJHv
njM4KDcmsIgurcSNgdl3AhDWbMLKgyFR0XoutQe8bqzzhpvEm38PUci215iIaszdY2lFP+KSMXLP
z7TLU7iEbsYHZCT2lzmaHH3e5sLtzuOmhX+TY3vPtl3dFQWcMDMKHiz+WreRTeXqU+qRA76J2puH
je/gE4dF0NLkTSqYDrfdaNnRVuWhB5+2JnEAzm6WikuELy5N7R4nKPpzo8cpBE6pPPOyogSjpKsu
3ZY0kLu9T0VF7OYoBig3Jb7fXxRpqYAqM/HESEqtCVRiACX6wTYhxSFc6O10OM1r1uQdkucp/tSh
Xwu2VQsadztUZA9c6XxEiLKmaF2LC79xq5E1vBgb78YOK10/BpSm659DQkMRWGEKUCVkdQCrwMQc
n8yNhC4zpNoEWcXcIk+oXUX3dRpinY8MZ5gQoGPNQtOXwPuAaUNWaxxOGHacATP0CqYV1v6KzIoM
h0pNeyvJNKuR25r+QDM3DuEeF07BgsreSd3RCUI1bY4F8Jki4+x/UlgWyqPW6Ge1zk27M08TehY8
XSOFi1fB7d2Dj2YOjStOg9vCSVnDOCQv/v4YidmZDdWkWFF2T39OkWE/Q/UGxLfU/67q2IYf3bNt
AUw8s27tu0VIvE5Gt/w5Mc16ay+OwntXGjXfJDNFcE76UO3AD62AmRhC041kpfMvw94xw3VFoaha
D9CbrY2cnOQ+EnLAYacau1m1WZrHWzwYy/PNKuNTns+MES/LJIucnRnzjrVhXgBsho1irq0uFKIo
CobR1KttOYyqo82sML3QWrxG1eM5G3wNzk+PlwarpZpRJbawNoDFBWYQozmlaDD+hLZr03USTn9H
F3U09iJg/wln05umFSJb8u4Htn6fVRrY34Ed6+Ii1R2zPBgwXGIO/MjpDDZdB6gaXeq+dIYS56K9
dEB9W3rpmk4m4E7ANv49TAm6f9j6Y2BRYyy+JJ0LBNtlKWX/OdZmvjOKDr5EEJTq1spzVZ+GlnI7
CAIyh/1Xuxzq3TxT9Fn72Qag2ri+R+O1Y6TbZWTfZU5SPlowyZN9RSOPChMzqliX6Ywv1LMNZ8mv
9Ebvxi2o6+ycENPnFQ421kCZjtkWvXMK3SMzq7M5HpF7laqUkLBLDV5uTotvfbswX4129J8X4hrK
mknzhfuxFoJ4jcEUbbRHf55qjHrqqto1V0WcgY+TUS7R6nWl/lIDowG2l6GxBdVOm3Id0/5MV9KZ
AR9IAMMY2FhnKZ+6XnPTKT7yDfqnSay9IpLJJmukT5AF3yTATaexPulOhP6a3Vp23nO28XZ2owWt
LqsfOb2U8XTz/lFKHVYMOEhJU3E4dDC9o947OCMKm82pnDFBGS2bnjOLwYHrsQ2C6QLBS+Ds4qgF
UD/pwJo3NCsrRPjpPH2YZQvpFgIIsTcTPYppExWEKuy9MbcQIjnAglDjQo3+aAG7wxDCiQ16dog7
5TTsE/Mr0ssCcc3IbHjDURv4N4jGGJlL6ThfHeFF7p2cXXWKzM5xN16ngQyayfiJ/IjAv56yWIo9
+MHQ2SPMM/wFRwQiNK+Hrv/6/jN6+4hs08PGzWJFWYUUrteHzahC3hqio6JtKuW94czBSeAn8Hvs
PBH3mYVd8P0LHhaMTMrhSHUp9kOoMdXS7XhZHeinxKUrT77LmIns+2wAAeHQwT65nNtjWey/uRb2
RUGHxILb61qH1XBH9W1mxQC4amFtq6pASjXP4SlQieLIsf3toR3Hl8fNOeCe8OIf1HD8IogbOw+x
Xnn6ix+n0+XkxfWRZ/f2Io4wrec+0dL1eXbIv6isJJWfVw4mdwwmXfIzT8zoQ53r4fT9N/S7q7im
S0OKMeO4h/Wb3Ks52ixibyztPebjFD2JKPL9+1eRb1/O8u+npOKSdGoL9+BDsB0ynewGw/vykspt
QwF5ZIsonXLtIEs31l43oW9rssRyMYmNjikISzcJXufM3pLxOE2WecHSVDmAQOXknkYSKwCYb3zQ
m/d/7O8eCXAFjyIgPTWplj9/8eCVrw2L0zQP3m0/Kk0aQGOU7pF2ym8vYrrSopBKKf2wDCh7vzdb
PVHObDiHsLHVhAVNWnvTH4EpKAEqCtJ8pnTZ6Lj5hwWmtHB7KHshpkenbXcGOFsYtHjh1jPekPJI
ne7Na6ZCZy+9tqUHIczDjlSExaZg30IgkZrr7ZwZzZrwmk81SMAjL+lNrY4JDA6gLYWFDJ+K9+uX
ZFo1kGWBj4OvF1HGVA6nLGfJNfz48BLoo79q6dz/6bhfZk1TOJTZlx6OfVCsC726g+pH9yDOdUD+
Bjx+E27ir6v83+ii/39GtuFw/WIovskKvP0xfY9+ZNmP5lX3fPlLv7rntgOjBnQ+YhY6uQ4BgP90
zy3+RND69umB0EGnE/4vso36i54FfAm6MzZmEfpWL5rngr/HesFAp0K+dFD+82QbGve0gFgQALO4
rESuPPgoC4AiZuAj4uiIiyEDxoMqFrCnbqfRPzLSDuaPX5cCyeL6Jv/li3z9/RcWNhzLpJLjBXDX
2LWSAuOS9/Hi+X/4Vft+SZV6exVXCVf5CA5M1nB5sKeqymrqOaxQS/Zwajh1Y20LA877H1+Fgjs1
cPq99BAO+4mge4MpgMWBTY88QIp32AA40u/ev4pcRueL8v7S6EXcwE7EpnDFLHVwMxa9+2HOUCdT
bHiqugto2dT0rVWXoNtFvx9i2dI5hI4pu7Ch3+EO3gD63YCkXImqpz4E/EJcunN0+/4vO5jL+GG+
RSPfEpZke4ZK4fW7bCM2E+wywnWSAxmt2vy2DKmS+F40UFKypk2AOvjIm33+QF4/DQBRbAQlCxCX
PAQJ9XiJ2wBSyNovEu90LFH6tsJs1tMiX7a9nDAsB4wMcVXDKYuVoADuXBWRQzFJAR+NHMxCoR16
R6bYZTAevCXCBrB1EIhu24zXg7dUD7i72oZTdlYY00RVfNpRVMBpR0oSZbXUzKeNGht17WtNAFKi
Tp3RpFgT++Vn0s+woNLwuKAAUO+fWaeB55KgSvGatojwaspObuB87WbboFphzh97kwMJKmS2QIkR
W8SvUdKG4BNTw3r/Nb8dTNwZWgOmBtasN02swXFJuAFVu55c9NxKkUxRhSA73r/Kb58fe1OHCraj
0BO9/pjmVE1k2xACZtiC3VOJtWEOc4ewKoWwNU3cIxPRwZK/fLyctUyPExf/eUaKvdwtWRQRNL4G
RlWUIdSvenzbCCuwkQ/6P/EAiQxA48TUz4ShXt9aTbofRSiJPc6ZKcUK2TN2zWObe/Ogmb/cEdoJ
n0HBFgMc2sETlJ1ugV3zBGfLL67wpI7XrtfW25SYwn2rXbHDr6l2Xeem6yzz3OsgkeZupoq0Gi6x
o0W9O+DZum0j9rtUlvIPKFIp+jSGfVKZyYOn8BeQ27Ek3gTz1vTM5twuRgGzAlN6T61rbWaec+r5
QXZkDnw7BaLXWJYmAGV8INbBqiFIhBi7CNtDizaUnB28AOacZhvXRxnaKWo0htVdpin4sve/yt98
+wtwznE4dNInfj68v9hTUy9zcHS70ToiEvLEr4Z5hc67PPLt/2YiZemlkwpkDgmMWv78xVVg3WdA
o4Jo3XumYs1CpzSP6EOK3nfAVkzRLmBSO3LR3z1TTjVCCEabRLHw+qL0MgQ2LgPTS2Tl63lM0gvD
99LbrDerkzqW8edOTdnOczEA/fFDZW1mm4GWjuFwuB1FaUJ9d4phXZE9tzYKY1xRNe2OzMi/GeA+
S6P3vFCwkTpYnbzWIjrBBZWbca5j/jXHE5ed90YnRnjk83zeIL1clNjDST4RcFho2El/Xia3Fy8Q
GSybkFZbq7SWD1jKNlE3bhzDSPYD3eMFy30bum2zMzzm/qku7iKydXEje4TPgVrZa4gBp6OZ+dSv
i+QPH/evH7fot5QPyevNqT+wKkod/LgZztnNMM/5JXY0cWSkmIdD5fAyy/f24hlQNCJxrhUWfTIf
4zSn3XXUa2AO9CoeU0gLp40dNBei7Ke7CsMFTGKbJlIXdTfxONkbsEnfR5SkADAsdUpwWLczpvwr
SwbRxt4Q3vR+MoCWIT1ODWm8yxNyCGXn/3j/43yzkLOvZi+MItXyFuCkfzAumJinDPCFtWo9cEd+
XD0hE/M/MXBjsYnd7pGYQwzllJ+gUJduYsN6kRN0FWhA9LGi7KtujaVFyuCl+CjpV6Zp7qJ3L5W8
zYoGl+5Ei6xCot2C5gB3gmVCWj0V/bCnwLlBH0nJnpRiit2Ym4+sRs/LzeuPlQ2UKThXI9tgHC4D
58WLIoU7H1wcJquqkyCpYxgc3Fa2HTEjnbHrQP2NFGbtYy7acjIaPsaUUmO/cLYBZqy8sa0jM9Hh
0r+cZCiumL7FJP9W59qYVein1uRSlirHT5mtfhoVCKgJMvfWsbLpyOUOQK98MFwPQQ4iJmp8Dqvy
6weQt6nVFAzm1YAxZ+zlRQpvcN2NKfr+Lq/3pI2wMWsCMuC8itZRmlvA0cYjw9JcdoSv3wNDgkmf
PSyz75tq3OSl9XKq8BD753o7iDS8azunxdUhl8C6Yt6MqJ8uMVWU58bcZuvBr2qaOKW31SMotBAM
9Ddt5kwfOk/P4hpoITEh/l2f9uRg2NYPZfpHVGCHk+oizELOhGyXhsaiOnr96AhgUnoOWvJj68nZ
+YXxPQsxu6YFxPT3x+FvrwSpisMtFV9qv6+vRNtV1301GFjvip85ApG9tguQBpEwjlzpcPXlnrBK
C6xl1C2pvx6MB9QR6F5qn+DUiuiFh9MR3Tce/GHYjDGt8/dv6823TonXp0bnLRV/OMMHF5MzvkZ/
AHzeNvOiEumjtZ9Z+1JvvQye4vsXe3tnKIRd8Bec7SVa+4ONp6+r0UsHJquAkrmiVV/WRGzh4heZ
Xd+kXjaf43lKjqwEz6frVx82A4whxpnYVRxX1cFHQvguNlODluiIg8cT2IDz8bLs0Z3U/nkSD2ep
a+2TaLhgX3dkUL35ahhOS+WQzTBFDfcQZ4uftENjQoKqimjnqUBj+ALewM57OPYm3zxcLkXLxka2
yowin2eZF9NoEmjceCa7mCwszE1fY36LRr3o9Btjg10e/YGu2t37b/RZjf/62bqYG0DYLVVKm+Lo
62GBVoSWMwEtUG+GZl91xF4lsgjPEJKEe4xyhMwtaXdKX+uwtS4A+bbXMux86GHp/ZHfsngd3vwW
0+HuqRm56nDgeIgaiOvFx481jpg4txkbCPSdWDndoNdZAD5Tk8B7TZgq5VWaWsWIZay7PPIzlq/4
1c/wlO0zHVHyRsPAG3n9SMRgWXju0BYY7K4/MJXoS8fU5a7muAWSKCQSsA72UU1+EO0reU32ZLNv
BzltqB7Y38dc7Z9/0X8VQv+Dp/zi5bwphF5+67CnHtqInv/S35Bv6y8mPpad5bhDGp+3+Gd++YgM
6f4lHE9wJFnKXCy/DLi/jURwvJGI+6zYPgcW9rD80d82Imn95bKXoc5nMoFbyzn+v/+3V06K5uB/
//u6IfUbSe+EMzphgiBvKUa8/pRMBFMlHMKH2BuQgLqY97uRrveLZ/Lh15f58iKv56i/L8I53VOW
EA5L3OuL0I53QzGGD4OXRifFhEarIS3oTOjBOTL/W69Gxt9XYguLuQoitfIOzEr0e/3Mn/yvcspS
SGOD339sp+NL9dvLmNJCs7ls35ZT0MFluoFshAbw4SAqKbaFyLu70c4I9nv/uS0r/r/G+XI3XIby
BkVHKmxvqtRm7MWeVylERUQhJHagPoeUy1ZBZ0oQg0a7I02jWkNNzk45uOoju4TlrRxe3VamsAHJ
L1vHg1km5SskIkJ8UXkSbJTMWawNMamNZRvByklzc6MRo1xNRlwd8Ugc7Fd/3bit+FCwTNFQ9ZaV
6MVKww7dMGs5f6mwuCX3tPdJ7EBqB6mF8myP47iW+E1iP02/taoA/+KMgZvtgMG27hbV3dGC1tsv
2OS4u+gW+IpZbg9+kDPFOpu1+aVLImvrVOFdpQ1Ce4ivPfIBv70Qey37WRvBx6UOu7yEakWQPTGy
txA2YOZVW2KnKf2OYXhk46DcNy/YYT7i/7afy+3w218/5YLjOh9wdDVP8P3Xk4XsYhMEIwPHK3V+
GyM1kbhzU5AB5tQHZ64PWGslnJwAtWYC+E1S5JK71mDNHjdFiYM+cElOW3W1o77lQ0vEUyjbumCJ
JkZv48yYsbe9qnBY99NsYn8B9s15WZA3TzhQIVyaJD0NkhrlAZimoJHfsRtYBB72M+AAK0iUuUIr
HrYrwwp7BLSVco29gZgIXKGS86Vnz90FFqJp3OV26sW7oer0Ny+nqXTZGH5Q3Higsz8rJ51dYqhH
UZ4QJo4gBopo7xMhp/prXTldtbNqWCakyPop370nLVg1BfFFkKZajd6K9Nd1TkYBmd5ZXj5Jm3Px
NhNJ1oNmMOs7WNywFx1dE7mNRMtwT3QcNqc60JFYz2S9EqVd29pZ2TPhuXAKLU5nXUBWSm+PU3+H
HGNW5zMEHHxYadw/REYRPdWisL1VUMecxVc27YLgm6w9ET52CLQ+zuBC2qu+W9imoM881O7SGQ0e
7F4YSUS+XGuqSNxaXhIpgWFAKuOGUL2GeDBSpLF4ka3oUgpIPwBmTwFjrHMjy3y6VeRltxJigOaM
Aj9ZD5zqr+DWGHX9VesyTtSNOVvPMUDDYuZKGKI4MTLyaALndgBW1o6IEasaxKPqIOCf57JOK7Ej
DbE3UUunNmJjDGXKCEsLziul99a7y7OwCiNk4bOAKr4L3ZiXvwQ2ALPY4MopM2Vt0MjBrwr6XuGx
iC0X3c4qq8rQCk57jTUuQk8LB+IOHfSMxkqRn/RzrlWHCpQWckX809jWOrjoVVh00weEkAmhnylA
mDrZO8lkL7hhYPNFcd9EdVIi0AaOpWzs6ZqwNktxqXiVxyT4oUJt4E52+Lvzq8gXqThHHu4IpNkx
ikia38AFVO1d+oiT9Gkpc++zqvtQr1sL6W2SlWb4U491Z101UzaDJQWO7V4DOzSuWy+Lg/3YmUb0
CdaMWUGbLIS5d+sxhxpZ2v0N64QNwkCHxryCuZx8HYHYu/u+Fp49oOiaJQ/DHMbyc2RK3e2j2fHU
ResQkg5w169JpbM5zKySIgQRIEmS+uKkpqhwAtLo2cqZlI51K32UvAY1XP0YAs4nvCBUAFZGzI78
o8DsRiwpSNXDL0NA9NmuRYZj3E9D2yv0VfhjrmMsdhRaJ7yeX5IptdXdhBI/evLztnK+N3GlCIPK
8klKUsM7qHGfq1ICZyPBmAbqJUZBJ4VS2SZ+e9n75IMCIBMtgH7cCXUPx32Oa7LK4zpyh7tJlQV+
u7IMZ2qvWObsC9wLM+8yCq11IRd4i6czQoKAonsIn/vsprGdFP8MGZ+o/DHwTIByF95GjFVfr6ZO
mxdDpjl1aVlnN2jJxg9dnUC8Husm9DdtpnH4WnZAzEJix/IndiWZ7Jo4iTyclL2F6ly7ZKhzygIF
mg99dJkzs9DUk10a7zXSYSpQBNmle3N0gptQZeOnZqwoYo6FzXCJjTKA3QLHPVyD7cAEU2A9uiOZ
xb6HJgOs0gpRxZG+N9fDrk+c2NmZEHxgxhRAZtYo+qPLsHTjr800kOFbR8n4gUwKW8FQNNAWpU1g
oE4twp5sS/yZ14PCd7CSgFA+oQ0PHzyoAWASUiP4Cmq//N5lAiWoPZAZB/cy+RFZ80BBtImbB6Ty
4lJXpAVvZBun4arrWkHUnfCmrxBL8xqCV+LqdaTovOAVKP0H2y9iIumsujgnZ60Fb1oMzedmaKKv
k2fnj5E5aGqjdVE9Uh9CqevEQ3mqx6KMQTqZw1VBKSk/TQ1IIDsEgl6/SdQcP9pubpM5OGVEzHfq
W5Ibo0MTYuLsDnYSsE2aNQ/RKK37ThjDd2aoBIF0F/vehmUOTmuCDjtF9A5CZpjEDNVvjtyfYzh6
82rmMh24noFOhhbIAgmioGIET70TH2fTKkYuUhN0qR0cSevYnjMszeDAjB03DZk3n/203WcMDugV
7pJSnRT5zPDrzMnaFImqJPGZ6XAlQHTjn8CJ9WGCNvAT7Wl70Rg9Sbu8gQEBQOxBy0k7M7tk6ATA
SWYy7akAg+IsfHofTLQVZGfPq5GqzqySPqQab8TLpOmWWf1II3uc0/A7ysDCXIE7UtTvJ7wCKxQf
bbKuJ7u8yojthcU7D/qxHmzAwZHseS9tPeXfHK+u5IYquUFu6VTYhPNVbtFsZ0GYL5nGmoxm/uma
HEGv6Yn+ycsO+rvdO+s8bopkVxGk8IUhU8j9Yh7Ar4RNhCiRrAXu7pra/qiaeJx/FRz+6yz7H1Qs
Xpw/3pxlr/7n/wh/1C8FPc9/4dc5Vtp/LU1BmgNo4DjECs4qv46x4i/JGkrLkCbW4jZ2Baehf46x
6i82IdLlhLksiM9Sz3+OsfIvx6e5iXrAdVxkK38Ew0DS9eq0wlGJowJStudKEUeHw9MKtWAMAmSW
B6Bz+nMYdaVa13B4KCKzz3rC24kNsekC4Z4YeiJ6vGyqVpypvAyMPUU9iYYfJxw7H4MTBmnEHE+e
0LLH1YfBU8YVoM8ZLFaiqVKjxws+Z9rzhtXojMV3e2yjRwKeWNZbXPErzP3Y7vCKqrNO1GX4OLDa
hheGKeczz2zLPdsOYnWLAMDyJAqR7QKZixEHSI5dyd6yb0j806m2dH05tQQjnOA9buEK1g7MLPyY
jMGkqObt3EQp2HZAfvPPadZkxjn9hDcrTRN94iWOi38JNECITSsxBvJESWXF3uR6To0n0u7Fj6LK
Fl9/h6YUgxm2e8+lEwAAFFrk5LZq2ybBGDDZm+RCZDbW0Sun7ND9BLgXwTrlTsRKPPe1IlTBsIOn
riu7z1U6EclRTUFRrSY2Kbuu7zGpDI7Xf5zcJZtBVBOrk+gGCPddAy1PdYa+KEsrrslSqSrwdZg9
AQYIQeR9UDZyUyfa/KiZWXZwKK1zdlUBDo8p+zJJQ0EjNvzkigxMT6wRVuTfKb+m4IDwAt/6DfkI
+Zj6xG3WZr/JiS1/yBXthBWsLGLvZRnnwUrouj4NKqPCbuubEQizSaCIZma2rtIsavQm9ilyb6yk
+yoJjQDP583XjRmRxz2xvcUTpHZ1ZDofY23p7/SkFl1/NRBOlcriy9TK6GRmfBWbfHRnEOi5/cTO
xJfrIhrgNBN8ZBBTY4WS7lgSpFtPRuYt+Ra9WGLOS0TgLLw8K2cICKzGGB+Wd1nfsge1UQ53D2FV
j+lFHpaDR45x66GM7WxnUgHsSqdR3wZWE2ioQmKbvmL3kk67um01/qOYE9SVYc4QWxkXabkTjVXe
zZOdnFsVYS926lz05Xg5E+2MCwHjtV6ISkGVraIsRl2fTTiFAe5ifumgDPjtdvS6i6wBZ1xHWfGY
2ByJ8DhsAUXAVNPCh5Tket+HWleohAC1+tXiF+x7+yQdZm9X2+M+NDUW6wi5M5QUQkYj41ObiU+p
Fah9adFdnocUFP6ks71AJjZqfyOHmGBy7vmEgsjebNxPgcDlUsQnjQfbAaU4h7wJsq0h6nFLIPBT
MxZf5sl5rJzsPC4J3MTovbMGy/tB2u+TkbEb9oIPBufVW+xOLqD2uVnB22bs46IJcDFtFPC/9YSn
dpMN7lMoIME6pCCt2KSElCbIPLJ1tfc6eT1XYwIZD7UtyXZY49shfux53+dEP++xQ+KmqvhoBtv8
XJTh57YkWckPH6zKvR0SK4IJlj34dhtsKiv3Nr2xxLck4Vcd5Td0jU8JVlAniVyQ4l19NrsgUFtt
XIdRcJIE2ecIK8QqD+diA0dtWDemCO5TmTsfG63vbT18NfL2mjMtm7/2XCRhdvK/2DuT5biRdEu/
S68baYBjXvQmRgRnUiRFaQNLUUnMk8MxPn1/YGZVi0EW4+rurllXmdUmi4kA4PDh/8/5jl11l2NY
FQ/M6g3Sb1W9OCnblWqo4OglNpPF6OLjGWrnLh3YDeV9XxE6NYL1ijCC53mHmT23BIlexYL7LLEs
9TqZNLXTz+tw7MVaQvraeQ4uUcABNene6juHpX6X2s5PL5XZZTPr+VXpy5uo7IeNgf2Y06rjX7DV
54m4gjAhu/WudCIm1nVn38nWILNX38FOBO4RW9mtIj0NAPni9LAPLXGh6Rh+ix0Lj3CTr+Fu6Rto
tF/VGCrmCdKMolm3t47ZxpdsQ9dNpsItyngIjz2nX802Nx1H2SUSm9JIYl6C6pPnEZKhM2xJ2bL/
rbdO1p9jOf3idu1NraVMITXUsc6dnym43RWG3Zw5fS73gzs85XlUkNpgjqDgCSMa9LwhWliIwAhV
IIx+vPJkTiSxS8e8JuIgMZsLNYI4FgUSfYyH35LB3Esr+lEMnXXfD9Z1XgDOUx3md8EwTRvDJwM5
8Tax6uvAHuRDO3Y/C6dCQ5ScE9hHktnUPRaV+a31NFyFc6hdjWqiKJHk+Vpp9S1B5SPo0PFBccDb
6ZZxpg/zZbVM9EO+dzsIhgYx4HPmuBieJlLS3HCfWBZ4G6MKHGzFqgIzyXF5XxEXlE/E76hGu+m7
/ifh3mcT4e0mRs521rVDX1q3zG/FlQvLHmECxyHA2VRL7PrnVI4Ptl6+iHY6c6x4OzV1RGejuuiT
yd9Lar+7udRuOY8AIfcl3zoRFkVjndUkwv0APUscLpWcosJ5yWkQOkGOIC6em+eqmm6KHCNgVKtn
N0LQ6cVJCUsP2xkF8grXmNhlenQ3d765cSGmF73/Uxvna4Wj5bZK7TNncC9nw0uR1sMhLcqApT1L
MKYJQJvPpY6h+kVXenav8IctcR15hYIk7XXegM8Za2dWcwp/3NW16nk0RmWxpLgmnrhYzcajFRcT
MemuMhR7bez9ya6tVDM+u6acySrMlTBkuZ2NgtAkM8KzXW/82UuWdYwoQM+997osGy5U0aQHYkYL
jaQrBdvEuRVeUfnNTtdYcaoXYXRuVRyaxT01bzusd9REwjbtjTXmxYEmHD+2Zeck2gFMKy7W+bul
N2p0t6EsRw+GEE6SXOyBIwx2ug/NCgfmvlV0zsjVasvAl1YvHnh5sCevpkjTz/Qp9m+Azo+3bZvo
P/Bcw/bD/uyLNfsHaj5fpGtnlR24Gme8VQHxc0eQxRzZX7OhJMePs9GI7bG0GEO3ueA7hKGsmQM8
bCutIuAdrLy2tnVmwoXrjaZbdVQ8hRPGBYAa1YNuFEOuXSc6Dmrj0HmZ/m0s86FXmzhV3npm4bNF
OasKj79lNeNFmg5eseRhNLF1Rwk53BBmA90iy7SoSfc1OGt0P2ZE51L46YxBEMVSTqA3gdgTR369
a0RLarZdgPEtatfj8Zoz+BxiEmvX2OJCJaEGXqxpr1uP1IRmk5G/lV/FoZTtTQt1kUlWsru+nQh9
dNdm2xT7UUVpvo58r02+lYb8rlgIkgfIR5X7ZcSeHR2QvtbVj4Q2erplC3Uj0fixnmCCduUO/mx0
GbeaWW0KakIwSIZkHuICfFlcx2W/bzkqz0wFABscWAi0Z/+i2jklN0PmjepJVRQuDvRBx3ATEw5K
LPXIQ0eAypFeq4Dx3nsRgJpd32pDej3jU5+8bYIJ2t0pWjaYHvsw3mdDQQE5dft0JPNOtHdhYUfA
/VvHkNTg61wAovIb6yrux5hA+3xKhn2Jf63mtJqq9szMNQLfoEC4+zjUU53P2zI2MVvmYqsVRGVt
qIcVhCeGfrYeYnY0G750WDI1QQCYbzRH+FG7aspWNTRg7AomwrWEoOzuQrAR+cGoS2E9xoPqQspG
2BI3oLZbfzu6MRySIem9DLo95/ehIgitmWZM/bBj5JPhmclKjCC2aNXnZ4USJEvYE57TsZ6/itCs
v9Hn7tirmVUufYzaoAv2Q5Zimw+1CDA2+OSNGY/q4GNNR7GqCNuEY3WAvmVdZH03BDNk9oOGzPCu
ypnt7EnrbAJTAcXzuM+ceXYv5tETgZvb8RmiJ/eSu9SwBWN1xoycIFcL2yxwmpB1bI6ycy8nlsIN
83ZnJk513+ZENLU65DK6Bdal1tf5nxQbu7MU4MkjZmf9Qusi+VJO5EuuXPb4f+Wh7rzImjbACnGK
9sNDfESwAF/5FYqzlCRUAR7ByzpEt15j7IzK69j3JGIXuwX1APTNzx5JPdTVxxC0fyhvHZN9Vm4U
P1hWftSe4+GSJRJWqxrvpoEh84MjK2RNqSnUaFkajGNFHH3LUknQqD7u7Hj6oVX2cJBZMQW29DFq
J9CYgRuPKdBc5kWSbJxD5BElhd7NW3eifGLVyaFNjPWTBTtj62eUyjAaxY9gT8cNupZzvyMm26Qf
sFJZzenE7Rxj51OZpmfRm/1Xvw3lBkefu4FJk629ybGCsVF/wQmMdq0dV7fD0NwUZV9cRAmjfh5I
bs88lvJshn6CpznjPFaQBiKGxnoYk+4hHKz4AJpC23pw3K0IjAJWdWdL6IJxZkT+tEqbJHkuiA/Z
48arLovSwDfc4QmGQJp/aSLJ0XGA/T1Yff2VO2GHOhE/ticpBOQ858mDGxrz1VC09aELpcuN9+Pe
FNNIgJKrsv9fiUnUdPj5f/4X68lnlZj7Kvsr/7P7tRTz+hf/SAqoqPxhoPahL7t4NBHa/qsWg6RA
/IHvzXY8j3RHG7fIv2sxmvcH3VwshuitUc1blF7+rSnQQJrSBVwazQgSMBH9lqZgMXe96RxD8KTR
r9MvRe61+LXeNhYX3QK0jlr/Ioxbs7kuifLdpeXtJM4rcT5EB1O/oxwylaxybMPA7hbbNt3NZ5a/
kl+Zi+f4IvfPOnLG6jMOrtuQkJAXFqN2bd/L3VBtGmPdpzfueEV+H+SlyLomdms0zpXDbvLSJ4Ju
2o7mReMvoQIHZwYWnK4zSEVEWYUPsfyGSBr5TLOnC6d6715z6g3VX07dZ3Z5kyTfNeObU16P+qU/
B21znYvrMm6BytMadS6N7DGy2KLRLZusYIou8uhLP65i/tsAUDjDXXuiK3wkgsKMsjxRgVaDVryH
tGFRCvzSEB90qkZgs/QvbWI/QYZKNiMNw3Nzdr9D7SFRGmBEo+2Gr9qo7EuXMFT2Z90pW8eRFWn5
GSDx0P1igVps4sdC2rIkesBsrflLFotHZg7vzua0e16Z53aSPkGB/9OprQdKWdpaeJIyVy0Ihcmn
L7CxN3NvPPzyVdy815UcN7Cp+lGF44H4yAsXUO/bp1IROxVNpjd8kUJSY6oTf9fO1pMyp32ROme0
87UDGhFj+3rZ36oQX/8PM3Qay7v6zzDkq4TS71sW8utf/FP8tf5YnAvweJHCeug+kD/8w0LmH2D0
8X2DgYErcBm4/9R+DfMPZEUO+1lfR21Kn/7f0431B4YdLKALlRSvHy2335EwIXV8M9+gZDXpjbFh
XFiA+nu5iJu3gppcSPGBnMNxP+kjJygTK7NPcqE+eRRJIrAaI8zk+LJTrmJpVrlsD5SVkErK2imd
9Sgcee92ZcLuKhui4dqv7DjisJ80IllFHZ60s5oUiBQdghAir/iLTDfh+FBJWzX0h5Md2H6ZBu5k
oZGv9bRyLq2SEhg5hIvAOkowtTCBkIyz9Y3YI+NKI1IRC7bBotsS76pWXZuZl0B/tO+zljiLYp1i
AKded7q0WipBWZqY6dosEGSA7ChqY1UVJL0RLbBk7WZe5NaBpUGhA8c5FMSuhYIdjTmkvtxMzqia
VZy6A1i6JG7Mndk7VLzIEq2rtQYadAqs0sqffDcTV1YM1H6rIpj4clb+nzHy06cqUt7POoQPs0ZP
T8JjLGnd0BDtDOcpFFzya2Q0il2cNYzF5YTBozgbehIhyRHhcAFFU7e8g5WXU/UFdiHJ2XM9D2IL
zddv1y4noHmr9zG9sNTGj15VLRYC+CzdfGmnsrvwHQLeeXtazlksaSH8kQrftNctR6H8QJa9pygt
iexcOOaoVlU7jE9lFHodu0dcmhSfgMU9VnHaW7sBJUgRtGEsSc91mpQ4vqRtfpCXWBEO33juc+yU
eJR0mm+PQ2Erlg2l2Vsjp0nXQTQEV1SX3nMbVpVkviUfbc/mCmYN50jybEoalTRPvUiep7at0U92
OnLqJXV5gkCtpEXINIGcpexesLsbDX7W3m7JoKJq3LUBuBLtZ9xrCaXGIUnOjbCN7zSVtC+GZT0o
9AYIcFtDF+tcwfRFbOElX7qBYicPCPkQCKCRPLhZStTrszC/igr64ArKE4kvpNnZd50FFmXVpxBg
ONWjcFr1OWGWSzp1S89vLManERQkTeemK5+Fgra09kxlFOhi7Pm2yR1kBSMJ78VOgAeD0FP2lA+x
Kcu/YlGEz2QQlteuaRk/Ep2yxq6NCMBdAeop+43TEyjD/ybDdw/JbbPSO13IfUgWcA2am2x2tIgw
3C3Nrq97E3vIir4A8JsM3LDa6DKkluvFTTVTaE3S6kwoSbJWoguyCiK7pV+ph/RogfnNaMly+FLP
C5/U3ddFJcpz2+sAg0wd6ehfykhYmLOBnUHfIZXjxkhtcUcMZnZh4ETgHCsz/WcD4XAmMYvIdihC
qfeE2sK5VY7ynyrXzTlJ1oabHBClqOoQDxDaGqo7EGJyQVSASghTXvvKi/6ickVAni0bj1TanHjK
ddt4pOfa5lKTCscxfxjiCO2BKSA1PKRVHn3r0uX9+HmaWDSUDQ/9zoRgaDUmZMitcjIMqMWbHlhC
y4iaS99Liwe2DV60Dd10epxp88fXfdFKshlxf2R3ZC1IhH265mSbkBNeYIm4GfaL4lFtI+nANILU
g2Cnayp6NaaWF3xQjSMp1CYW6Qx+WHA8zjps7yvN7xYpTLmgWOs+jfUd0gE6yxH8JO7OR6+AY7Ei
RazI++QS665JYp+xRNkaswejwZMm5J/J1fpvmu5W3wqrER1+Fa3uVxo6QM6tY2LOKygVVMpyYimI
bqUCd5235fCjxfZ5Xo/RnJPabJfEgk31WG9acMV3DNjR2E5hkZOFa1l0a5KJYv8mwSOrb2o+uHJF
vpIa1qHVka5KMmdK0LgLJfs6jPWYo2GX0dwXbnSXENmEyCOcu10pGubkxuIVeFNO3EQRNS1Gs9kp
KwBwS6x5M5H9srVYfdiizXZa7DjAETTikPSC4rZhUAArg7KkGt+9Q3ARog6qndjZ5IqVjmE9Jt+S
hIyxtcS/A0aTT+3eshxFAh0FtbOwEEa7BadHETOyaqrXzKY6XS6d+j92IsyCK0VRn16LkWuUmKKK
3kSViuIxaeOQ1GIFLwmioG1gxx71+hHwJWG2sssW4Uui48HPy8L+BpMO3VVehclGgvWMt41Rg8pf
6D4/R3LwmhWrfPrNs+nKlQdraO1heCTUlA+a+A5p/CTzvrzq5jnJVnRB3YPdZkW/D9GxvaTYAK/s
0bEfhJbM3/JOyOdYYy5cg251foISRW86Vbr+OFYpp1izldULcMZ4T2RndU5g2vw9MQT7/nChDcYQ
wIiNblLJOaHJKd8nKCDuJqqnXx07pRxXuBW5yQN//RQ2JuhXRNbzXcax/4XY6f6MfjYmB5lYaj/k
KaIhfML+tSWKhCO0rrO776UABIl2siKbOu7hxIM/JKJqIL5xNfPRJIh0B+I1qWQ59xm1TXoqcpFK
5OGSZG+lUd1trFGipoC3p1/GeRM/t6OWechHatOCfUZNDNnP0pFrX7tzVE7p1MF0GMDGj3938iyS
TMw/6WuqmD+E1NSd0yEsxhssjzbdP+EMnUcAmdFnF06k9SkrC0i68t7JEzqIg5cCBXUzZN9Bl2mS
NiMZv7pxWLJW9Vs5NR4ZOZbMiw2gIPqWmWPWlx61lfy8VDFNZHdOjWfXi4bhpzFRwL8gDiXHGfHa
Tx1fe6ukgIbm8pfTvM4JkP0R5QBj16Y+FZj+DIcI303z2uudR6WHhxaLbPwVY6VmbcGtlum9mvoS
8F6Y0oAheTii7ewwyxvr4rUf7b/2puO57cPvVGVbc6u/9q+rv5vZ/d+tbaKelka3fO16NxnTGKpO
1M97NMxLa7wHPKLI0UQq6l34iQqnF+VTwr5qmSDQsJkAmC7RLlXyMnxtz8d+hlltW7C3oHMP1I42
fjzUnXseZalJ/u4cVdGFQOsV/aikRhM1ViNM0zG1C7VOrJAfKuIuHIIx7CxzpDQdmdbPblRdfha9
ShFwDuozljzf0/blq1whfJUu6NA33ADYX+PsmleNA8MUvYM5O4nx2OqzSPZR47IJZiDb4wPEUuLM
StseaESkdNfdb+TAGk9jqI1iX3hd+AJH2XQIcEsRpeVRNlFdJ7uZhPSZwbxRfdGpndf0rgrKXGbT
gWeekVKjo4NfOzJt1HXKxEOwbiq6vzQ20Jcekuzvbjnp7o4cCuyrhmxb2gFej1l2KJMS546LrX5d
2XDaNtQjE4+H1ldXtUfteYudVq/XlWMToadxY/naBew6rTw22XDYa7f5wZyQdDu751TKrKIn1joy
h967Vm7HZ07okVltSTDNG3ZrHSGDbigwXTuUQF4aotLYu/tJyf47mxtz63SiwRxaxhlKZahSOXsQ
EFh7NgjWopYYqcYS2sasV7NuPlh+spBcTKu5pxWdwKZGLmGv5TCg4itCY3S2tZuki2AhfikFsenr
vHcAo8Pdns4VHahm1bKlJjy5dMHXVRK836ptnIEiiF843pkRk4q1lq4ef9WMGnlc50QQthWq1GJd
2ugEVz0xXvGN2cmoO5R2lYxsb6euOreGvCExOQ6naj0PWkqzZahqCohlis2377qsvGxGSUAxlNhG
nGc+KBUeniQire9cqPBpZQwaDRLeAu1MJ7O3VjV78ZpeY5mj22jicK0smbUrMorggdHhIFpvwOM2
rfTWH557bc7ZRbdx9VeEP9zfNohB0h+kcloTer8IRvR2gsE8b2bHaKsZ/q3bex0tHAXQd1X1qhub
1Wy7wFJ3HDt8G/iBHQmbUvtoauF2mkwl1kXT9v6DsyCgd1lmJvpdLKfQvrWlZeZkNPc1jxTAZGq2
D2w9U5MNgqwLNf9t1fitmsB/MVDpf1jlYKmq/OfCwTpO8r9+LVQu//d/6pSO8wcNJKKJaAJSffiX
60n3SVaiYgM3QDephfEH/5QMFkcU/wRLAsE8WGteVWb/6MU0kFI2HgzcUAa1dg8v7m8VDd6UDFC2
w6aysbs7BDw4FIKODB2mm5upZoyLHdRuwQt5kI9vlfTy8EGURWU8xBE40F+ezAflqiNby4JZA0e3
+PVck6yHd/WqZKShjT7NO3NX19Hq7uvF1Zfb7ESpcKkE/j/XzvtrHN0Y+WhW7eB8OMtWT9/vo9VF
uDqRKnNkp39/iaUs90sxEsBx0SBU9c7a7e3T5f1NurmZ199AB5+4lSNb7fsLHVU9G3Yek01Oy9k5
oZGb+3jDzRSb8oTL6gg39e4y9pEPJhSxQa2G15KFA/SdvVsAr5/jHZ7KlSvkOoSo5XuB734xKpRr
BQeSkbTKFlkE5wLTOssKf9Wxoft8uJx4k/aRycya/vWY5931tb/eX8nVKYDiqUtQvfv1TSInBx4O
GeesWH2P1/dqdQVx9sTj5Uv/dUAy4mEuwCSDfmbQc/CPmgE1LN2RnEe1r1xr2GpZGG+cBLUgS4B7
8/kTW8b2L2P/9VIOLCU8c3RHsA2/vZ1aCwV7zkbtESJW95HtnZHHmwYDHbyzwV+qXui5TwzSpcb8
6zWFwPBNDdQWGKmYTpDY/voIM2p9KF5AXDeLPW3WqfDZfSc3yPnLs0K4yf7zezSPn+dyQYzty2Ri
0VxZZtZfLxiSzC0kGetBU3SYOaTlbC2EoWyjMspr9YBCIGvCPSx2fxurxj23bUlmJuoPVI3kf0WZ
Gv5EVCFR3xgoDUNKWFCtkxHfFmrqjTaG6Z3mFHRS7cK/dMPIIa4iqQLWTY8c2l5tk7Z3DxbikXMt
zZqtReEY/WbT7Gygi0Cz0PY7GRrRCeDytu4Le/f5M3jbX2LKhiho4cND5UsZGePs20dQqcIl4dGP
diZmqp1PBumOrM7+d6+Cmx40EV00CswWKPW3V+EMZJLyOhN07RDmMthhv0Mm8XvRZtyLDxhzISQI
TNs+C9Pbq8xSywRZk9ZOKV8+1l6pUdG0hy8dmIPg88f2buRQHkDY4YHL91hm7aPHJrKwcNndWjtY
/5zluDLJuuDNvdnq7n7/Ugiy6c7QADQN++irqIrJqxJooLuZxIMtAux0Y81lvItF/Ht8xeUB0gVi
WbXQkRuG/doc+GU1gl4z12FCrDrSdXtLLYlKEZCnE5/58dRiEgG1tBkMhgLbE+/4q2s7NBaD3wV0
wMVLWYO1WHSNyUse+kxrc+vWyIw5a55YBJZB9uv0YrHPoZdKgd8CgYC6+O3w0AWJBJC4wz0OQUrK
i2LwKYfQn+1KPUm+KtuV36CdWZi3jVacWh+OJzcaGWzFaBV7Flh8rOpvr14UIq57q80DIyMYYc2J
Fl7IiIxoWJMUrd+J3ifO9POhc/yk8VWDBcP5RasazIF1dMce+stClZqz7xuMkcy60VPtDAWaDRc/
pDdX2yip1IlP43hGoXtksGjwHyYWPsmj12sX4YzEyquCopzAtet2hW0mTk6AG44/wNer0CRzcKcv
YNqjr8JwjGjiA6yCRrXFOTz/CpC7rXYZlZ8Tq+4HNwSkgsHDB8EKfLx5iHoqeqPHDTnSnzcDWQPU
akgW/vxdfXBDrw51duMYtfVjuz1WSITscVkHQykqNkntjJQ38q1YUHpjHjrhC39/OdZ0m2XPoGOA
xmG56V8+9c6rcCcLNQaDvvTfbTMmOKFI1mU35L8VMcfywgfHPp18UJtV3T2eVeZOU4QC0BDTw1Be
kboh93rtjye20u/fEp+1R3MUeoyt06l5e0Ma7IfILdopIOFSQ/uWyAC37o/PX9IHF1k43qBzF90H
5fu3F6Fu2BZ4J4egrox5S6LUhKouibuXzy/zbq7gaemvYBK2J5ztjr7byhvHxjLyIdAYk9du14QX
QpfNZT15BHVO4/T8+fWO9q7LG7KBPLMDYJ2mBHb8MeGxibqpGgOHuOtbJ1Pa1jAzSdQTWkqIQ9lG
1UpsASY4B2Um1YlX98FYxAUF/5R1gfPjsd+IqHgDeWk/BK2daNgAkiXgKYaVnsOCf/j8Vj94gy5D
nk+MKREY5PE5aNILGmvGENDFJsxzyhHE+ggvzBNT70f3ZLIH0Q14mg5qobcjBUqMmaamPwXjZJV/
8kTdNvCIRDL2JEmZ1eHzuzo+DtOnsHh6YMmWVRXh0dGIaZOOlhgizaCPBtPbxbmDaE/H//1YRpp2
Nc9l0X5LC9+7x9nr3ZUI5L1tE+sD1TIEyemJ2fmIacg3vxAeABvri8WNd3o0vWBaSC1yYPQl2o1K
uUjG3t9rbglZQsyxRdVKYTTYJoJN74bpXTd22ZIKtrZSUbv7LCQVZ5fbLnTHQqPsuIiGtUcjSqYb
pM9muvn8+b37APi5Lgs0ehxW6XePb8TdRd94noIUB95PLNZYOmLRqXUsifukD5Du0Li2l507EF2i
T8OJ2fjdQr1cf4G7QluhqHF8sHNVV9tW0UzBZDYhtmIwEcbQJ3uzKORT2FvJRcm9nxg074YoF6Vy
g93P1jGtH5NX5o7oGQFvOEiStP9O/jw27yhbMq56o2z/qeq9oeX8Z3DN3yMCnKaO+wnZHPqWtx9E
PWSj7B17Cso+6Q9u6qKwR0XurtGs6ieG30ePkxo7UycNVlaEo6+Bzz4cOsXHlyu0IihjCRhKp6QL
iBoatpUrRnTFeBJOfPNHgQ//3COrA+u3QMdzjDaJDTOeAVlNwUzg46qZ47zbC2WGNyZMIGtNUFaQ
T/2uxhb8VY+G+tqitB0R6wRxDOFEjqrmEhABGU0aenBxYmP2blXhfbMNhOpG8AXooKOnoiWuhpUn
1YPJoroel+10T+8XLYWm6Pia9DnvPv+qPnoN8LaBNbFbW+oWb185vXJseEOhB3buALEuSv+yMdvq
obaaaNtJE3Ld4Gjn/42LMhFS3CQXhf3G24vqudlrdizmoMmHHEl9asmt3YvmiwBhcAerI0YPAxf6
FDX+g6+J4oVpwlVjtuI8/fa6Y7OYc1WiL/CH2lrT9G21bR723k+Hl/v1t2+SftqSAEE/lZ3C0YKt
jVCSM9edgjjTNUaRyhE2JU53ReJgueV3dKuw7trf3cgt6xg7RmBptrHYlN/eotOjoDelMwd4PUA3
SMNqyHAbUkyxn9/eu0X69ULMxsuD9FhC317Ii2PTRHADFj/Vuw0HqizIR/1UfvVHV8F24HNT2EkA
UL29it6E7kjMihGoWVY9IJKh1DdI+YpTDPTjKu+yGhIPQjkNQRaFg+MvrwQBi/9eM4JG6vq4JSqx
aza1T5AhPZrl8RnUge9bFVneZpgVcT61FC0d6lhCj1ZDDs1Hr+0sCcBY2fLEtPXRc2CHTk4AoxdB
89FzCCH5kIJZG9gFPWyfVZrZ7Q5Z/nyqvPDRJ/LrhY5eK2fVPJzIlgkAf5c4NssGmm09NvmdIRv0
KJ8PonfHfaa4JRSJHiTHNspbb19v0+DYG7KS2UfT3HUUm9pXJ1Xi0I5j8aWwW/c6QeuKTxwo/YlL
f7CdgOtIsJAwX3WeRzc6hUM25S5zwVT45b3tzYokgcYf71gX6E/mytcvCI4js8236/XU57inP7/5
D94pxzvu3YGWhOLr6J26Ao+p77R64BSAcFal3rbDWdK19Smm6wcXYmRz/uQsDm/1uE4M7pg8tky5
gY4NaZPn9bgh26f4/aWLEwo7JNZWCP/HlMbW7AYUBKEbhITHUbsvBgKQSEounpmI8HyQnWs9ff4E
Pxis7lImYvfOmH1V//96QBZZFdcNdP+g0gZ3IyO33ZrTpJ9xBAxPnH8+WJhJGmH4s1PmTH68TrIz
8oxcGRZlaKW+F1lU3ph+qPUbvymQZsrKld2Jvd9xP2iZkiAmM0Ad6qU2LIq3X4ddyXoyjAg0gZgb
d9fiyZ5Izy2yG2nEzTnYgvoOXlT3YikTZY0zJ8ZthaLxFL0eEQpXelOW45dwxGWcAnXkSR9tSyjC
I+1Evhr0qsPfBgRJoRExVHMLzMxyrgxdmuXes2uV7pPOl3KVjcJ+VhHSyJ3IlIO4qS97PMaJR2xu
hIpxA4+IM1aSikmS6ihjb9unpnokelUCkklCkWyi3sLYp5dz+KUSRv7V0JLiSo/Htnky50yaAZqU
8bpw3KFeey0pb5uewpaD3xLu2E4jtsBcT0KzhvM4axZDoyUtCMP95KZrlC/GTyl79cIGtKkuYmFj
U88HkT026GQ1BrBy3W0CnPnO7npwZWmr6TMA8NbtSRtV1nPvI05aJ3pItl9TGjySYdL8p84vXAxo
1phJnPC95u1GvoxhjR5plOsiM8Nr+kN9dZeaCMg2rtnjrNCowdk7M21QyVocAo1V0Xgi3M6lNX43
FPTD6zTp5GU/2GaGxsyW39OaDfo6p9b1J5Jc3TtMRTJMG+nb06Pq6+6+VmUJ+KadjXuTbNG/Jims
55hDn9wjj5tvHZ8cUV5mCi5iRuRMnkvGyY5t+Gibt7nhyGjTTyK8xTqmTSvWQucurO1UXwGkDZ/j
EvcratqwvkLI1LsB99Q/VF1nh9dOF7F62A7oKqI+ZHHVlUaNUIR61kiGyaCRlmmXxfdBpyWxN/F6
PoyDbWTbsBm6n5beT1HQ8e9ATGq0sUEOrG4/e5CouZ+mLsvzuFA6IbHziDAN0SUtEcfqEK6HHT9o
1xIh2yDJ5FR6q8+vQZtlYwjqyWPbrRHKILzSihRRuRL6IBCS9hnh0EUsgkzWlb4fhV+F60oQibvB
2I+odewz87myowWoYCxB9Zkr++LM0/AB4k4cn9lCkjnrZl66Kg0hifsTDaGyEmHQj8jTCds0VWHs
Kgk5Cl8hfLVtNXnakxbpTrvJ2lze1mwj2EV0Oj+DcRZtPV1BlLCx9LaMkJE+25CPhbWNWCRf/nef
ET3dpo3J8tku/+qJ6ueK5Ng6P1Fe/WCdholJ6g0WFCoYx0RTaMOEsYetFViDKaG0YdgHYDSO8ZOM
xgHZqy3LQGpL4lnYk96z+Xye/2j6sVkggWrzE9gMvp0IC/Qv5YC5JlBMk1eSjsUGCGh84irLdHo8
yTHHcX8cD2njLA/hl3IrSiJlVlgNAgFZqprQ1Oas/J7eFTPIp4ww087M3R+xS8b0y+c3+NHqwvJM
X8ykkcsq+vbSVgdSj62CgOKRNlgmE3sCoafPd3btufuxdb59fr33t+ogB8FIjpeI8uTxygI1u9SM
eLADogJw/iK6xyFG+EndnWsod52V1trzuItnje3v55d+P5TcJb9QEKsFt+hdP5emk5E02pge6ilK
/W2lXCSSSaan60YfPPTSlVt22w4PFLyzOPZPnT0/KMNRuKVVtxxaOJsdH1zUFDsWIsjiACMujoLe
QVO/Rp9HmrYZsc/eqsUStpJa0poBfYBa2/WWNAvmf109WHoJO+3zR/J+G0Mrj5oWagG2wAyDt28/
gyhrjih3D41s6UP7LRT1qTXssx6s2Z+fX+v9SONafMsw/vVXTtXba9WR3ZSVnmeH0jO7bWwmC3YH
MXFsDf4OIGV84t7ejzTOLEgGeOQLztw9+nT7PrG8JJ+9wEvSbI8iyFthpSguzXQy9uS2G6tJN9sT
X/IHD3QpEBJ1zj0ixzi6qKkjXuS45wfM3PkVCzn6cQCu26jTT7Ge309NAHuZMBgTJBe9a5zIKHbQ
QbZ+UNm12BFSlJ2pdDrVNf/grbk0Z3C/8rEuFdC3bw3ZKIeFukOUo6fQaGSofWnjod+SATXwlRrx
iSqCEPwL386F7OTpp9Eb5FOhGv/2guk4m8PIqY3asKigN8Ye0x/1DLM5H4fGvK2acnAOg8raYj0Y
YRiC+zfi63aQ7k2C8YEsgmGktYhnXbsPJ1LOMI6ZRX5Jnl1pr0Izmbt9W9vqNtVVH14hnLW+IUL2
H2bU46cEFB+MB4QAnPagGeOZO+5mJ5NgawlGKBh1MRroQMKGmHlMfu5qiuzx95ItlhIjYo1F4uBz
yaWU9/bhae3/5ey8diXHkTT8RALkzW1a5XHlXd8I1d3V8oby0tPvx5qLPakUUjiFnmksphbFJBUk
gxG/cb1qBvnjVwL2BnKSBUIDVI3rzybaucqbn5HAcWRDEvVsaaO6iA0xabXiRFrgt5Bd9nnYYyJn
5/UG1mglzhkF9AFQI/oyy56MVzMCGP3AL20FarCSGkn3RR1tzd0YaOV+gOmt013lnpAH4vXi4RzR
Cxtuhw9A2pkPpMtwagP8wAAMSzXEwEbPxh2jp3iSnuD3T8e1QJHlAJ6vhL0qKeOvU4CMerHSN3rg
q/DOPpMRtfp30O0FVA3U6T6/fTBKgzyteMMCGFsUP8IGHoE39oqv1Pit9CLxEvhGQr304LRP98da
OUAIfOq79HnJMm5gN+NcpKY2KX4IQ/GAiBqEslAfTm09/T2xPd5+6tOsAPdJJY2G77KdbKltO3q5
pvi0xqN3uipq1LDt7KlJYY0VVa9canS4NiLntqIDTkVScxFFRJbRXXy8todwwN2t+HqV2+oOZgeg
7VRojXXs7GYEh5cPNhyzuBh+KnrgIpfWTOabS9uoCYKpADQDeZwq7HUEpcVo55bdKT6Fy1zzoxKZ
7n0fWsNwMrJ+Ug+zF8Lix1i0/nT/E6/tUAec8f+qSWBnrkdmK0Z91+QKRInZloqQyj7kObsxv7VR
XPYm/S/SVUqm16M0SjVbtVvyZVM80XYDfTjjUHRe42wMtBaxWMeRoNH6pkGxmI7de2ZqBRHTcagm
oXwMlzDu/zVDaq51iDjP/dVb2/lsC5yawG2CeVoM13pxklXIEYCIacwD6ioN7SfkfqYEDa/7Q62k
RPTQZe8VWBqhsggR1wKHqqPaAgepBR7WuUn3QY0gAB7SHPFn5JwqqT0kPO/thwDnqcc/iF+AwVgM
DGUmLtqZOXaom/uUZbMdTFH7C0QN6iGNs2VYubKmUgb1f5R3/SavtTKK6vIx6WcaUmp6gPLKFLkG
xcem2fh8K2FJk4VjFOqeLHIu9j6t/MLQMuH5FfrTL5leRA+d3Sfn+19ubUKkYFzwQBeJ/UXwh0AD
hpJM3g/TbHx0mwTiqNDCX55Uqbw/1EIC43cSwd2AXoDHkYa8yWJGelbVGnQ8z0+8pryY1FdO46Qn
8vFth3s1MFFfxKgOc6IOlF7TY02HRci32pjDM5w0d6P+uXIte7wVOdDk7r95tmUUNvJ6lPd/UyEy
myKCdC67un8IqaMhIRRmKFrZZHxcaFtGlmvLbmC8CHGa/XLTKo6Bjzldztj0WurkabBH4FAuAuDO
xVZG6OP3l351ON6oHDsc4DeP8diIq64wLLJFzKsvkT0a7oGQGN4P1WSFG4OtHHPIOJHV82+TJ6D8
Ma+KDkMwewN8NY90Byi1No7KjowHpRjAF2gk4Klwf3IrRWUyUzqDFHR1/lnmwjai2VlhtZ7fZHM7
79DiMnJEnpAvhzOs1srJLoMweaTM36RnCM9S37IwINJ5+ThlGxvq92N78c7gp1CLMIgqLpXFjkpg
j5mJawZ+kwy5ie8HXbeHuszL6F1domeM3GriBsdgVvrxoGRp+tjnyfjLnuzue1S5JTJXXWaHO3eM
E417AT72WW0752GirA7zPkC6+Hh/Bde+mMwufpfmZWfy+osVARRmdUZi1Evq+lflGfEPNU3LH+Dl
cDIskt7SN86C273HU4xOuXxU8KRdHgUO+9yKsE4AFIBy+dlseu1HYAVCPYCuyNpjU8V1egCUY36a
mwZ2+v0J356tLt64yCRBRpLv3MW10cFd9uYgdcmrjNrbj6GdOKd0BOC3cT+tD4R+kjSNlTjn65WN
QP52beg6vgixclfQ0b10GGhuTOd2ezMdbgkAaxRbiLnrUZoMrn9aNoySRtkJgwbzkNdgtcEljhvh
vTohnkCQn4AjAny8Hiqayi4Cpwx3NQBE48EP8Cu97zbyidUJkUZIb3LJBVnsIUC26txMtuNHTl0c
Gk8T+7pXjYujQCy8HwqrQ/GUphiJT+QNAFY3Qiseq4FSP0fFHqVrdNI8lKPnqdT+ZFZ49dBvQmkd
Bt312hU5CbYJItGfo/GbBlgIIDaCI25aDRtX2+2GlggrB0EljI6gtCzCLrZAGc726ADsKtsLjpDu
Sc3R0h7x/YDrZFhvPkCYE48jALCoMYHmv55ZEBm6NB1w/aK01YdSDdKdyObmWBhNj4ENhNj7H21l
fkS7waZClMgFPno9XpEWEYlDy/HhJOr7jlb3B95tonkK8t76Rw3QR9h4ia2ECRwIwJsA9iRLafHt
wqFFQ0KpXD9SugnxaDQH6OA7h6matly71obiw5EckGoiGLaYnNOWOFEClPTnYnYfIqttDrSAsGcy
kVy5v44ru5mqIRtZpkD/05N7fVWnnjDslkvHN3qqtG3dpIexRgnx/ihrX+vVKL/v71cJgYFeadVO
jeuzNQBfevpEz2/qP09u3Ppjbtt/EI0EPRVxh6OdpOc6OtBz1Sa6uXyrUnrXF6X3AeGkaReOZXEy
zUR9e43FpbwCENwjMCgnLcJfcXuHGl/p+k4fhEen8bqTDSCPLte4xSaRcXadXVAEhvsq2+hUgb3F
UJ2VNCQEBWtZoxoECR3pR5OITHNUe5CYVP3KpfuMcKZ2QG5J//f+p1zJ4RkfeAJVEKnbtiwntSUK
uIbN2g5OYlZ+rIXpL0/MnXlIY9fJ9rluN+X7SWA9dXZr3REkQEbzKbf15qGiREa3eYiSfCOOV9IJ
zgIQnvBcwFQtc66inpKuHg2MIWprQkbJLrXnBLWOn10nmmFP29lrdq7Rd/9pwqIFfH9R1nYRXS4p
vQjr5YZZlEtotPBIeO1aaQ5jZsd7aMTK5f4oa8cCwWWAG4MayV9wHdVR6JgjAicEWSqml7orEjzV
JveAR8A/90daSaglOZub6jdjiffC9VAtW2qmwOP6QB76dwPSvfNeo8+BxBoazT9QREPoP/bC4aKq
PLY9baDb2ypbTaSVdYUi6aKQyRF/2yLojNiAYDN5fuFF6UuXoiPUT8Wbofk41kuhS7pV+KPwIrye
bG2bqT7UiKsHRRIjU0N1BBT25LbZxqUlV22xdSUwHYoFXQZZbroeKMpDiasIsYCI1DI4ZEhkiEON
FsfXLAvs+GFA5uLZ0FAW34jPlfNX53XP7OBx3nY+pprOe1FmxGeWak8tq/2AvnH4bIZ1uy8m1z7/
QfxIvCHQPlaVvvP1TJ1SJ0dMNaokptH/QPO2erYb9G0Cg95BNATj0YrJUaG7eucmRVRp0HAHvv8j
1iZN+4D4QR7ARKrw+jeMZjujpk4Xq6ut9MeYlA32DGgQIyxUGKZx5H+Y042LZ2WLkoIjl0DDnXt1
efFQ9hiM3OOic1sH3Y85ilF/9qpTUk/lHwzFWJRu5DFMlnw9PcOauqKzIu44gAxfstgzfzUcztYu
QmJbbETuyvEKVvX/B5Mb9dUFrqoDlmUTrxi7i7BIVcjCf3Rz1lxG4GMFVgGh9h6wh4uFCwjh0b//
JdeOAZ4bsrFv8kGXp5FO79H0cIXxFX0oX2IT7XuYAvpGyrz27XhDyYMG4TK+4WKOaOrZVTdxvE5W
fTQNHMjHyTaPkaiCjeVcmxCVUlrIAEVvWTNmFM74YZB1BV0iLmkwxwe3QCvv7csGBFO+rmUj9wYU
0CZw7IrU9qMsj84z3lyHORbVRhyuUG5Qs6UtSFqsStD9IhApYCN4bue2jzxTBddOaz5OhuIh7G5S
0zNTe18FU3SuEEI7NBWOdwpUtyfAYzQtzU454NGGPo0j6pc8CctdMOPAcH8h1s5d6oT0fXl5oT2y
+IVBL1PFCNqrh7LRXi0RLNcOR4TR1OOoIa92f7TVy/P1cIvNApcyj9UwtP2q77WfQWsa/7JV+/zU
lfWAMVptpn5SRfj+DJlZPQCe6c2jF8xiCxayFtGwizjMZJOYrOg6oktTR+fD7m0fif72uxdhfQd+
K3yXWkW0EQVrEY2cNVQ+Sl+kwIsl5sujs+lODrROxcC9Xp0PYQTm8f7Srh3pFPoRneVTOjdpNjDq
IXY5ZvwIh90LKvf49gDWosxRFu+F2Ucb/ZqVwDEIAAetBocK/FKnAdJb1VZeYJPWz91j0CPHgK2t
8sIKjPvRsgrwq80fHOy0vg1Sa0o61MgWLVQ99YLQxXHVR9822KVFpR+QULR8HYePpzevJxwEgDOy
d8LmXUZqNPfIaUR8tbjy9rZmxoe+KsMzZn4pMnVle7g/3kpAXo0n//zVNZKpHe5GSeL46L9JdT5d
f3HKZuSFIJKNO2N1KLoZBrUj1nIZ+9XoZAjS6bafV6g4hkBe3w1CGb6U+Hvcn9RKUMLpBz9Ac0kC
Sxahj51YIwB2hRccIvod4nbiWKNl+TgjzYfVJKYP98eTu3aRRWILJlmXyD9IOun1IvZxrhizgQGI
USNYemmDvviSFJpW7tPSkDqso5cdqQi5GPLitfzYpn1yuf8TVnY7pQ3QGfSmSGiX1bk2GlXuXze8
dFWjHa2Kxx93kNjY7StJB0cX+gEIhEgsyCJaLD2LMyGMkCSjrZ7QCemfbXd2np3atp/CoC29AyvU
YhDUeuHH+zNcCgrR+6CLR49WBYKCTqcjv/qrUG15z+MrWkSXyMFRh0wA3DXdoNw1n7pmAGKMTiX1
wbHiNYlaDEqcD1bW0+nslbwqDzp6gDiB2OZ8knoP8064idOdB8V104PlVjVKDJpEKjsD+qPf7//4
tYWz4NSwdvK/y/pRB4rcqCwPYARl3Aj9IwW3ky6K3mfx3D54+E+jwNeoR2fK3eP9ode2HZcAnSYJ
7LrpJgZOGWQu9kC+mqt4IXazfsbyZTykCLdtBOHaPgC+I5UYyKJu3xhsOjUv5vhSdPibnwWIjxmF
zgrvMTsw9L/c3tB+jIoJAiWOEIRMNV5AG/zZtemiQqbL9xzNnmWny8i8tjbjLrq42hgfPbdG084J
/2mmaN44ZVauIlADPGXwSpcMw8WuT9IkVM0pBliDbZ+9i+IQmlTcKTWelzngyF1vey2yuEDNk419
uHLAUe/hAUV1Q0LAFkPrA3VRA58fH/1Mp3vOezcRu7ovefOX/NnHxow6sXEzrSysyaEqIa2SnbGs
dYxRrFdekio+GOkvmWiLL1i0f8lbt9/4gmvrymqSAIIlQgpA/vmrfZ45Vqdoehn4WVaP6MEiAhzN
cDkfxOD09a4HWlCAmijzrTf52gxhM/IM4HPSeVhcG5OqtV2bDTSfM5RfD2mlFMhc21qCCedYzxsp
8MqRAFaQr2dwbXAsLGpHTqdkXCW0m3En0sOz1zrQUd2pd1sfx7MaOzeO+1+Rgw1GgTnRtBFCq8NT
0VbluxhK4iKEUqWP2K5uAEBDV77g2ASfJ3SwR981pBnjUweTt/TxtC/ri5iHXvl6/1haOSukAg7V
e3ru7KHF9JE5KrWpTvDWyXun/xc+RRs9IF1t94dZHyA+VK6TFNAfUvS4OpD/6CLjOPoHhX0J9wdL
aas06pabGCCcmNIKOJOCL89j5nbJDkcmqEJOmG9soBVOuGu6NIQlxYHIXj5ny8LN0llxFL8WGIw/
e5URqifkSyIkzifDvJROWUFA7LCXQvTWVvPmm5eHyYhUfpg5J9HndXJ24Es+WKOiIEqsKNPL2NHf
2QjNtY3Al+Fo48K9faVY+VCpXh0qoKmHzkKELw3/Uvq+NvdBWqOXdD8S1g4zgpDWM4cpH2Ox7fIU
h4MgBaAYFTYPI0tg4Ge60WxcQqMKf8bsn+l0f8iVbIkbEbC4ztuTmtDiiCHHQe8AqY+LOWn5qamc
EtNTWz/eH0WXv3yRF5Ko2B5+PZxmN33M1J3jsXQtMpYa74h/RZhq8WNj4fa+q/U5xffR0EPvYWq9
Yjx3qjMrl7IbLNgtgLeSS6gbWfJNIK6O6mxt1MNjUPTdSzTEdotgbV9Z+2lOnAkih91NDzpm7/XH
mNe6/UshC2t3Q454+36GArGl07JCb4DhyaYBpUs3+Gb7DqY2pgBc44viZYZ30ewZ+WBFQl3QZ5+8
8LlL1KrGWxxFlX03N6xwbpn4PBoo3r9UXgr17f5qr31TakXsZaRReabJoH51bdia0qiDYccXzQmq
SyxsnO8z4Hz3R1nZGuQ14JPBrNPLWhYuhNDdvrbd+JI7VvKgkg6/T9u5Ojtxof24P9TqhIA38B+b
A2N5Hc15Usf1zBLrYTieR4AXew364cayrdy28u9mm0OXIUNcnMOZitgxVcv40nbguhWnxlZuqAET
lBV8scrU2+dQi6rzn8yNRZTuS6itLG6fbO6NQrRsQD3UMG/zJlNJ8Fpys401XLnlwHZKbgGqE1Aa
5J+/CopgcJvSDrPkkmKbYB6YI0XK2NGNapenRTCevcCNqxeq/v0XVFeStwOiee8wQQtOPbJTy4Mm
FHM1mil6Lcgz8yzzdHMvclG94Hkc+EXbRv79dV05S5kqWkOQRCiOLG91NB/CikpqdMFXBe8vYMG+
OVfGIZ6i6RsGPlvCCSvjUc9EchiQAY3dJSsAVJcDCUGElzxtqmMWJdYOZ8HijHLT6Kui+IObCV1h
6Lwu+NLbtp5jDAj9BlV4mfoaPEibVSc8wvUT9NEtcsrKTmcobkATgAHadYtriaM7GSKRhpfGjj2A
crb+KNRKu1ToiV3uf7XVoSjXEqoSiLJMQlBT1bJS53WI32exn7ENfAxE6D4oeTdsUG5Wtjuam9QE
pe4gTdnFzTeXeLH2+FBccCGfise+CQxM4XkQGodKzDCMpyhJgu+I6c/Rt/uzXEHh0WUDV0ZTlpzv
Jjg1KxW6RXf6ghdvinM3PmPdbnS98t8mapFLH0k8T90sMDagaY50OoajtX1ycM3M9nbSddNeMSrz
W99IDrboOueps/kfjhhQxC+hapnR1/s/ee3DALHXIHhRfaACeH18pHCTQLX0nj8IK0TJPfR8qkDZ
Ay+fLWnBtRo1BQ50smQL/5Y9pJjAIWjqehLGrL/EtTBJhMvh2OthiSB7FB2HvBkRfI/jg6gjdS/a
eEsceeW4RP2ErjmpHzfC8rhqGneoE7WWfdeq/68sx/4BjQxTGtmY+8mMh4+YL/0KEtFvxMbKXcdr
j/oEmFGefEvw3xwhsx+PNHzTPmh9pEHs9844bKmOrCElyFg89hmarbeUqXGqOmNUYeyRbqcFJHvF
DDDZbLvopOdG/QMYTPKtzZX+m9X2/D+YSVTw1sR3tjwpc5TaZ6edvWgjG105RCnaQUHX0NNh/ZeX
oZY1EZ17sLI1vuyxE87/2V44I4k0RbtqCqrv96N65SsDQ2Oh+cLoOd/gBQcnRPqFXtdQ03fx7P8c
LX4X1fazCO1vtWb8LAvgKvfHXDl3JPEU5xqkfyGsLdKMZoAUUKcjAOTQKH80QY4zjouQYDg6lGnn
6l81tc2Ns25l97J1eViwcSUlb7GutpFHLakvZAsv+UGlCWNdhKcQ1Jnrw/3Zyb9pkeiTCkowN81t
WgWL2dm1ZSMUbdLYjk1sHpRWR3apsZNq3AnsMt1dabdWfygjTfwd1nMT7L28Vt4OhyMPZ3X5pLTP
lodVWWdKHwsKClql6PnOSVX7pXGsAGKQ3Yry7YkwzWdeNowJ12uZCFvNCKTVpFgyxF0GEqUMv9YW
7kKx0Ys/mdiroeTh8SqJ62OlD8e8D/y4SYqz6JQfRpUMp0lLhz/YiRR0IMshfgTHcXE75mhD6EnQ
wZnJMbev9Eh9mmsOB3cq2707Nub5ftysRShkSs4iT8Jcl+laZRgU07Da8/FNQQQPgWe1O+pNm/8y
tFnfQmiu7UHeRlLmhR73Te8sLlShNq0N18O2MCHG+StPXjywIulBnyas7rREx+cd8Yl4qyW9NlHS
cMDJHPKyHXn9CT1jtIcI1RJ/dpP+KH0kXooyV/dGaYrj29eUCh5tZQeQ1w0mSxlje3IjeE+iDOdT
R59135ih6mudu1UBXpsV+GAqJOBCQSsttj0eVWoFQN3x03LI3mPxFLL3sIvv50psMTjWjhgSJ9qC
st16k2kPjleks0pjsDI7571AMQGzaFP9ADQf0QCtHZpnnlnNBWLp8GOgNbP1vl67NcBSWlL4WCZx
i1woNFNlxq6Rh2EUBOpFx3mmO82UTX6pWRj8J9C0bg7hkBnfyBayLTzf2lJ7v3UrKOzzC5YBRA+P
toPn+E4+5e/a3B5PGBrhCgCG/NvbA4jyIzAeOI4gcOVPeXXcOKWIYouGr192fYCvpDEfBB6nD2qj
/wFGGy4l9XsG4psuj2xDn3hbYT7mN547P1W2gVIMILd9JBJMh9J6K2BXgojFk2AacGC3zZHQSoou
nl3Xl+jfBuyXNX8RoBhrKlFl+GOycD7b1wWaSjwiyodJb+Jf9xd3JdEDlMCVzCkrmU+LLTOFbT0b
JcAhvbKcfd202aFHP/94f5SVaKFXSJ8ShAV0p2W7zXCRQdSxbfS70XVOgzAjWAT6eE7q1N5IbH6n
pou7n7QdbTDoAyvSExFGX6XVeZ7fd2ra+7iBpUaxa+lt/I1o2OB906oswAui67L6V6i01tM8mvGL
VgVG9XU2EeM5mn3lDC8DekXjaWjFlH1Vht6pL2k7ORqCTmWYP+dalH8qK/ouOwhB84vd4+C3n4Y6
nZ8wyFQ/0QBu66OCdHh3nqdg+tdLKnQ24qDRjZM+TOLQgQkt9sPURtJNEwsBWXbWkHKCYhw9TEOw
q73M+645wzR+QJgP61jdiE3Nx703+6TNDZ4VDaTx/qA3XvlfY3YZIOeqqdp9khc6Gnd23P5USqEH
qKR1hJIr8Fa1U3cad5WdmsUla3vR02cwqxjMn4dbhtolLQAklTbZUcsra965lWu+YEmYpN/QyDPU
jdhYybbh9vHYZhcQgMvtPdX9nHRyz1HVUvbDkFQXxUgQwiqs+dLreBa/PRaRGOBKQ9ToViUE7/ow
sAboqdagOh9K/D0e2grgVa96G3trLeo5A6FQwetE3UD++auDq8XTVqA0G14iy0zLE67LYbjX8LFs
Tji5FlsIxJV0gptP2jdA26LZutzKArADb2fF7wAGnbgew8/WNGJdhnzzITFN80DleNjYbqtz5G+V
YrJgm5Y7W9i1aMAj0oXsh+bCxwte0NCy30F0bo/3P9zaYQn/HIFcNKFo1C0uvMbBUm5oavoSAFZw
pHT0kKKFVcc2qj114h6wYC/NfZyp5gN0K8TYksgxhH//V6xNGNyRbLlCOb6596Gm5xAlqBZW0RB+
AS1bYOdXu19zRW82IvX3Jbo8yohSaucgZsEmL2acx7VjtKhr+zWJ4PSp84ryL/qhDo58WWxGWB/P
w3Tq9KDIHudYSZ7ClgbaLulS+3uKHv9LnlVeezEyS8EAcx5xwlMtEE1QkBQz+RCHuF3u8ety4p0S
dfUXkRWpux+aFnNVq00VDPjojfwEu5F8JVUtlBNkbO0Bn6Ms2g0InDzWYYDX6ZtXWIrN46iO3YkU
mr3eNiM1OUWzdQXVm/wLbnfeuZpsJJjV0dj4liuXn9TgYByktrmC5Y662qCJ7iHYwI5J2wx1+5yz
t6zijc+4Vkmi1EyrkcYMp8HyaVZWlenVuclnjM3xSZQGshiW1PL2NJY4KUzz7wou/nG00+9DH8UI
Fmm/7q/pyiHLT6CKBGh3RS1Gw1+9KDyFbYoagK+YaTbsSmwJjwCFtJOWFuEGaGBlm3DsUeDnsjcl
+vp6aZvZToesQXkkBd6+K4I+25ueEp9xuXU3HvurX5EcmGPvd51ssUvEPBqJ1RmKb2H446PuNfmD
V1sbQMe1UXhYS0CXVFVdFoXiQuASMwSK34TmhE0LwHicwreehKuxIkFyCKlSUr95E5auErvjRAFf
DWrn4kGJ9TGCNN/1NpVvyxvn/+hZq/bO7D37ycitOTqAALM/3A+XlasEQRUXMTxOdGoYyy3oDTnu
QjFl/XSM/AmW6b7v6uRIaoryszd2Z9qGW3J/a4NKrBLwA7DlsDGuQ0bQmcrNcKDLHYVor6tK8GBo
TfGcoeKJeUIhPuqdaDcqDCuXCqoxBCgHATr7y/urbkRsjyPCJmEUV181xEmPYSsAKc5GfBiVOn8c
Iarvo5GbUyv+hIEh8SaYYvHAua3aqGhUSW029iVNzueirYqD5lW/ApdKoyTdvnmrUNcA3AEOHSbe
Tfsr0Vqt0vUm8KPZ0T87xhRJuuu0sfdvXqaSBSEFXCTQmf/IrfTqWJ100YqWrobvVY37oe7r6l3n
6c2hyzrnReSGAwmvApQIfunNDw2GhlQitRwpJ5PTXw+NXVqApb3T+WMfdeputiPxVxPM87RzCivY
osjf7lYpHc7jm5YU7VraEtfDhZNrzpBscYPpyaMRJSgVnFenZA7f9c4o7INWUQjdz0WVTvANq0zf
ZfpQkFNbVpJs4FlWlp0HskfPkt0jhXquf0yStLYaJkXP3AukZVOA+/kxZDW+JaJzv7uq6MxT2BjO
QFPJ4jFx/8xYGZ6KsrxgSI+4TRfHcDdHRj/Q4fdJW4x92VJY2rWz3eyKNO6fmgJUZ5VlzoPe5d/e
PjJEZ/my5C6/aVZ4OCZRZKkHLoCgRqOkyh7VwhTjzsyL4azNoftY16I7AK0OLveH/u2WcpWiofcE
tpGEmxYR6coiAlAowwPEswY/mZ3+Ia1bMz1MRaAf9D6az6PWKE9V0hk/vKnr6RrFzSlRjWAn7GaW
Pcx6hxpe9E8XFFuqPzenqRSi4sLnXyCHbENmBK82YWlAjMamuve7QbG/ugUSWEU1O2c4CPPn2ouM
L52ZDV/uL8dNmkHxzaKYAeOchw8X8vWgQqGQCxq/84cEf+WjEnjJZVKn5PNoFoNxrBHWLTayxZt7
Wdb7TATO6NhIPv8y6tFz1/GZ732v4N1r6fF0VCmDH+9PbHUUsEOIYXBZ3EDFGqfV4tJt2Fu8yP82
vKh4afU53LiM1kbhjcYtBF5A9kgWy2dmblHHFC3qwbXOTT+WWPJ4W52CtVFo2DsqKFnkI5awt2aq
8L1EBNkvqlLZV0Vi7ye3djaOg1tEEh8GWI6UjKC7R9n6ejKVoFJhozXgm4Pjnju9DOtDEdja+8xw
+D+dZKDOQAHEepnjsnyPz2fpHshJDZjBWWsOh/tf8CY0YW+AI0HFnISGjoI8vl7vBwcOv6OJWYoT
pPrOKKi6IECultHO9kpdofE9Tv/eH/NmpeWYlNekLiSYl5t6dFVGfQMAzFdIT993Ztu85FUwbMTm
6swgy8KE4V7nQrqeGRaUloXe6kwKg2xvaWLfmHSx+Ej7Vj9rceRtUflvTnr64Ww1+mokaWRNi10e
jmhw89Unf87M5OgBZ3tyijr5NBrYxo9a6Jx1rRR+2MbhWzuIcmR6CfzDHUMt+XqqdkwzCBSI6iuK
qE5mbsQfzIlegu0p7ZYXpvy7rk52ORb3GV9PgmKXj0PXgKvZVsrsA202j3XgTU8tXvKfhtrMt9iO
t4kEg6F6B8+I5JcMRn7jV9E50iFEdg5rnCFTxDdj0KNH8lE3PuVD3Xu73kSDbNc2VvvPEHrmi9t7
47skoSK4kUPcRqxs0MquKehbjZbN9e9ww7bqsT2ZfV3oxXvIGu0JJBha0W/dGBqyRrzwdZ1/w1y5
HqbP29JKHEKWAAuSXShQvth7Wjhuvb3X5vN6oMXtkGp6rojMmH0tV8zHpO7FMU+zN6OuaG69GuU3
7vTV18NflPwwmWYfsnGzi4p+/lCZyT+BPvcH9OfHjaP15mqXw+GfJTk/klUqJ/1quHpG6jFCJsJH
D2s+lhimXGLTHM9DMotdITWAhpyi8B98sleDLlayKCbNms1+9l1r1M4oD+UPoRj0jfi73XQaBRL2
nSwIE4SLoyXFWse0Z/YBHtfT+0ifxLF1ElyZoTpsDHUbGiTsSHRAxURG5kYMXVGSqG3M3vALJY0O
ZgSCx+yaLerb7YTkKHJLU3GGY7w4sWTFEswhWv04VYu9PmXDfjDG6lPcUX2//4Vu7wEAKwQGDAKg
ozdP2cTUsyCNVcOfoE7vXFydj9PcuMc2z+PDABr32/3xbsNQWmCSeEvOBIwm/ToMyX8wHekifEq8
rD9jJib+KssE7d6wCuNjkmHDvQPKqm4UYtZWVPYJUATk61Ffuh62hCLsoBNh+gA5owNIvX6faTTL
S8VQN2J+bUWpxUg4BcsKBOt6qIKXnFCxKfNFlopL1Hbpl1DY89OMe8kvb6Jku3Euyk10feeANSNp
4jbg5rmRW7YQz42rCPbngCXaT7ThHfEA2RtCglHlJYrIeBRY56zO8eaj0n8pTL385/5XXVle2c8l
SyKdINNd3ESBPjRZFRcIcAW46Xaeg/FjGmhH103erJNGT4TdQdCSHd42dqcpoksVQotHojQ6Q4qz
DzNrc7w/oZWPCDWGTQFAlVr6EjcKBdTKe45RshXh0JqzkNKorO4AcbQ646uBo+n9ARcHC51YLja0
S8gxQf5QALmOGgcUQEGHKbtQWXGfrAC56taMtt53K6NAgeZmAUECwHj52s/qDgvTJsvg66TFCxaU
9WEu3S2S52KPy7noWOdRxtHhed405xxTpGkF9PNiakW3y7pUOyJq8bfTa3O1Mye0Z3YhSIiNFVxs
g9+jAojhUUcNmT7uIqPt2laDZVFnl8GKi8/40jQPfYBpK7rDSentylRIGnEXgxpHcsd4n7r00/7k
N8CKJjYlh2EJvVQMcxq5VLML6s3uR8sg4cLlytmJMEj2djzXz4riiZ09Jfn3zKyrL/eDaG3hgefR
zuMxzXtT/vmrO77KaP32ZV1eaDOjcDkNxo/AscWO/Kzd64pePEMO49R786gGlHrkA+jTo8KzCN15
qMfGm0R5mSGbfQhbVT8Le2y+NuroPidV+isGg/H9/pgrgUx80bF3aHLdVm+0ssjaue6Li1cK450o
FbGLFDXz74+yElLAD7iAdWo1IO4XdRqUmgDICaW4oLzr/uWKJEmPgxjSyiezQe0q18OixNUoTOxd
WnrIm1RNUMcf7v8KuX6vzncZ2ODYKO2T6dPGWra2htb1Os3KyksRBM33wOz/mYrJ2ilxp3++P9La
qv4GHZIhcpAvb8lIq2bcCvPyIoKgPXlZaJ1mY0zP90dZnQ9n3O+rgtKyXPVXURo1cVSb9VxcmoSn
Jy3IelcagcNLRdmCOy3R6lLtj5IyVSXufcqbzuLNADtRxxXZUy6IsIovsZMb7YGKnPGktclMiynv
+v4QZx2drcDCJG3XRHb7UFgi/JjoyfhRL0ZAGZbBQxH9HaXblaWeuMdsToq/tTGvxcbaLL/A799L
9Q1OKZhMvsL12qCwnYytbSgXWsTJB7Xu4r9yPVU3XsTG8hPIYRgCEBotDDJZfTFMmCp4cXvBha5p
XO3rCHeBw9giEAtHLcHTIO1Hd941AWLNe6AP8PrCQLFbX9da92cee0b0wcCJuj8As7a+W1EF1jhC
CcrwcQ+sp52JwZ9zBBZZho99ipXX3oqsOvqg4VJvUdrO7WTXYoxmnZU4xkstmOz0ZzGaPV2y3lKz
49Rm3B1FmjbG0cIxXZwiZJbLg6zoOTv2y/wfNRQxfUiDQNc33kprX0GWfPivtGP1FlGjWAk3BCDc
y5yY0UWrBM6OgajeWCz4HZyUWTFRBqVmA6e6/gqYR+Br1hXBRZhK8U9nGdFzpWWjubPjHj/Wt+06
+ckprMGW5IlEArBI0bQeGyd1yIJLlvTpqeS9hOlYlj9Z0LiO94eSy/P6wPo9FGcV73R6Chxd1/Oa
A6cLjCAKLlM8mvvBLkv5fnaPaM9S0yenOysFNuECYsav+yMvD2w5MhAdlEnYwxR8FnHdR/mYK+7g
XYQH3XVXTanlxzkdsUHlIaW4UX/U7Uzbyx7osVHKLd/2tcCRrRQoQBDVzGXgDNrM47FrvItVBNHD
ENkoJ6R2fro/y7X1/T/OzmNJamQLw0+kCHmzlcp0qQ3QmAE2CmC4sinvn/5+6hWlUpSC2RHNIktp
j/kNBAs65QspDkns6/ltjHjujUByLrpVW6EbwPA4Z0aUfUuyGDEvafhRD7j96aba/odNRI4Bnobq
LILgq5WVCieaE1sEF2OYtXNZa7jf9X17RGk337kJN64ocCHLyQCPp6LKufpIvZeHfNmvgV2nTwDT
8se86qxTXfb63x93tirPLDBTiA1rc/spGEF8xVno20PVfEEZBQKVLfodE/ONVVtUvIgjaG7S91nN
nVmEEcGhFfpab6f/C9V+OGOdDnCjrAfn+6zQ4nQ1FKTOIi2DnR2zsS8Zm5yUkB+co7GaTCtFH6XN
p9Avi844y1qnDSjL0DQ43N+ZyzesTj4vLb08kE649L5ZRf3xtDst1ndGP4f+XIbjMSjih1n0Rydu
xwdCpT3a/8aMLgk2tUA0LdjNqxmdtCnW1SiM/UgrsY7MLOdUdpN5FHiIftYqtbqotqi/tkO4pxW0
BNKr71z0FojI2JhL/fx6c44Ee3Yk17GfmX1L9bo3zlh2p59IbrTHbK7/J2o12ClhvN3QN4NC9oHW
wNVC/nY96CRMIaNMlPlmYJbBUai6ZLu5XYSNaw12Nx7bphDJqY2TQnsI6CL2vqhFnB/sPgr/yYhe
R3dCXuhXg34ssFE9zssjlfP5NVMdFAJwL21aV+vZpm6jS+FZkUYgVDWwGJtrzJDfjRHGGX4NE6X0
m6gOWrewWlvF1lSo/9piqr+ZkhNf+rKrVbcsnPilSorwqzkHw9cglIf/xSES0lRubTQro9ZRfzmS
mn3LEfAMj2bTydGLYUzN9zY19Fc0yeYXiw2LszTglclTs7n6dH+/bq4j556cGB0/CsvXU1o5OSAn
QMZ+GyWp+l3MSguGVHUGw8UWtDTPw4RDtzcmFe6c94feeKpIxBnYRFwXTaHVkZwbKXaSSUQ++kVZ
e876NKwwpg1147VIm/qZDT/8lNTUeBf1eac+VWOAu/X937Cm0i0RCE8le2oRtOByWk7YH+c1VrSs
g9QV++B02/RDZvBsn7JIiNBtENVz3A4k8uxJgRL+xDV0fD8aY4+VAKLDkadUVv9x7rXkb1mUbz8L
Ai1OgAANwL+t5sYchyBsEO/wi7xp+iMDNaXXV6VSYBmS6wr+EkpsnBWlp3vbTJWRuUZjIphpZ7qy
I6OxtU7gCUm8FkYjEKvrKdLB36rlMIa+6iTWoWjy8ZhA53vJMls5BsI0XEfK80M8jjj45nawU1lb
PnV96KkC6zRdAbHeJDDBhB5QjYCIn+t15drSZDwFBNWf7m+Ejcd2oX+TkxEfEvGuzsEE7MI2w5ZR
8Pw6542MCSKjALqf967O7aGWvpXMkDfYB+iFjRU4KU9EqjrHthv1DwC3B8S2g78kEb1tIwQ7ICuR
ZFIQWu3uMuyIYpIw9BMxtIc4lnFvyOfZ7eBO752kJeZarxOlVxy/YaYCYlht2XrIorzoW+kCGtZ8
xGgnB8igGZ80KW9exngxC5CxRUQeRD61o4IWiBZkX+6v4uZxXqSB3zo9wBpWH1wFvYgjhUCmUybr
W5cmMTFwBZKqkbOkOU1z0YnzmNK2cNuU6+15wqNoPhShNnwrENZ2EErKtb+E6L0tAzsYYQqAz4g4
rMJVGQV1i1sk9LmH+p8wjEbNy7NQ/mwFbfOYdSXmkOqAo8392Xirdq2WBHw54lPE44hu69r1yVUC
paeoIsV+0FaVOFS20/4sdEP8KMZJ/paDC3ztJyvLX9WkLxKANZgpg8OiJ/cyZwiOe07bWq+jYSef
8axAUUOg7fLD0riCvHzulE9a6YC4A+QJikuG94GAL4esO9igSakqSGV96hELfS51h4e1GkrYgVGX
WB+T2MoMXwNg1XhDBArdi+ao+Q6xFUy2MLXsXxRbejL/zCqPOsrwjjsac9V5mYPLrYu3TvKaTFX1
r5RgmOAVjVakrh0GkeEpIkq0Y5oXQcPNOBU/GlspFDTFp8pyrUQT70kNpeJrYxvF4xA4jfYxnMf0
KPRmbh6rZkx+QXgxfsdhNPy7syC3R+RqPVZHpAT4NqUau3Mw0h9qH1vHqUbGPtfT+eGvR6IFj4ks
HQk6IusECbFhHk/iIH/SoUgafTigd9ZbhxzY+vv7Qy0/erXJqPYSQZDHU3Bdpyl5U9lWgQGk3xdO
8djOweiZVGAP90fZuDTpJZELLX4q8DFWU2cFfWpO2pj4ZhV0/+h07F5yJ4hP+TCkO2HmGoKzHFfg
WFhZLa0y/rU6rgG+IBFCCYk/UKr+0Qzy/H3S9fSL3ITqxw6m07uhLsUPBTodNgVyNKDmNmhdeYQe
E3y//90b8RnvLjNLWk9teZ2ZATgsu74iPqHWXr/YIANdFTuEEx0o62hgRvLVMTJzZ0mXF329pABr
8b1aAFU3VV9q6FJeFUrkVyG6AV07CTdAiu8l7FB1l5Dn/PwfPnKhYVOmBD693kIyxLM55Cv9JKaP
t1Akko+hklv8M4uDb4I9Nbs6Vag91aCtvQsTlcAPHBDQnNVKcxc6GK8wu4jy02/SAPl5Yo7s1/vf
9wbiXE8o+QqJCy3thSh9fRFPiaO0ljpFfh0FoeY6Y9p/kvWseEjbQI9dqwyz9xj5qr8qxHwuTV9C
FDGbGoHAQQyV17Zyopyq+W8p6W87neLnYm/GZicav/5doZoixoZ+p9+qSvoySNZwHgLbeUrndM8n
bmOql0o3ySJxyFKduh4qi3ozh/cX+Sp04+9WDZuvnaVxp667cVzA6LGUOpcFlrirBcV/pXJmRw/9
Cvq5O8J5jbvAm+RkQvPNHN3OKuLD/cXduJkc1O0g3aCFh/THakj066EToxNLzTzLDroZymdTGVLX
VMVfyiIty0XvHqsFRG8Ycb1cao2ftZwNsV9OjfTYJ3YHCDCRJi8j6m9PuVSoexidZWeudu4b2gj1
J4I6dOWvl60ssDIOFU6IrGX1c0Xk/bGx7OlRdI3sR3HUPRpmY0teMidSd/z7mWUhodwtRwdtpuux
e3WGJ4a+uj+UmjjrVvytr6TivVpVv+8PtLU3UbM1Fhgg46z35pSqctMvx7Mw1eQdAfUPue73jLO2
BiHopzNJq5Aq7eprgsIetJlChK8g//A4NkET4Siv1/L5/sdsHQEeA1gwi5LzzSaRgBLHCIZEftf2
HxEhCs66VFonvc1i9CAHufTieqT2fX/UrVNAropgP817hl/dcOgLOQNW9dwkaNG8r8tBeLYyJvgj
TvXe+7y1JxeINmRlEC03zYkkizQ4vGXm5zwMwUntmip5V4ux+1+tG/HHbBrGAanTNtQPGvVGy6WH
0b4vQ9F8lM05+pYkfaC7VhyUP1BX1n4hqd99pJ3a9At7tqzcwSmtvWD8dvmR5Vy4QVBICJPM1VXL
EdIBf02ZX2qA3YoObEiFBNhfF3IBFNE3Q4UHNd+bqaFPSrBrhVTIhjw+AK7HSr1Ky78+mGzjxRKJ
pTZJL1ZbueyiMWrbCgEpbKpPbPjsXNdKeUlrcw9/vDVt1PipMhIDgTZb7auqthO1gd3sW5JlwIRA
ng3Dy2qHenN7ZmjaUwHiuCDKfdMNFFPbibBNUEJsI3Vw1baaWy8wQ+td0AYOSWE5KvURk+XR2Fuw
JQe7vmDpSBEWLH0igGjr3NAkmYqsMBa+OsBSJxBpVNvrVTynDuXY1JGbKLPuDCRZYYGhH4wFE5r5
KP+AFdN9zrO57A/QBvT8wGtq0mzqG/GrEq2iuxI0OFABWtyHT04RR4GrypLzmzLk+M6QJQDspT3o
79DZi1+RpUA1rVJhXLp2IbTxMLdKJg4Yxtnm0Qo72JdDFKrTmeZaPkEXnkfx3gh6O/NAP+i1VyuK
QF2mlrSBQqrQY68oZf0LMgn6BGfT4MpJiokEUMdn4dHODf78t3cQU2kQt7+9k6AFrt+LRLUDlMNV
nse8Tc4ZioFHtShTr7BSZ6cmtrVhqIRRJ8IFxUQa9XqoxXdkkLQx9seKlnjKHP3U0zrzMquvP9ZV
pSwyO3s0tNuwnO8jrQOrztBwea8H7btW0SpAPL46q8oDhAQg/xDx3XpUpQMqZ3tOwreFP9AlJHQL
exxWwk1Fp6nbPDfyxFfswsgOcRrpv5LaDBR3KqQ0dTNeoJM1OTmSB6RsvyCWO3v237d3PfV3sFS8
/qDJb6KrKolSCa4Q8UeZ5IHXB1P4iVp09thMg3gyW7m66GrdyQegiHtdsds3bRkbShZLDJ5xHbXX
EzV3dWDsPMscL5F7y3WCQXeNOdsr+G5dc4uMGdg3digdsuulTaWKFEewnwJ5ro+jnZcPhSP2pAA2
NhCR6lLqNqgI4Xt0PUo2aTPn1kx9FQJ1keH+G1B/d+VqnBAm3IvF10LRhKtg4ZccetES41la3d1h
kqWSUXSJH6qdqlNYwrkmgb7zyY7yJsAma+KIGGHTGUdMnSek36tUeurFIF3qOM68XOqq4sEcJLxt
AqTlHhN5V836zWlldf9SWV46WAtuH0jO9ZyMITeeNHa8ZWE22yC0IxMkDB0B5RC2gx0/KRn61seq
K7t3YTDqC1lKw+Y57srskwy073+OUYj50ZTj4oIsYos3Y1br320nTqyjGU9OcpB72MlMuFwWl4z6
l+Q7Vg8AF8/KqPTQGUrHowjMJvUlYpM9huHG3oK4syjQL6knshrXX2hSyYinjmVQcif7pAvdcbVE
L/ee0AVduJ5I2quQvXAT0LEuuB4G4m+5kLOkC2YF4+THRQb3ojDpj+EJIeX1I23ZMvSg2BjKB6Ms
dMnTUtoXbmOMGQL1dd4Lt5TQb8HbRM4/BuEMebhpFNK2sZNbSrpItRzw/7YLVy0iQAVOJ3PnJmGe
1V44TvYz+YiaupNZyrOHjE38K231jlbkbP4U3ay9GgWIQFfBRiJ2ZdQKk2OqjrZ5CDvJaA5NZsfF
UekqE2OcnvYuVRZr/FLUEKy9fpjCh6IwhtYVsSJ/r8o4+A0tyXxRzEkQTlqa+SlGN+onji62eWlz
p3RQup6twC0pfAanKZ37bzi3IRnNJV70hyyUkuEoOoCFTxbo78kt8OOpDw7GhJ+JsKT0NOtKBJs8
k/+1gxwGqqTX7U9R9RPnV5rs8IigXJ+5VDZibCn1avyi1FPjnOwgtg3iggk69v1HdqM6RhYDypSv
ADV/88pOZmTPpV07l7oZVReVqQyVFFxHQlmM75Y64YuDhyMdszZ/FlLbHVp6KJ5ldXu65G+Z9XrH
gXZaEipwXDc5B9U4Defhyb6IWGgYXYV9VB6qpMHwa8b4h5Ol4mbxmOKdl5xxeAhURGmlNMY+fawN
t8UpzDkD0wqmk6YNyddGWFXupmGLjYlBad5+om0ydb9lpY5BjwqTsrdgu3yWcfnOHhp7joZjE9aI
NIxSLxevZWf35alo0+GnyKwscS3y8uLZtmfn2ZyxfDvUkVm/Twwp+WqXkkFwl+kpGofZ2PDLWzEh
DdtYQ+JKqtZ8i4tZTk/CklvlME4xickc6WJ4BarJgUEbqc79fuoKf2jiTnicOHk8ZM6kvJM1GAyu
5bDPduLVjcCH5GKB9nDMCQxWMVZfKVIyj4VzUeUKaxRVVA4wbcs6DAp7QEqb6hAR6e6MurXpGBYw
OlpYNJjW7bkAqd2wriX7Eknq5CYm6I1hsZ2Ly45uVldkni2Qo2wbwlFZLYdHSxnqs9ZM6k7gtxGP
8DyTjvBb4Dfc4EiiSSS0PvghwYi+b5XOL5I6tkd6UcZL28njKbKEdTKMvULwRjCCXh3ESBSPaVOv
b3EL3ICjlctml538FDSJ7CVocp7kPtTOO0d8IyeBQcaEL11X56ZUMea0WmE5A45Mx/aDTj0h9xJ7
mFK30VDqP5ginT8k2PBlrlXJdDJjbeziT1Cm5++aWpda5QJn1bBFjgN5j6+z8Zzxii3EdSQvgBGt
QqVpDAcawpFzsaU6O6axmH1tHMTl/hxs7fOlc7bIB2/gvPgPISZoNJckSSSaWwBnP02pUy+vR+f4
Y5datgvFJN6LBJWNqBtgN0Hnoi8p3yDoDMSLrbaKpEsYZAglY0PXEN0KxwC7wn/pbj21pQFYt59+
jmhd/OYual/ZNzRX83RSLLeOtNY5mgr2Cw9Em6l6QPuo/2cCaEYzz0qkkz3W9O+hPpmv96dt+9cv
2Szh9iJtvlodysmDgtIzqqMzNxU4UnraRpI1gAQUoT9NWqi9M9UgPJWFIj+OQajWLnmx4WW6pL8M
iZN5jdRL7xxtlE6z3ckfw6kZHsCiSF81vRnPUSalO2u9ERZrtDnoG0M0o6ixilw6Z7YamP3ShXsE
YsiMp+VQ6uJ3Mo7pJ0zRlJ1J2jjKGvhIkiuqJ7flRnRZQi1oGU/V0uxXZoZa5RV9V78PefT3OKOb
g1EQR28TsRQGvQ7L2iAij49M6TKNXXKgBBUdwlhNHmZjNk73F3/jZCIgwtW4ILRA2q7i/SIdnEIq
+S4ayaOH8mt3KCYU2e+PsrVaC8aZHc3nsG7XH8QXEk5FOTlCBvQEtffsqFMiOocEQoeoUPcwdlsT
yGtHFRyV4I166ozrWZkAw8ROvjsYRFZHqVdLN2yKvy+icrOjKrkAF5DaW4OR9ABVrSxcPi2e2idn
0OWPQ2qnFzgt8c6e3/wqgLqU78g2gQ9ez6LSDrRZu1S66GUfP3eSM16oWjbf0We03PsLtjfUasFG
MCjRGCYcLzUPTzDVKK05ZvwZDTTl+PdD8SwsxHO6pWAbrr/KAgM4QMgKLokuB/gtTRrCJgKhmdHi
Erk/1sYLQVlk8f1g/uifLff4H8gxqW7VBEyJg2dEFx4bfU5eItEnB8uYv1dd9FtvlGHnYd6YyT+H
tFdnGQUcIwUGsfjUIPjg5qY6fix6ckmC02YPQrD1fUh3gFl5QzuvQ65qgdjIUxFcStvMXyQ7yB7T
qtEfc7NJTsYQDjyCs7UTXm19ocluXKoui2LhKrzkj3PbdIF9kQo59c2oo/ZazOopNIY9E+ONe0RH
YBIdKZDkiyfj9fpNXRsrTUtIWfRSe5hLPcSuoQ08vEpjj1Td3NmbW+NZdJkXDBsspnU1qXOmoOvz
yrmkmISd4naY/x0a45vetli5mP1fGgguxReyMyo9i2cML/FqJmMlzqWsXrAmUZQ98TjgvhC3+bkj
Jd85CRuLhnLUUr/m/eRBW23LsYhTIWAb+Fy+w5OGn/cLVR/zfWfDNbp/6DYAXnwW1U8c5xdW2Lof
YJhZqM1mwBsDZvCE1QRSLGOuH0ZwGWdJsSYSkXlwazsqX2qtbL+IIc097HalxxCS2k5esvXltH0X
0R720k27RasYv3BUyFWW3RynXIDydmQJLTRF2+l6bRxHhHnZOcuzx/O3ClL6ug8Gq0fOvc2K6als
CkS6Y0k+1XOYYQtrvB+lItkBnyxHYJVggwrgHaJdT/3UWhFK5UZkmTpP0iVp8vDoTHn6gV5EvaMo
sDmJf4yy+rJSFoXZ2510QcwRpUNEPAI3carYha4KeGlnA22UqcDnK+Rv5LDkcKsnoguyWW9nSoxo
71g/ZuxMLwNqP4c+gCFAKOpo7ytkYh/bYHS+KFWqW148a0DJqiA53f8tm9NL4YKuPmnGTS6t1STv
CcLZl3KSM781rczHPmPPDGVzerEFJPwD33qTsUpyYoWJKEMfu5nRt7NKQ0Ytal8cR/yHZh1zCiWA
MAkwyfr5HUAUJlUFiNYeIyCYqpM/4Fz78f6sbR4EJJKYLyj/N09EqyVObQdAo4NaC93JmuqjgSjz
QUq6yuuzuPHwBfpxf8ytOXy7uIHv8DytIdCAk5TRwo/XRzanoTaoFm45M5tpkImdDbo5FCUtCLcL
y3+djCBAZmRJyKawYeB505QKL2tkcQkwz9zZf8tWXx9vQB1oQUAguQV2I+ZeFzLM4UurzNm562z5
Yg1dehoaJTkILAe+kYAZn9tw/A8lacCJaKRSQ0QwZx3oDiM+7IPDxRJEpXMudDxQrbibdsBAW+eL
BItyCeE0AJLVE4hXmjIYNkcd4LF5UWpJvqSqmu68AcrWhuThgzHMI8hcLj/jj0DQ6hTarY4eXKTa
mEM3V6MKFG3bT4prVtlQPwTWrP2mQUYjFSO8sTzUDb5fZ5HNxlK3GvvSpRPQOgeI3sBpl70RuUU2
i3/lfK6bI+VNda8VtLXNKKMtZZ5Fz3sd/ajqHCF0yMuF8M3kz3ad/XJyVTua1qj8hwNrAd2ni4fi
9Q2aUJnkepDLjIJGIezDAqNyY1PuzmWb96c0nXJXIICywzXbWhQY3Aq+mARAqFpeLwrIRieqZeBm
UjD0XgFzw9VRGDqmhvTBtCfoClCy/sPRReeOXgsuKAhTrTaCo8KjURMl9C0l1D+mRR17upbXvyZr
/nb/Pto4uahyUPRmFLLS9c4WyayUTQLMTUIJBDf2Sq8ftThUXlB7RFYiNkLx0Wz1cj4DLd1LfDaO
FbkpFzyVyEV6fvVeW0mLAIDM4MYI+NZVahnMZoLny850bo5DDYxK2IIzWVcu9CJAhrQxQr+v03Jw
e2PAA2HKgp9/P5fsEx5hmn+Lcsb1TkEVXZ1QaKKImRmVT7O5O9IVjV36vYFfK/iuOCE0wRhP9f/w
gWBOiGfRKF/qQdcjqzS7zCagzFp3on+loVVBN6n3HuWt2jn5sLKAFVAv5Ja5HibIk8qaKiirUZSg
KzrHVWMfICuMwpXKaaaMOeSldRSJgywJ1JRhpHobDTRLZq2zPK3OtXInmN1aWiBw+H5DtVkY+Nc/
qbBHPDwK2PdCl6eXhuoDjIBxLzrf/HISPJKFBQzK918PY2TDJJeQVS6wI5SHkcq0b+cjBtEmFA8t
k1TwoCJ8AX0zuk7U9Re5dfCXGOxqp9qy+Us4qqCbF9+gG5odZrhSz6G1L5k0pTyuERAGeOFGXB1y
c7LMhzosu++yJFeTG6gkKsdSyY36pAE1sN1UModk5yfdXJCwit/Y0/Tn1QWUdj03vV4i4mPWwo+E
GSYHAxTdoVew8HVt0jn+oKfJWW5na+c1uLm6GPcNlggN1wHIsloT2Si0sszmzMcVEB11tUTzin7W
O61vZDdXIOn0VSe/yzMx7HSob548YkVIxwZa2fi13lyaoxASuEwD2GA7LLiDKDo0PdXDEX+1nf39
lvJehVaMhQo4XXDuyNuqa2NOVVRkUeEjlKlXYA3N8ViqynhKMIcO6deq1amjNw4SA5OzA9idznys
HK375y8vt7e0fHnhud1uGbP0GOMwU6XUd4Kufo7oz3n4mNgHMw1+p2rcfAJeOx2oc9d/e7e9DUyw
vEji0Chbba8inbWpNO2U7aU6z2C29ee2TOLj/c/bWlIeBsTWubgXVbPrTQxXr0rkgEqRmo7NJ0Xu
hpMaTsGTboz5Tph3c2UtH/THUKuAwpDK3hoDLfXbsTQPDhEzShxgy+9/0MbpILtfEn0yQpPg5fqD
SmeIyqbNMz8dBvEjjsrws2rW9hmw33zRkxy9plYx8vpQmV3++f7Yyzuw3rN/jr16J1SNoFSWg9Sn
JZ0ftdyxPLOKAo/bA/oUc7uzRW4vRaaUCj4mEsSh0IBXAxa06sGxF6lvT10YuSr28BdEM+1/jKJI
i8PQzXTCmzaqD/IUhHw5Ht1PRljMzxD9xR5zf2svsQ+BmoEtXoLx66lP9JnVl5zEr6eOp94a7fgZ
vmONYJc2dJ/+fq4XaxKqKhBCbjqsPD0jD/Cc+pNSfs8J3U5REtDTtuv4kCkIGN8fbvPb0ASh1sBV
D7Hp+tucyKqSmZfHV2Kn9CNdb8DY6NIBxwBjJ+na2sGEM6TmdE8XDtr1UCQ/wYCkeeprlN8cN3SC
6MMgFfODHHUKMiTYghYu5jPBeEDDK/37PfxWE8CGjNj4RiHA1rRpNMoYl7N4Nk9pVv2WcYU4GmrZ
fUisJNvZwhvzaiFgT3cINccFCXr9scqg2RMqZhkhat++d4xO/18VDtW3spe6vRt1cyyiRC5U1FVw
rb8eyzbmNOoW1HtrGeMTktDGhfKBcemMqd65hbaGIuSG/LWZXuSBTN9N4VqN2j56maVhPpmh6D8l
UrVHht64VhF74uZeRDMorazCgTQfTLkI9NTPRiOBXI98SziV/2GdFmYZwRcV+I11QofDrGw58Zuu
ir5NTQunKpO1575r9sAT6sYBoKbCc0uhH4zUuhqOeZVIgpl7ZLCB37vYl1n1sRi4Sk6joJFHQC2S
zjO6MB5dNbfMnwGE/gw7NE3+3s7dkNLFLKb0iER4+qmhPBB7UTuY2RGlqcZxqenz79agne+KARsu
Swg7OU6dPTXHEeff3nMiPGMO2FSw4Um6td9VVA/JSTaCpnNjgFB72ugbG4biB3BfkJSIlq/PQV/T
qBnR6/JTHangcsymo4OQ/ruoGd7fv8m2ZpdyDkhZANBLYef6FEh2GjR15cCHbNTYo0gon20MgM6t
MArPog/haV04Au7T97Tsl/O1eh6Rx2FRwT3R9lt/Y2e1dSDUIvH1PhHHhPlwUXkczkkbAgnM5X7n
SzdOxpLgA3LhRQK8ufrSMAJjLhUSPB5TD49FEcxfZ2t0dsLxrZUjHkcrii4mEeIqExNqFM0BgZkf
zD11/l4FtDHUGNXI5V7kvzUUds0QLSDVknCvPkjSDckIQzn2h9osDlUc1qckxrk5HfrweH+XbCQ3
4MTIs7AXWR7zZW7/KMlJU0fmpwao0+iJNJzNVqu+qlKoZJ5TQBoWYyI+9EYNHPX+uJufuLCSFuF+
YqnVbVYNijWHic24USLgAurjNxGML11gVa//YSReHZk+GKTom9gpk+q4NowYXkyYHBM11L0qkHE3
V4q9IHtr4y9bEGMlREBuHrl26OzKTqeFmwLs1LQr8SMLMtkznHB6siox7zyqb7rf65MGG5jACCFd
tsvqpcshOQPpdVLfGiLjq4Zizz+VlaYfZERo/zFKEX0asypN3Niqo94N1UD9XwEq8SN4zFzGidGC
EUm8k5UHq6/yy+gU3eQCtc78IWxFe0KAoP/RA7QqD+T7I8qVo4E8Qq0WxqM+50C876/VggS4+R4K
gjSb6fbQ7rnejbwVPcRwuOs5+FCfYyD+Lcl7fxYWyurY4On24Ia1CuUGUdfP2mA38/n+L9i6SxaV
UBVVNmSi1uehMezRqisr8efZKP7RzFDxijQcd5r3W6cOlhagNVYO8avVd6pB2vZGaie+VFPUVZO4
OY+x+OyAxX1w1LH2HCdWH+5/2daJAzEDtt1E5/KmhjaTeTaBPqZ+b0k/6Roqz2WaRA9q1nY7FeWt
Y7AYtCwhGDrr68CWHlBD65tIRZpl6bst6coPrcnQ2AMPWjzhyGHtfNpyH663DQrhlCu4/Bfm9PW2
iZw+5wkUUN8iBEw4EpPnxEAVSsnWXUBQ7RetkSZUv9i79yf1diE1OsxLZRIyHBnKauRGa4qhKLip
QUhnx1yh+lpgRnu0K4yCRhpFXiWMaGf33H4ug5LH06ihxX3zEs0VEUyCkCwV+zZ/UCX950Bbz8vm
UPUkBDneNUFhHFSnL3bqQrfsfADTSEug1kgECgdw9bk2GLU6HiBI6LDFvkrAWg0X6S10ciJTi49g
BsNziOdufGpbR4KKBwbuS9A0xUuVT4PqNoSwKqqdGVJ29xfiFu6w/DRkOJkYQJA3ZZSwMlSVpJB8
BuOHL1Y15qh5NFkcHAylz38rcOoNN8VU7l0ztflPAWdCPuutqn1L9aKfXcrCItu5zpbpuN6X/Ca6
vLRBke66kfFTCnzfso5gWhZd+6D1iX4yaxQD73/67cGmrLAg+21uTI736im1ctxte/pCVK6E4fdS
akce9p1LzVaHGbUz2tbmI4UDDkAxgubQarROETEIBK7oFETvo8gM2XXkbDySTMpnIWvYhYaF/qjb
UbGzxJvfSTIFuxVJG9Lm61NeITzRNZ1KugDcDzvYGtPhimdMUhBWvj+lWx9JHZDEmHI4lKDVu1pp
TSJ6scR6YSQuUV0YsZcHjqQfbAQ/gBdPgf2lCpryMZk1Z4+afHt/ovxIuAIhjNroTfwc0tSGdZTF
fqVNjTeh0v/BCpH4mAvYGbqaRjtv3pvTzHqfAmJc0NvMK6zJ65mNTWeKqwLCfYNC23OstkPh9QXc
UPTQUQU8tDxOdGHlOm88NOBRBc+AFfyALIr7wwIlLC5J2kz1qxzmnfY0azYuddEQDy+9Nrf2P308
SO2RmlkinvEFLLgVu0BoB/I7jH1rMx2DM0gTjF6bYFKcQwQiMDmNFYpDR9HLEbh1PcgbsOVzp7kz
ltLPg9knrVvPAQ5nvHrBo0j7IvIKezb/MflZoYuKa65CoS305wAetuwJfaZ/HMZt8ZpZcWIehlHS
iiOq4CKm3ZzNDvSSmppZyLvYu6OeLVKNujarXo/4i8RH4yPllSXenG4PYnL0jMnsfxoSJbvDYIzW
dJaguHDIY3uyvLyZpcJTjbbuXd6ffDjMcgNqOR5R6FlQEb16yJrAtE9qhxSXm4HvGTm/kV7CboOk
f+rQLQeYXgrts8hLuXsWqRxAf0FX7z2tYlx1u8DsIwjIAHNe7x+BjU24KKmaoA4oBVDou94TYxkC
mix5U9MS4oqQW+FN1YBPN7/7X/je/af74228pEgBAr/mVqHRri2h4R+JiFCKuZUqdJiyolMlT3ee
hGlFmRvIofZvn8vNq+jtcucl3bpSFjGbNwwOQiGrjd8hl87zTO97SkLtQO0qPErEwOdqaPfweJtD
wS1E7BfZ9NvcAMIOTqBZ5IfOLE7c0hDxUiN4bAp5ZyY3Vg4WLkkIuJflZVg90sZMFx17HojATmlo
blebKIDZsXluR7v9aVTyHhFj65mjFo/MBBCS2xZOa839gC00ypACE0xXCsIKs2OJ+2LnWt76Mlg9
FMJtZWmXLNf2H3tENjuTXoke+7Oc1N4Q6IvFfdW6lB17Mphpzwdpa82QBYGnSZF7kfi+Hm8MkIyF
xRb7gG2x8hjr6lCkffPa1bt5+OZQ+GqSOsLKpzR0PVTIa9rLeYRql9z1j2FNEqmUGkjJhQt3/6Rt
DgXDdeFZknsYy///MYv4LEVzlsCgnmEvHaUm1fGciOpjpKd7wcLWUEulC6g+jFq6NNdDtaa5WLal
y84YTduThjF5qFQ1CEgyxZ5E1cYNAn8aQDQ1oEWofrVasa5MGSI43FianXra7NidKxbRgaS1y3M7
ddkLdQxtJ8a7TVkXfhXl8sWH9v+cnceS3EbWtq8IEfBmi7JoNtn0lLhBkOIogYT35uq/B/w3LBT+
QrRmFNpwhlkAMk8e8xr4HKu4VaZobIQq+VA2mvFPxlLVKTG1yvVrC576iekF/mOt3ZvSt+nFfxFK
5+0mv3dQTQa1nDyQLotqCljm2/fsqDX3DvfnE4rLDi2pvFLeKd4gcr+MqvTZaWc3+ygAsNb+1EPr
OeALXn7JVDUjv0AWcM9fZeOgokFKhQJoiib8eto4apne23ERA28s7IDux+zXEhKIFdXJyW7D+fx4
S28MyBaQzYKSwKH23tbL42YCLUXKBKxI99vJG69VtwA2ysg5JlaVXG2nwNBPzOKUzLOk2dyFgLlm
uXOjbMRChC5ofi6ScPyz+hJab6lx5nJtyjTtrk5oxR+8zNzT6N58XtrIDI8Ym8O+Wx2smnFnY3lp
8iTdtj+rbuadzSoyD6U7W2+a3s0DBzm8Q0sddKgtNCdFo+lHkwb7Tu64ccKRGaStxgSEn7J+3jQ0
i8IZLPk0Qjc8Qq0imFjJfLD1eK/btfnQC4AcHCTuR3fRJMPpMs4SpF+Qf8XzXS0QpkStX69/kSOW
L32B+mYRdxYuedPzEOo9pV6uB03UNMHj/bYRahaHEB6bWO3y79vzNuo2yclc8tRWo1xJwdL+DdOt
7r3dxd2FYrz+Stdh3IvcG8vC6gXoxXUEtn3dHhNtS4eOjmqg5aMd+gUGvPgTRHp+rsE1QblunFz1
m9Jt9mCoGyujcrgYTnFt8Hetaq/SEQ3q5Qk2AlbrnPUyx01ncMaLYsbFG9mExrmc82gntG6cJRSG
sc+jjUQ8Xz8uEhytE+UsGmvoC4ORSU92T4/j8bfc2MGLEi+kRus3UX9V0IZJ7TInLOCvak55VCop
jrVpnJtBDV8fGzxatfQDMKYF/b26oMQ8g1zLCYglqAt/NGr9fSvkHu96A1ED3pGnoSah03dXoTcy
tWDKCDuopnbEDbCtlI9ScxsypkHEij93pW2+RSWmjs8GUpGl70SQJJ4rGjvy9OqXu3CiHA3sGJ2Q
uxHfZIdOqIJzDykWzwX8hS9D4lh+5MzDTtdx47lNMjWQe1wASyKwyg7JetM8jxQlsHNnfkbzdJ64
5zTtZ6Nnc3WQmle1p7Kcw0+xGI3kkMumf/Ha2vj1+Jm3fwjZIhfSYhO/fmi36qO+I0IjkleExwL/
3EMNNDBGm34Oj1hQamfUTBCpj/XpiOOI7uuhuWdvcr+teRsuuLXFVI2p1XK4/sjy8NiyyrIv4RKq
5Yxsx+KcS1g5VJaV7ZygzQdmoy06qGzsO6RaWWRmhAGWEiRAAIhIopKGHxdG2Psp6IlrZLV6eyki
lLR89Gmt6JxZon5CsmyXg7pxSSBQs3BxiM/M/n//+R/PzXJe0lpgYYe6wdYwKUr7k4yU9B0a/f0/
UjHiK6Mn8+OU1hM0ZiebT+gmmXAE50jsaTLdJ4e3P2YVW0pNpXie8dLQczX/GGFJmvgDetvPlSyH
Qzpp7sme3NT3XPG+bPJpJ+Bsfhi6oWj2gLanO7rKRqqmNLp+QrVUUqId6R8m7SGvB+PnCHC3OaRJ
6b1DNT48Cww6Pjqt4gHrxWBoJwrcB3JcExZlbajIaPqtkwTUVgpL2J14SiynvWaWPSmHGf7Jngzm
fdrJ300Zv+AWGa2sv33ROl6kDMDKG3NU8A2U4DKRVTrPFjQBQb/yw+OTvnXGMBDiRkb7gVt5lftH
xrKTPPT+w6xUjs1Yjpd67jsf6WrvtdQvmgaLJu6iZboctVXGkbu9yN2BmCItFHkEQ72jcOfie5OD
L98ps7ceC3o1CtWLFDpZ5m3ocKSVoy4OSxFL2QaNJkCRFgZ9YMusvXHb5lJ449J4JJuidrtdCv17
RxsXzn2fqtGHCBWYL5k99O+KLPP+evyxtjYh1yKD0iU9px1/u1QTKtWc2xLBW7MfTmYZKmcnSXf9
lraWoV1GVwnQP0+1ypSMTFhFOOAH5sXdGJ+d2FTbt1M0aeJ9a2ndt7hOMJVCHp7pc19W7Y9YMBi4
9CLMk0OEMLh14IKYsPT0PPk5w5pSnkVPr9iv2kn9NdZcnX4ZjkWDWl8dJwfbaVPzUpNZzMd+nuhc
Iswl/o1NCSCPuygEFGPEozwUNZp7x8U5r/Vnx4qjxeLV/TeHL0lpYFnje2jMY+jTIUrHlyos2M6q
O+btYfD0nJpR1o5zFa5aofEURTZKJyh+nTuTChhiWWfXx74dR+9EzY8osjuCJXqr6rP7RWrJmD2j
ttQGDP7b6jSZ0sqOTaKZ19TB4M2vHFxpr3NiG99tlIBCP8w7EZ6Ssc/mi5NiLnzS2qIrX0r4Me4z
6f50FWLME3SeAF4ZSgEmehqU7mvtpguA36jrX5S3XnRS1DJ5q1dQMfx2yPCbc1TZdqdWVTrnFIZx
h5paJqrCb1At/0TBlOWg/WLUNhrMXWI/z7WpBCZT0zeLFbP4Qe8/ljtX6MY5AA20DE1xnacDuspd
wphxsB5BMJPmkL7hXrdmPxVAPma6zXtecstfdtvupxYGLoPqM8eAZPH2JIR1XRgix5HIs/FRZp4w
QnWI8VWe1fZkg2jPszQ+ag7WD4+P4H0VAXKGDsTSS4MFtg4snV50uOW60ZOpJslX2dfKt0EbsDSg
yGpRjUi4i9tS7AnKbtzCugbGcWEJLkSc1cl3jSjsoKfS5cV28MXlpVxzo31Bg35+Iz3zH8aayqUe
exrxRVftBO6NmSntPCieNhcEwXsdd5Dz1Mys7dDaxGbZ83H+KC9TRBvIR6Vyvja12RdPRhPqDaKi
c/YdnFH3vjM8ikm71xIco2rjglzbHjlpY8stkpy0aFzurzsANXSObI5rFdRUYUcnrk7qR9mNx5Gh
2M7u3vruBhfyYnfCQG294eK5MPVZ1tET0vH2k5Tz4k6R/U81ROHLzvNOzIz3JvNbj0cIRh0BGAK9
x9WFGeGXlA5uyN3slfqZAKIF0GCVZ6lo3U73aWsplAMoIqnOmcCu0oAECWlANYzPTHRdfYvZz7Gv
tf48Jvl0eXyCNjIc6mEmyaxHHb5+k+HguYBTYJRVcgoNqI+eeB46zGQYu8v2EudZvEcu21iSceQy
j1TpN9Ewvo0Wooi9vLNd8RQlZXSSjPw/M38SZw9mDq21Udk5MBubZRnyMrxAA/K+tVVIY6CDocAy
Qy7g7HTjp7xOi+/gsu3DTJj0rQFj79dHJsDJvFnwKnQa1olyChzcsUckGe0Y65S61+0XZcopnscm
xdQUIZaxLPfkuTdSBcoUetXQLw0aOqs8y8a1wMW8U9BFKqTrC1qSziHkQOzpymx9wiUbIUelJgUG
d/sJNQR47NaelcBoZkSLba5+QxbuURnr6VLEqXJ6vEs3H8yD0rMgiekDr9YLkzCTDtKRQY0g0HfH
zbuDC510Z6NsHDvSfDrvTNPoiq2PnRL3KKwlLjZKTa7jvtblh2LO3QNuZNbrjx1MqN9CORahxF2d
8GmcvC71WMpEsestZifOITO8v6Ss3FPhATV+/P62vtcfy61JfxIMs818mNo98rABiiztMhl5e8S3
Uz+BTttr12+9ScBoCxWX5r+zRjG1RtRMDioOwWSiCKJrCCVGAjvWDr2X948fbWspQMmL1Ao4Dqrj
2604ldA4tNr0ggYvAZ6lKK9mOfIWO/xWd5baWIujvADQmO/e92GamrOVOJETsD/yK05xTQeoQA6B
y/D+7aiG5HVDUnvJKfUs+as2u3rwB1rPAJW6iRNpGpM7X9vcwNYlpXi2P6mxN7efnQZ125MpBdhO
dB3D6pghQGm9j/CGuLh5Yn2TZovZkgU2502U5vYnp5itb610yd1te06NdzTlnPDMNV/8KlMj6w/o
g7dvQ2oh8dMl8Zx8eB8lBOURYNlh1LUoPjpg2FV/UPAd8UsTiLzvgatwfzZz36qnCMzw9xjfmclP
rUE1A7fO1eEQxmr/V6LLobsgoWd9pR/HJUWFkkLsjJDlNBVNJH7vNBPYg8mR/2a0zpkcPf4YGzkn
bQj+u9SvXCTLt/qjLTPbtkSJqVKCSF88z4YkPE7aqJ6WARHFB0WzAkjkf6lqFztnd2MX0HSFOYTp
CHYq6zDRaCRQKmKcQR1axXngf3FMo4Z+z2SNHx8/5Fa/Bc+yZciGfAjrLXfbH0/ZlkoLzgxdN2WG
qTpR20IRU5KJ/JodqKST4nN5DZho26jJ58aPTkurVzclbG3BpzOeQEoAZs/tb8iMGJ3cHEhi1pbe
Aa16RMRqZ/5stMm8E4Hv4zyo8SU1YBhCqbt+tVlm5o6wGVUPDIauZLfKNU2q7t/Hb3VrFcRScFVc
JuN3XRZrBsNT5qTvY+lqz+gSm4GpJAiLPF5Gu4+6cKwNOkgalzFJ4yrRaceqQJ/MiUDrud0HDYjL
j6QfZ/tg5SMS1ECsaaHDGm9fqGbbL2kk5ssUQ4uNZ83+AXk1/kcOtQdYWY0+I9itXge285edX7nx
Nph0Qs4lRaLNvU7HaNekupsP0RPWuc1TQa9m8tUuyv7tFVdcKStyE1eGxH2ectFT92bz52xOhlMp
Fedo9Y567p3Ofunxmw4e/7T7g7ZMaxAKY1zDjMNaXZJRN8ejKw3xxKwBk2kzq69W2FqH3NbS4+uX
gjUA5BfpVRguq8zJVVzGYGm7eKggaL9oi19kXoWn1EjinW1hbrxw4OgwMbhGwHKuB/yY4ILFbslH
kbZpf/S0UDO/oM2YXEKjG37YKASVh47iVfiVFXYvwF/63gft0/6waWu0z61Qp8toNnhR5w3dnuM4
e/rPEogXfq0uZBnflNOMHK5QW1p7SlElftUbzWeRZvE3t86GyDcY814nfZRISItQW1ovxfjdswDj
HlWr696XCxb7aNhzSf9HQWflkGVjgvGqsEoL8pRq/GiZwdD+TQsLFzbukH/HocBbt61sYTOQmGR1
0PvRDelGF/GnKpq9PfzOxg5ZIJVU2HSjGQktf/5HeFSYeCVNVERPmRujxDfO+UkHtv1hNIo96M6y
2W57HMsAjK41ecaisLnajJ23+NN6lH9zLr9rnRFdZsXCdCPDnUN3G/W9BxvimMHswy+knXb2530N
Ax+QhgPjPrzIGGDePqgG4sDtUhrDtZGox6z22iM05OogPC98q8MLAdZYyZ1ovPXIBhn+4nOtEv1X
h0IMTpYoJjp2oyrdU838JWjtZsHSdUP4MQ/DCVBKmIWXCEVZtlhXAxF+fC7Xt/xvoTkYMMASKBex
17l97saikMmjKgscZ9S/DkYaucdOYS7x1lYYlQexXvR2IGQky6PRD9YeFHr93lkfrCJB0YRRi4zF
KoST9ZiGHbdlgBQpDXlmH0Hqlt1pQDjp2GU6Cgpju6c3tw4QC9KOrAEVRktHoUlfbbUB2+o8xxY0
GIRqnI2wK7CtG/bQD+uzs6yyZM3cgjQKcd+5fbUGRFmqoTAPMG01/SQuy0tp6LSCFWUvcf59h/x5
eP7fWnSxF3rK8jlv10pSIFaq0udBAx1yvBh1WDV+XGEImg5w/s6lVcTPwkaV7diX+pg862PhKqd6
cqrhIFHd3ov3W6+Y/tmCeGHCC7Dm9gehOyG6WZt4+H7M/6n0oYXTREW906faXGYhpS39UZOof7tM
NzZJNUVZESRVU38QTKoD0nJlJzhsHBKXv57wB3WL8n8VHKo41evRg25l9V5CHsoc0z4aWYdxYYuT
KsppEdMr2SvyUmBKv6f8uvGQ3GY6ABowa8yUVmGCkqEWSjPXwVjZxmdsR4Ynzev2UBVbewg0HLEI
tgjtI2+1TIfiP9VAVgdCMdUvnlKHL2WtOiCkteZQJnhalG2kHPp+bs9pq3kHhCmqzzC+kp2wuHFw
QB2RpsIPJWXyVjEpHrtabyNRBw5DrXe9beXfQhxufdcQ/eVx+Nt6tUBT6d9DYeOf1ZeVZTxj12xX
QTfTUsWK3UR733mtR/Jyd9IzAkgMWhT29CoSFKURKqTJSaA6OVqvKTuNpxm8njM6zpV6pnvYvOd6
G/bIonfP91s6hB42iRCoWGP1TdMc9pWsUhnEkSc+Gm0nfctsup2p9dYq5JFcIIi70z9afbDQw0zJ
1RIZNLbT+fh29dRq1d5Zv9+gPAzxmn8BFWE8vnqYLBUxsplhHIi+4ozjTNLHvlVnXvmuT6iBv+hR
O6uQTfTGOPcY0yzZg5Urp8pM54TmgCelHjzeQL+lbW8iLz9qwYzAJENtiG10G4HCMm900DgyyEv4
BdxbKmSLyRQZY6uRDXdSs3AKSlgKjh+50vvHMMc09GNNqPINzj/Kc4kuSOKrtcaYeLSN5m9tkmp9
nkPIoE1dIvGqiAR/w8c//O6Q8buRCqUmYXaFeenqm5no9Ua9NJLArMzxjbTzOBiLNPxQp5m3oxi0
uRTJBd1axMbv4he9t9zKvDkJDDNJrrgQ6f5YJM6VSuzL6x+K+Pzb3QEFwPU1KLKilL1oJQeNEWVr
1G2Q4mXhd2K3Y6rrfNj1h7eZFpNGLNz53+ZLf6TGfd0kwlNlEkz5pP8qzLxscbQ1vC/KiPyjn7Zp
9r3iG3yXUk0Wb2cZu74mOvXvKopQyKrqDgxLRdrTvbXK3vrQpq2lnIDEOgXtIzf/qYahqfl9Mxpf
C7cPZ19PMwQTBmFMe/3frU8EIcDCQYmh/t3R0quyEnScJCKZ+I3klC1+pdZojuICtLPxtoIFqERI
tKgccJZXV7YYhygfW0KSGTNMnrspfi4wgjg/3glbq3Blk80zeQXZu1qlaiIUdRxHBrb03KOMMHAp
4sk+vn4VTj53M0juxRvg9vA3Tj/3GVygwMom68h4xDjTFWle/8aI4JA44amzlr18vD92WqxJBs10
/4Ih0cV7KCHNkeF99vogzirkrLT6lnbA6lkmdNhy9CVYRUV2NuvD5GyGwx74fmOjoX+uo7f8O536
TWz741lqyDqUrQmxIK8mB/PFpCn8cHTd3LdLSLI72+Auc2NQY9JPRgNukSJa3+9JFgGeb2cZ6EM+
XTtg1pmP9SNs496bv41a1JxiVRo/1FQqO19t2WGr+KDTVSQ3XcIe7I3br9ZEjo1FUS+DAmeVI3q+
leKj1Tkb19FVi7f4Bgxfc/Bb/+KF5fyqVOvX4725tT5WLgu/AO1WdBhv17dDK8lzWuVBn2fFdCbr
c+t3gs6LG9hekoi3Uq/qD40eUW0Rser8iIVvstfLXa6R9Vvw+A9CWqCg7lLnFICZEVZtEkRqn10M
hnPKaRlafmw1mX+KEhnrwHtwgXn88BvbjAECFzO7jI+w3mYKhsQFXKossAfLwB/bzSvLjxE/yQ6w
irvXX3AUkQQa1AdYbl3pFYbTOJEFwrqoALf7mJrWHyu3Er9GY7L3UrqNN3qz2HIv/XGCEqD0lkVX
IMDiInujuKCfrRYsTSO/KFL9q1h65o9f5rrNSvoKAJpRObojhNT1IerQ86+80kwCzP+S3k9SOXxu
8sxrcAyLVZfulcjGPWzw8hirjUOXkIoLASWaA+4q6IEOUoy+jJIgc6v5g1ehPhzF43S10t5A5DIf
zj1CGcdR2tqVaWmPVV5Vn8gf659wCPYAKVsvnYsR9hVTboRmVxgxdk88Yl5LYmExZWrUvnsaPbd8
RttNHkPqpjPmfMWe6evGJbYEStJqZqUIXKyOMK2uJLcRkQvCNps/tJj1HeACuj9f/3mBjQHBhsuJ
a88qE6z1eYQ8SSIzR66C0XrYnFtPVp9qJ68/Jsyn/sPZ5IxwLDkvHPXVl7Vb0vPGU3iXuPf6PY5r
J0t07kWxs9dCSpadu7y3RSGbS2d9P6ujPSqlmyWBXev43lXjz9LU5sPkWdrh8Uvc/FSLMRSKkIg8
rEOAbGJFgW1MnOtk/qw6yvAU0lu7Pl5l4zqjnbRk0TrnEJLj7dn31LrpnIFCy5TZ3L/kYYMe1OjF
c4VnZy5rwBACZrMXjpXzlNO3/ffx+ne2p7xQBOGIBDBoyK3WVcNsNo7TzKTySY7LsQ+SR2WCMaoG
87M6Gf4ytNhJv+VVATTSbcseQQllysSCjXSKLxMcbvMo4THASrekmZ/yGUDpGTdJrd+5fjc+CL/U
A0bPHbBEr9tXhWVnbiADkARNQ1WTpHH2hubGztHZWoR9jMb8IgNKGXC7CFbrszFmpghi1xovFDZg
Xeap3OmHbMTfpbZkE2PLTK909dXzCjFxKLsisIba+aiFU/zSWGP8Yyrd9Eu1jBh23t3WgoQCxjUo
Vzp3/QonL2cFvx+BU01RHdt41mEii+mtq8x/G9PcnB7vqt+p5SrWk6mzEl3wpcJfpZ5l6Nb6gJpB
0GZV8YGRSMREbJgi64hzaP5JG8Iep8lQtesggTlxRT2zh7VsDtOTPc26dTY6pHmOObWa9UPKzMiu
GJ4j/sostTd8dUoE/okyXwASDOYRjtOMSJxsLzYSutquQR9GtIXi55nUFGC36Alwn6RueE5x8Dh7
+MpBfghdAwGDMZXGEbRMnXwRmII55xpNyz0n0mXjrN8IJRLtaToLvJTVGyn03HSRkRZBMZnTaXCT
4cD0wjiGbbM3+dj62AAkIDFzrJcG1e0eTvmjhYqpXN3Rm4IQ4MXnti3S72YZq4c4UfT/srvoZdI2
sej50yK/XTCsKhROcaW9DlrnHEVhvBMaXFuywB4NJ2XP42zrjIKLXwbrFLe0FW+Xm1Fg6HrUT6+h
qjbH2LDEsQR1tBOZtz4YPX4YlbzLBSx7u4papaWoPFu5anqr/rD6SnvTZHXzcTDi5NPj47L1QH8u
tXzQPxLAgcALMp/JfWOk7YHBenZxiji//IdVAGnRFHBo7K0l+sC8jFGPvmgg0rr2E/riFwSM5M4q
GxfaAmNa9A7BPZDu3T5LGkdjqpm5CLDUZNKZaMopqef4LLpef8rsOroIN1WPIiXmPX6+rW3vocED
FxaCEQiC25U7tdXLIeSEddjPHhqO/KXoU833Eh536DPr8Hi9ZVevTvQiOAqhDqof19Fq13tFXFKH
OhGy8JPyAbkU95zQ/jtPQqsOjS3TKyjJPYPEzUUZLy5ToWXKuHq9LdbMqbTcCBsgHWz+MPeHro6s
wG11EK+F1V49eqo7t8fGUQAHijINEGpA3GttL6exq1BRGhGwU7V3ZWK3FLtO91XpPeP8+KVuLoV7
PRxyrnmO+O1HZJSMu1LK/ZvHsXvu7DD1MwXVe0gUv/7DStR42F9wAVvG6vPJHNmRrCxF4FoVeFMt
Ts2SAVuR/Z114TCcHq92B0siVC0cMNIKOjEgNFYTA5jZUdkmURQ0bdc9my522Y6ZIsDgusL+1ODd
Xp6sbJ6zgxk25nezMKrnas6yvfHs/+eHLMMvDgujxdVzi7JyqiLNIxi9lXGMMI26lABez4NeFqeo
9xRqwAqRHgi/7sG1MqISauw7r2PjrC7RgTsKWQ+KMP32MwNOzBHrMUTQJF3nj9L5lRmA7z07sWis
2Hvg261dRe1Jj5KeBZPVVbGXFoOphzjnXZWlv4eAfYettmijn62iVHsaGBvRnN3EnIsu8qK8sIpD
YzFXJcQd5Rpnw3AwtKZ+mhJVDR5vqM1HIo2gHQoAhw7v7RucMsAMFmL517GMmx5UUWldp6TzQr9v
Y+Pvx4ttfi7qoEUiGCD/etwVDUACC31QrlHfV6CJ2oIvF2pMQWShHYeZumAn5Gyt+JusoNPoQoNr
lcOUpjNyt9TcvtXsms+umXXAGMDdvEsVewKGm+I0vhPQtz4c5SUjfN4r+czyyv+4hiukCj037UQg
Y8kxzEzvUFDK76yyFcFJy8gr6Dzc97HDEvUtFw59UOdKBxAD0b4K6phmnd3eaN+0TCGgHBnRHn56
Y8Mso2ZoiwDCUbFevVEPr6wMxVG2pSW1pyiC+5YYg+OHwAZ2Pt4djG/JyxbgwjKKgmy6Ztlj/jVP
nsQGto9Epl70LGzB5+ZpOB9wzKuVr+FgVfbZyPQsvua2pVQHtMXEfNDnUKl9VaruJ9XFmeosEqO4
Jl3Wf0mzRtpnaYWWupM4bL2ZP3/tKiLWyiTTtsniALZ0dzSnPvLLoUVUnxr29R8fDAWzJfRqNK65
1VJpI5nfMaOm/zP3n9VxLg5FzujYUJrqBW6deWzatrs8Pr3Ll10lKgtmjgwSl0mq/dXVk2PWXBV4
TAZO7skP6JQBbFa0COc5Qz+4dqocwW6bf/N51GPfedmHx8tvHGVQORrBg17jcg3eHisk4ex2kCIK
bD038qOoUwanrtVm+kWMehr7k+p0ezXQRhpKeQAUiUSXqmRdx2OHrmp510WBp+jxG9D0zdla/J9m
JdXYRLRYtaTs/w6dSOxYCmztJpIzsiRmLjTJV487ilImuiFloJSh/QIQtWTgh0aIDnVz58NuvVn0
AnAYhVICUmj1YR0MmdA3WmYhEkIhxlqGdsnsRL/YJZ1LoVbzzknZeqsujKBFrBrP57ueWJdJA5EB
GUDTF9+GJikBXFXyVFsQ6p8gk3uFT8j0zlTvSraz+O+/fbWPkTcj0abmQ1t43aqyOi1kql3xZrtI
dke9VxAfS7GEi+DuOWMNha3omXf2IjoaLSUvU5BI1f3acPMXJWqGL6LGANVPhN7kLyMXs3UohRY+
OUbXJh/gobYfcGus3+oh/7dDWbrlfK5dq8h3TsTGRQOMWqNBsmg13LXf4Q9XpkShIqhKOb5YU6kJ
v4sa9/z44G0tg1LPUp8wMLrrMkk5JrGCziuuecr07HZ9dMhNJ9pZZWO/O1xny2ye9tLdYMZurLmz
BzsLSsvs56MhSi/zPaUEIWfSFv7++JnuDAsIIO4CKgVVClf9bgjXO0VTJsuwJDRQmDyj/znCc840
/VOcmUN3sKMS1Vm2aatfJn0qpZ+QX/R+24xT+j3TLTmfeY44PU5y6n4ZoTvPB3PU6/TqoKLUHcZM
aVu/89ywuRSzGD8MeacOL6YaieFTix9ScgBy39eHrgqF8lTxMbmx+i59Y4ou/2BF7ly9/hXDHENb
GegdTZZ1MKsKkGlOZ2Rky3k2H8KqHy6GMKMy6CT/3rmjfosTrs4Z5HnAPwvNcVHwuA3YSLi0Pb5r
vOK419xDJ1vY8h1SgpmP3afoDpHeZt/b2EzKZ9XETOBSCkUOPoqUNJjAlTaur8C+7OjPG1rkD3NW
VsfH+2Bj15FbgPRk4MAsa10H56qWzWM/pUEuXb6/WnZnZZwWpQSI+K9fCkEbYJ86r+VuutGaBZ7U
mFMHFqJy5y6t239A8OaHTp/zf//DUi7SmxTbIIjXUgximW6XYZ9i7Va4ZyQs7GOrxC4uWPnnxytt
RHIiKAkho3smROsiZQiTLplxTA7oxnwH4+6ePFRQfDVN5g+mt5hQSis5Dlopd0qJjaC0aMQR+khI
qPBXdxZkBKFmFm+zKNryZEyT83YC/PX6+S3ZzjIkAAODpsoq2U0bM82bumF7iDhF00ApT9E4O2+V
TrN3UBZLyrY+LTSAyNsABjBOXP78j6ohbtUw01TJA7kiwkBsyA+1TUWGQ6zGBaREB0Rliy+PP9/G
9vdAQLBDgCPc453D1iFK9EMaxFPdAIZqwjdSG767hRPvPN7GRoGPCyFnyTHAka6CQRvrXk00TgKU
evs58HQkLJ4igml5qIxxrt/OshjHdz1QU/uTEK6+ZzK2VUws0xiC8kJnvYM9tFOdqaJQcdtSzfgf
jK+N9pqMkfys2ajJ+41jZ5+taKZTC0lI2h+VqcQXsCbjtf3OMuMXvU1htPW6a70B4+U6ZPdCmEgJ
99meUe3GZqDoYTDJjbgI/qw3g2P2nUyYppWkZJdMH22/UJP5WljGfEgz8vsQ6eGdjHPzEwHSXLxs
FsKbcbsD3bJAJ83pk6BzUuNvzSvSL1OB1PEwm9FFInf8nPF+ud5UK3i8DbeaSWQYnGKuYyrm9dJ0
jybEb/Qk0PECLvw4K93Y14p8loc0zIn6uI6k6bGbYY+BM0abChK3a2h+26OI9vjHbJ2J30pAJjQ1
3AOX1/THQYQiSu3sWGmQtDban9T3+l+xMCv9DES6HU+PV9uIYzBL0AanF7ukP6tzQZWdRUXJBQT0
z4Hm0Gh+pof56685YguCBmCdgP2se8yCfIXGYccqqeZ8AERr+JE65SfBvbjzQPZ9HFucumhoYy2w
tERvX99YWkkFdTINTCtMLk2WOZg/jZHzbUywSGNesGvhd//B0AIBRwSeimSOzOZ2xVklWNaezAI9
rTUaoWaf1kfPKFsLWcV5l7V3/4Bkwkw/aSyj6E6kvl0uh8IIb5c44vZuVRy6Qjb4X2dW8jVxQyoZ
M2tcnLZEXJcfvGKIhB+GHvDxqbaU6WJzEU/0h0UfnrABk9HJrswhPyFw3oZ+ZhmV+eoPAmsKKecl
6/itonH7e/WmgWgxgOCEfVmfYm+0nqykLK8cqeSl9dp5Z72Nz4Gu81JPQooAELO6M8HTlfRdColG
hzQOpB31QbrzotPS75mFaMvfdXtpLq2vpUFKMwqax2otAeENYZU2DQgqU3OMun4Ir3bUUyyPxKnP
BWX732HaVMVlRmGpO0zQNXD6rR2JqnxelXCn2iyy34BKH3FjE94vQEx159feqMJjEMgsoiXu2sOx
lwO38ePDf+d0sXjQI1UORB6eAWCE1V5y5tAonQoAVexo9fuQdttPGNvENXPSYatCczb/R+HowYLK
PCJQ4pjyU5Yk2fRs5wg/+xF8mngn6dnY4Asib4HT03iD83a7YXifneY1y1WtFeVnLVZs3xhQdumz
XvtSduO3xy9hY7mlc4/iCjkW7YBVwIgVdRhwiEuDKqQeiapCvOuwYjgwNKWpY85yjzWz/IWrTbPY
AekAAtwNrAx8/txQEgvsT9zGH4cITPaoqtMJQ2z3EmZTdwW1+VoxYb40LSTqZ2aKHMb1uAQ2QAGH
LemDMlGr0+yiRVLnuhM8fpccsWXLrJ6OkSlFLVkO/Ll199nO4lDtkxRVBlEb0dmGxSLe5ZNjnTxt
UiLc85DVOwzR6PytYQ7RnCJrbJzj0FT95Geu0v/KKEj0hZZm/9WOlngpwzTK3llVM4pDrcF2fIZV
0jaHIR+ngjFzHQkgPbpoLuEUOgMK5O3Yv2+GPLV9XB5QDBmTMG3fzJ2a1QejcLwftZoqf5mVlb3P
uGUFbTw9/MsVIkJTISWtOgI7VP5F+r6ejvncF++0TLQ/pmlMs2dvHsd/MILpJdQIq88PRgKv48Cj
YDEgtbZNDgDGmq/LEY78kbaoda5adIQPs+dMyfvcrNLPap4lfzlSL/7SRuSMLpGeNl8jl772Sftt
gpPWwwA7uAuT5H+pgq9x0NEbUnzXS6PBL60ybT8NYd6i3AA3MjEvw2AzOvGUbip/iNigRzhNlfVR
UQv3Zzx4lXWKycOHix5XdnJERq2tn5P/4+jMuuNEsiD8iziHfXkFqkq7ZNlaWi8c27JIIIEkSUjg
18+neZh+mO52l0pwl4i4EQ5U6V3PuVRdLtEmu9uld3b3FtF4EPxZJclHWHh49vhLRePgN5qkj1zd
O4aqaLJd3vd+7NDxtFbekxyq6SchHNwscy2yZe7nsU0ZVgX+ZIP7NhjhZvMVSZZPaU6cQerrdO4Q
pn76KRmbBTos4lDwE4s+YRaG+JYFfr90+zHNxcIRe3K1gTitVzJd5aeo/OUdwphJpUfO8IIzqede
bfI7mwyVpR3K1nDjnA8Gv+GiRnOvCuAwOxUIiOqvdFABDtcOXkv5gkXZx7iTIJrHfW0hLaY0fW5V
xal5S+7ZG6fYauLETMv/jG5CWXD0y0y+0+wyNG4I905j1PUTXo21d+T9IZHqSD1kaK72oP+sap1x
Pe0h9kCOX+91iU4tkyVw7/ZK3qD3wBhj/kNEZIYTScSdPq2ytjrXfoqZRSyqShZpZsap0NExf/GO
R+WKvOIHNnhDkze7ie8cYs6Q2iUQjz0nuV7BJtIVbaXipVgz0fxwZk3IRzRr3MKScFpuuzaVY87/
9CsekPK2jYLh4gy9+rMHcZ9d/A5/lXLG6oUAP1slP0g7idvcGbjsLnj8yYKjPbgBySlR8s9bg+r9
8GucaskD2E5c1Uh1HlwZyNK49Jk7MU0+xyWdCm8EePWYu8rOt0vT7ih3k7r64R1u857RQrFJsk39
c+yq9pcbTccHnljzUWAz6O1F61f137Cxwskbf5VN0XFlWecOBsV7WXXJkF4pz2yvgT8FTxmGKIRv
jnX3unVH9JLV4WILUq/ih6VHWVqKJrV/x9DZSThaR/BLnaaj4IJrCZJ8mlVbF16CERbpoOu+5Nl4
rA7//5Kd2nTRVbEeY/vYHS7ZblPXYCxVLvMYTSVpO83+l7O948jnrIlEicN2KK8cM4V3PZTZ41GJ
rCRTYFD5OC52z5EdhkdhVs5/yxFyr8/7GAuiXs6kQwaxnsvdWP8xrAPJX77jqHuFF3+xHTYSRZ8t
w3vTafnVKaJo8mxQHr/dvU6wEduH4WkiHD0hZaZZ3kQt57qYNlzb8sG6vCCr3sxQNNEw/ekif7R5
RTHDVXECPjwbEcevsdvarzlO5WswLN12Mnh4R0U2x+IpUg5ZXejJOQTah2mpSyF1tCDRAggkWBn+
iSmnrubc1o5/Ceeux4J7hETK13rW91vnux2Vrrcvle8Dfg0hc3NOUF/wt3GbWpx2Pe3zuev2FGgH
9uW/gFN8UaZAZeTW+EH4MjsY8xVYwkVv4HvanFqn1mPOXebx5cDzfp+xbemRH56zv40bWURFVjv9
lQ5Zqgs7dV6bw+U5XRnzzGS556jhiRu39h2BBRqwdTbrluO+ZT7qupr2wh1G93cMPPsm0VpMuZj9
7kNGezyd6lBSHjJrgooMev5bRds03zcWXJtFeVs16ss2SIhKHcWEmq7rliTFlLry0ecc4IfHVcJW
mE0IUzCfB6/f/kcLgUVLql4q48YGRdo6/D6+BSa8jp6jT0c9tM3ZT1RQfhvHuWU3+UYXaSK2V8WV
DqMp7mrRCZtLO5cdMRRLmWh9ePmh/Wmj/3kbZvPDcSSn1LEJGpzEQb6ATrUi+ChU+/XoVlF1mQlr
4+IvCfEEzf0NxL+Iug5jgEH5HgGt1vFfgQfGKUfEhEBvGcfgc+6z7J7rI84NE3I19nzqx2UoVSj3
H8G2qruoE3OShzUZTgUtsnvcfb2/hOTZv4xy4lmttyb+SivmuNN4ME5TOzr/Zmu7xc2lrtPpHG4T
JnYEFeBZ5O4uziWYYoTyLpjW8LrBs/p3PVIWctsK0RV7u04vODWL7tyuHLmswPzjTaPEMUH/hPP1
pmbv99TVmGSsij9hcfy5ocwvbn0adGK/1HoEBPRx2AOa3M+UQXces3uOHKq63Jc9uXj+ME9FUEW4
m+LXaP5FQ0XG3aFcIc7tbpKet6zOvjjixkl0oJrgpz7SLYseGaDInaiZZA4H3X8tTbwezBZiBIse
ZbjnHrICgyOHrmXu2SF7FLWYb1ZsdTdSvrIeI5Bgat9XuYh/o/LtWlZJn+6g2k78ow7ckfc/csIB
xklGDBgz/tokHcvPbuL3nIfLMD8eqb+Q6cHI/Fw5nMOdCZ7yr5d4q7Jy6yuGY0Un8sEKCRFETt0k
KeygpevGcaXf/HD0D0Q4dfdL70dGpOGIADZfGyd9VPgNELOzVTyTo2+2+arjWu1fMDjDU+cMQZ9H
fdjbok5T1RW2zdat3LvvqgWLsf/YcBKMr1rCLu9xNjScmDT6W88R6fWp84d4v+wjR/5nqoT7RMSc
3hgKvB1nsB6Xalb49ke2o8M96XBK+nKIdqRuu/Mtl6DfYOUFYSLVyW1caXJVu7SdOohFkstFus2d
49RqzI0epSpwUVT0x3VTvKJU+3/DYdqng2DAKPdC4ePnAnDmXx1m2D4zb6kvczxEGe+L2X6N8T7e
ij0wv/CXpQ268wD/MEzzRCKDT4UtJrRTNu9Dl+bvdJ0rr9IE3UGsbfyfTFveMPfQwU3V9vgK7gg/
orzSFOXCkxbLr9AR60hY6xjfs8sRfZ1U6azKsA0W93R0o+8Xm5ioizrYoqhEpIOMSOLO4POKZOkj
IqDW418SFe64OBEPPH7CuZsxpehzNc0rf7NZs8dRwtvRZ5LewQ8ss/ayGhYS+DPJ4NXquvqn/Ghp
uMxniEVO2bdRLmefZ6Xal+5z4bNVufSF97PvVf3iREv2nswuTb6W1PSl3SL3YoWo9Fkfpl9y1MGe
BqFW5KLpeYsdHvjBgULBNOt9zdxVgdx1y1W4azFcya0JfvV6kQH7h9cEudI+msZs0d5wdidSkss6
QqNRkj5ErJprh+oRS9eEBTeEKUaLFGF6z4Ylda52X9izgKox+Yju6nvaTVxMx+Ko+7P4w6GvcJhy
nvvebdp8Rqj+QoZN3xSRPlY2hBj5eI46wr8aemeDv8N5ucnpScvPDFszt+hMun7Mrlff4c+87EWn
A0l0GzRSW3BSQSdxWHY6xsM+fNCk2cENkt5xY3fHs5ce2d2cy9Quv7BJifjUboS3XLDH7kenWiIP
48qSWJAoMu7MpLa3CdGeyYU3xzbPOBXfCkEqlcnR31eqqDrbiZO3MIgX2cBmU/Ko4hoElaT/CqLH
vUJnTdLmdBnHvfcchCC3LAeJJIzWZ9gNVr9/nppmnPNxkP5fzs4jRpBs6E91Mqn+ZNuBhyxszG5z
DD+mpxpJ45jjPFD9CRbPvB6q15jJMnwMfE/fm4Dutx6L6L0zAOfp1um8grREfUN02M+5PbJHmBv6
/xHv2p5nxqQwb6es/mumoPoN7en1RZRO7lrEVUjQqus3+8MIj4RzX8SELdz4uXc4zs0HR3cPNVbR
LbNNtP2WNgv5mjzuoAuSS2db4uc4/MEpWL9hVqycs2UeeXcOb/nCL7nvuCFdsOX3bL+bvGN6+U0e
PT+eP+8r6DJ3AA8VfIw9+45s/rKibV9S4SoHISB5RMNe6Y5tYsVzuhUhRbjaIj6wtR6mLeQ15/0M
xFQF5h5FQxQW3aDk3yAd9d+wzugaMrSzzCcxH4Qvtk74Hi7sZkW4JfadhZZCRsFCJ5lSnu+6ug8b
4qwbkgAZ89T399NjKWIOuX9EWzypXK8Hu2XkH8EHh6JMPphnmg331kxq7pfW8Z1oHfsZLT1SjrZn
dSITpHYemdgj1tdlktVlnXrP5stiNn7NkjC7U0AIEccLwA0YCsLK/Nc3XQW8nmissmnwLd67w0i1
0d3+xyF75Hb0sTP/MXhIgUanj18Fh+LdWdk94xhhVFlwi7t4o8p07utLWmnTlcydCgGLt2Ob3K/Y
M+SYlgY1c3Y1Eu8w+Qubcx/6vNb9Jgu3ir8B476mjTc60f/ajkju3O5Hww4I9idP303743DCzeTY
wYuupEZXD9sUNF9xbMK2JNNHPq++2wzl90N9O/ZZwuA+xe5UcFfg3wUcbAC0zQb1nGV6/Jnu8aKL
2drNLZCEOLQ/p1s+u+rgJi1zjjHKWXK3q+E7dzlntNIvdbqnW5G0OFDkjtbOb0nT+FNt8fjRBTVZ
lFZmC7U/GsmKGWKmLi/cvJTyp5ysaKWa33aJi3uucXFNzvT9/Wfrjs1vZDLTD/yX+g8dH15y2VYi
8ooMK7k6n+Nd0TH6YRkLcfQJ5b9HDpz3bDgsx50Ify+LNg8Bwb0wKkO1fm6qIxdXOYet8BFoA1oN
vToq3GmzT5K/90zUbOZc4t7b/6uw7X+uVtNmZeUgvOJNmHChx/55GfL/nwjlAlnD9dpWhyjIxg2Q
gxFZRXymHZqXjtn3kvVp9mGPOKSOZ0MbUe9M2uZKVdk/PH8wR2MY1PqU6SqUZ3wR0rYIUkFB3Svb
vzE1end2SI8lD1XkzaVKvHk+j+6U/t6qdv8IrW9uIq9FjDNhXvhJueZZSU3EfzDrl4EqiWKwzj0g
gE+zR+njkhzTUQRx2/xhPsrCfE+d4YajDJOAUiwoDsADJkzn1QGONE/uYS9tZlsge7ele8SHTrLv
PJT+0rKZb1darcLhKD5yvJOY5XyPbmXfi8akzUhjmoCgBqfmt99i0iXz2R8k7SzYbXrrKOu+LEIv
j5x8MwwdYS/uGJpZ13Yhse0conntSXnzAeyawwmYC1H6EceqxnU+9ZFf/3B7I68G3x+f7THPTull
A8bklYcXZ2krkaj8SFcy4XyZpoQHiJ23A2viALhs9fdTGgr551i97MN1jG4LMWUehOx0ZEu+prtf
5yoFJC+WRQW/AncdP1qTkT/Q6NRawOdZudfsjYtlYrW6KWqjXa8QAMskNqeb+lmHin0jXifx4DqZ
nAomOuGcOUyE7eAOMnpuRewNpfSXA/kiANeeh16M4UmbbONnLFcz5/WaHPT6LJ1fu3arni1BfFUJ
yeD/m/lpHrrM554w8WT6Y2vMxmfs2+9rZD/5wNcPFK9rv9285wpQOw91Vv82Ui910Y+TosPUIp1O
iq39nx/YVJRGjSNtxRB4m0cq4Cx0RFj8UAU9PXUCoJnPxAik8sYc0/royLYnz9cx2ZOK9UKBdtwD
YCPRgSkd0NbhRPy8w8MA4+3lbn/4N+MyxiEfuIrf8XLhmi2Va/+DcHVxv2XkgYHobeNbsi9zWLhx
s/2yrV/zfdV7TMz86CQ3yI9TD2JpqbeCJp/EN1Wgty+FN1tXKvRzXyrcgWVq4jSJfEWOwrxi5PKp
IruQHGg6/47JbF8u/fepX541YDzFNqjtUTPGfgxZvOBTAxn/kh3tIljI53YkQ3hJP9SQyV9rPzG0
4GvLFRyHJOxi3TGuT1k2toJNe/S9U9gffcxJVeL+hBB09PVg2K3zrPLjBxlVwU3Ci+vnxKEsH1sd
9X+Y4PyvoN/hAkQTrk5hVYCRj8LsUDCxHZ6+VEPj3nJDqjTC6mrcytTW6ncTLHsKhZbVMyYOWTyf
zFHrV0IJFp/hve7UiVkAaDHB2HLORS+mL+lOLjHEQ9X/XXVN+ZRgtmlp09HhzTu2/olMC/GFQocd
25+W9dfhzdvjHgr7H89H8Bxjn/lHgHLi6z+jDs29qJo+evwi7ut6rP3L0a31752JMS10S0xAniUs
Y/mB3+lbbdfhv6Pz3PeVpPmfpDH7704/6/hi0Q8+cq+f/G6aulInhbtyW04gcEN5ON52QZeGqpAh
0/93oAL/b8bE6F0OW78VWB2xuDKp+p/9Ds5f4iQV88wtvCRLGnQY57le9ysOK+zzOr9CVBLS/4n9
Fgbna2z2M11E7rZtl0yDsDC2jOYV4tr/0SbZ+HOJxHjrTU3SXRkSJ0XZ4Q0S4qzuQ0UZQbQq/K53
zMR3hPUvUlr2Gh7Ob99sJhzK5mbd4DTi6f1vcJIdOBXK5/1olp6aIRsVAm13rjrB+dgbFdstQfWQ
mFev9sVEUauD5DLM4ZrmPJdInvnpsBrYF/eOQkR5a6qxgnlV3vqFlJCq4u4i8QrIpdE58319s308
5r92lWzsC4Yt5zpQm43yfYRHzFXWbWnO6LF+TFwNDDlnLylYXMssm0sSv4Z8Uk24lIuhwuQ9AuwG
ymThwQpqX/6bARjAsz0XMaaeg+Ecoi30itAsAeuz0JzjciZCaZwcyUp8KFxV8gigcC9H0NMaKYmU
T0s3VXwfto9Heu6YZUXdTvrG+ti78RHbtS37pA7u5dRncSFF575Wm46/ZuiLnxjFMmOYjudzQemr
wQmjMaQ8zQ6WolIOb76xPXZSTdK8rEuwBi9W2/B5QkqmhnOqIL3f4Kznf8vkO9T4OV2CkaWZXhdd
4qZV952fLewzU6/vvAY9xxUGfGt/+s6e+lioHddMhlt/bhUaikLGZvwMm6o9TmMlU53Hewz03Dl9
xuo8rsvLNFsBykrNFpc1Mct9Zgy34E1Sr19ist8bGwvij2jv1NPeeMmA04EOLMM/CeRWef5Tt25u
c5o40GrydJz3r7aPg9tRJPuvSHndG1aacVQeyWSf9i3Qv8d2il8HiHYQtCZm3RyCdnmRyK3Hu2Qe
Us1GJC1r5eQzPK+9h5tqv64RuwSFtJkeFOiq9q7kmAZrBwgT7RGJcJG7j8ZFzZT4fQxYoGcSqIdl
SJhy2p3J3UUY3J2E9ip2Lo/sSzVJ0Gd3qHGBd9LNc0tNfX1pnS54SkFOGTeQ4vyzmPO/Ld3svGs+
i5cPblbt8EKzx3ki2/pnYoIQeoUVOShQHLQ3BkxLlWJW3zggVebBuL4cucLyibRtKz4OrMYW33Aa
MYRnV0BefkqPa2Xsa/VicJ2rViaZjIESRy42eooDMjSDh1sVN9VDtIXuVqx7n/0c7LRNV/5WkZi+
9m3LZtv1rrryLUvcKfL7bcXKd6jfBgedLPCFBtKRhxVx4Y5YtZdiF4e5deO6rU5bcCRZOQxxavJm
Voktx+9UWsYSMzxzsbG3EPP7hBQ7sXwRXabtT4AI8pPaTLrpp3BlBCuYCu3ezIt3RHlC9xTFrALG
M5NWsuNlYky/QAwdV/68sDhMsZr6cur7aQc/5XTjFHiDywLY1C5uXNmOwOM8SrzHn3AkX5Fu0uPe
fKKDAP+H6NvVUYVB737H7Wyva7KYrLRBYrhgjqGy8hDxxfHIr2/yC0xcu7E0pJ/f0rT791Xb4Cpr
5fS3o4OJqxVlbndO7d6353iassd+nfuu5GUBQmj9ZBKsGXGXnUaPa9GcgFQGxAaAXZ2/26N3Xdtm
TO5bFoW/lQyPLzmtwX+jEftYttIbhnzDnWUsMsmtCq5zh/cVDSGTTQ4cZuKLlyjfPO1RsxzvgB7b
fH8AgcenkDFG5JW09T+u+Or94kHd9bc9qaWsBItI+tcRD1L/7E1YYZSAguF0jbS4rbGo1mJ8CHdy
rvLaHslwbYHTNZtouCfk0H8PwaDRzX7TB+HsvVO22GgyxRVCkzdWL3EuG3rww+bKJnpyMoxPgtzJ
9s2cOB6Vv5iqqvjaB8avH+NpZbHr0mj3y94dj8+xAQr8vXwfb14MD5rhlXch7kTjeqeAkteempp7
v2I1QlZU3aH3zlNaL+ymPD9QqZ7FxK2pwtXwT45VeIMbVWxus++h+8X6It3+ttJZZt5gik/esT7y
fc3NvD3gvbpQ2sbvhHN21iC4T7aNCHK23b7DftxvAdKtFTiHVnT8+O8YRyq7AOX3dSHTGX5ERHW2
nuAmslexZw5awOnw/wZ7OG/PsoqJ3Rtt12WwqoOZ72244lsgsnByL1L4vnePwazjXZy2gdRzNKX3
TJ2bvrbA0e7ZThW2DUTByrM8PPup6hYcpKv2zTK8ZN7Xyh++3gHBTd05AMQ0L/iMDTLv5sXZ7kTU
rkGhOE5guMWBJyj4oaf1HXue5Y5Y20B/0khSwhHndvCenGpKg0KkKnOeQgY2hTnDsawPWWVTKEne
d/vDG8ltuAebTsJ37ztR7jRvcwizMu6+vWn31Jp7nnmPHLMjJsIGXHDty3DkKj5f1zly/3rw2rrE
k9rdrwMrpboGxsVNAL09TcNwfzBTp2gOVzoySpRR3Nj54i/Ih3IuVXb/FznI8Zz3nXUBc1yg82La
x224H5KZ2i/ZW+fS6gFBOiEzLWkS6qBSI4xwb11vbQGZmkCTCKrCzLAKYYh6kwG0fR5qh1NGiz6b
E4sqObv1VOH8V1MfVjJOJ54bKO1jKw2jzviz/T6WoDc12OBsy7Y45UgaccfHXKo2O6EBiLeiGs36
4XcHhuQZh9BHzgNm4qtaJq05z91BtHCVubI++cNK+psO26UrZx8q6FThKOeXwoTT/talve9CToZL
/CualZfcZHCpLIX4GBaBM/DB63YwL3raKi5aRsTsxcpR6VbMRm1H2ch1JZfR7MZsN3Olmx1n9LBp
T1zR+PxY8cH9jHC0HR8yO0TP/OE0xJEf7nU2dvbKwywZdhbw+J9sTvMDpkf1fkWqDsxn07HfCxKg
XMLiNteeSWZnkogs8yUMncNYR9RGr27a2tAHO+EccYni44DtNklAOiuw6RTcZI4Jf4ass6jtWoOh
XQ442Q2sCdVyvI67O/W5H0VpBZ0wwPSO2VJVZ3d1Q/UC8TDzi1nbvr4FuID1nxtjwJThs+KT3ATC
Q3RmM9R1Lb31Fdhd1Odjq3AX5TIinkqVcih8I6LUbA/Dkjj3EXKK9Br4IFa5o9zGu43AOl7oRhXR
fuAK1HcwpJ8+3wJIXNiF+51JEBoSNhpk4K5+rwDkvL4SZ0N2Q5+3xDttN6TNYAE8dI33DBDLRuET
oY4qI3Y4ieQ30X6I0BuPcrRHUxV9fKg5r6YxbMp2QK7zn+p7Bt0ANoqE10AO8kqPzew+Zh0nk+d+
7VP33sXejoK9ghBAYUKLMORwCRBEJ7xVW1wqIbskgSADR2SLnrnkES0BCs8eQl/nIahQm/+Ivg04
3jojhID7XSFnCTaoWHNDhNbRTxU37louK37Cn62p0glugLIpGceBa8BiXZ7zyWXnuoQahPLh8L22
IQepFsHJRDYzV0MdEhOTIQcUPxe9aaYHjuCG8+ZgHK7kuo9X1s7mV4/99K3WbYqffGMOSERkHWUg
vGi4S0hXUtc0tR5h4daAiDRmhhfUTbBuZ0w8+nfgrSoumimtRJ5W0fKFnwxyn7Bz1+lW1RoPJlLF
5adS3vxo4breOWXf/g+TuOD+xuzBGWTY8a8bECDxK62zdM/tHCZT6ZP1QIzjwQRMmOEAx4WYIDgP
A06Bv7CqQaGejMHwr13m7bgZqIH25NgmRfRBxbseKgVLY3nb/GfkFuPoFn0H2v1vlFa2Fw5Mu77Q
0NZJ6Q9JvJ6nEFaeK7LNWYhRTI62a+LcdddV3de4iK+4E4PI3CFxbdZz3I7TB08qEx1egQ1AYuYO
uGXg5FlREOu6Lmb/4B5frod+Y3no10cdZeKOI2JdX4Te1+A8ggkDCqwdNO2cHd6AqmYIqlL5XRfn
2poUMU+swQDnyQ2TPOIIrc83J7D3DRR9dmkstaTwZhjCIuo3f7/yJ83ytjhzs5yHblIXg7aqLgIZ
HOLOhyPry2rhQPgqxQ8L0e0+dHsZpcmiitHfvaM0BH8uBZQCDZqu3gTQ2OHiFHuU1PebmgJ80web
AuRlnXgwKDYRDokl4gdrvOMUN54JLns26P/aQdcPK0fKSF8aPreH/29/PlibXoWY4oedzz0UWZUu
LNt1M77ZTfq/8TzonsNIqg8CInqEFusRHk/fQpv03gtWMFakSjOeNWDcqgCLGo/cYhj7EXR+0p21
7JBpuegLL8fmDP+8hjf6LLfKDGeyIqPowlto0pMvklWecYhADGXGfVcX34m77RKjHJgL8i2S6Mzh
z1z9WheWYrLUw+9GMBj3jT/M03eGwdT7bZXJoss4Op5fjsIe4qzSeM7Oe+sd6nmp1uYlbEPe2WbU
1X9dms0gFVsYfEDroNdqsQf7SR6qNKetttGHrjkVyScWOThhhhPedSrS6wy2JopK6OnLkkvclw0c
0APIX4d8JjbJE8mIGhFDGq3tGRZ94xXyReXmbjA26IrGxR0wBaxjEPDeHV7EuGUv7R6rL9TBobwP
dwKhoAS5cPDXUfZFMgqwtMhtFLdrE5/sp4mmUVwh0Rrp/SsI9a8l+SYnmKiXH7Gd9j8empseU8mU
3TQl/eMTIq5t7gj8otFXcTyHt8Fu5vndootMzhUB4uS9CgrLzT6MU3PhMK/ZymkOVrQxvu05NSVI
ivWGyfF6aRLzEwtenk3HidVHz83aH4vC+oeT4dhcDDVmMryKok6u2g1bgDJOrLIvJISu6KiCpdmv
xO6s48VZp+153SzMD6A+5i8GJj4r/e/4TGJLpAGWEw2ZAEqxxiLasPt8hWBpsSX/qvvEKRGo2MjJ
Iv6h7LWkgLP2/RvXdIOE2hNIZ13z6P3thk3XeUA+iA9auW7TNeI+vgQGCJXPw7D350AYT5TxZsL/
2COQBgCW7f3rMhpL515WmtGSjrDXOTcgIz7Iyp/FieB73d53Y9u8CtvJrpzGzHNPXbLo8T2ZqiHm
lxbAlhAjs5or1zOhxUGod/+YyiLQQXQfHUin7PpnNs6Ba8LULOYKRRDRCEkUVSnQ4kotSPwuenQT
oe2nnBawlCWAhiusO3MpLAdHjCi5dNycRdjiIZvhrYcLX6DUq/VxtD5rq7W9ohh1wYm/SvgRVrWB
fuzxPM9Tbyx3p83x7om2Gi44+eJxhjyPVLKKBxV4F0X9SytrN7mf4qpGk1Abrz5twoCVu5kT3+zO
ogCFRDJJuBr9PZlifhkVZJQjDKk5MAdErd0K5RFEy3A9yAz3tnVI661E4yYEchIFXLWq2hx5pVJQ
QG9MnNd96NmY+Lr+c510BtpSnIvB4EPzltsqoIPQVLqIHSjNTr7V/JbLY5GJvmog0X8fcwNMloAR
r8xvdceE0Yjp17o22Xq9ic37F5NvXJ00OPeP9pgRE9EjBRcUKom/aciebF9Ej5yObCIs4Q2jXxOy
mfjE6UL1D89BNDjfZjlPR+z37SWreje5oW6uXcmYHfj0BjWx+UaHi1aIvV2ca8bF9BLxi/9y+b4m
5lqTNBeJIFn+njWO+DmzBtxz3iSDfwX8T1oQANRyzU1b1n3rXQ5VxATyjKUP1Dg9jzGoObE8KWDe
3KbedkvdbEmMy1R6Sr9vxHIDc+BdRRi09hcWIsFVX90JeYNCudsQX0YzB+gJiNqZJ3zo7j2EpIQ7
CtCME4f51c2gd30vDL/+8xEv7k9IsvWZKJPsQ6O0AM/HEWh0waFdHh4Eie5XozOnyw0EpighfLzg
3GUbJAZou0T5tQF4L1OjnxMburas+LI53VwGleYGgZxFoDxb/wS6TvCQ4zU+OnGw+Oa2I7vkf6Sd
2Y6cSLSuX2gjQQQQcJuZ5FRzuWxX+QbZZZt5Jpie/nz0lo7a6VKV+hz1RV9YNgkEEWv96x9aZHFW
HzGwB796VqWsjOtEUgHs/IZx73aNBB63IhbG8gA3A4Stb0Lf3Y256dzkcL3ix7niF6ebfik6vYV9
ktzk/WSVd3IZW4Z53Rz7B2kkyeqY31mPJnpLTPiMREwPjV9FiITNuv81VX06Xk1gvdUdtci8ehd4
IYVwaVbmgRErdYjt9o24B4Gq+sCgY67ZXb30a9WNmb2RoXDapwWclzoqi8CAQ0oI46vVNMZwPecW
U7gFEYlzC8yVD3tSAxz7s1Hli9xB35qAiN1Eemt3MqLRgJwU7zoq2mSTjWlv8Jhq/z6lMQOmZgBq
HiEu+y8Slne67zVpiVAa8wnKopTzqx78mTMwaxgxRzBmWFRhH/026tYfHiNpMJNDYFTIezv2Ztii
gELj/SL18A3ibNZCXYWht2mGxS0ONglxIoh63+hwb547EsYnNdwvOhUDFWxYvfRUQBE6k8p4mWuD
KjF3BOolnwDD8clD79G/uoC/UMbtsUcEUy319GkhIMS87wGGoEYIbdvNMRkHDqgI5tuDULNtg3c4
/tfSys3vjd+qLxJGvl77u+aliPLU/yTCFJI48cipfz2adZTfT4tckSkv8ZqDgF4Ll1fCGd7WgqHu
w5KAIF23bdP411atmCPY/ZB9ctCTurdGr0V6oPQJRSAyBiYkEvmDAZ5lhC0dLanY03XqgDsFo3aH
V5+jdth2cV2zVXeVWe4Lzm208JbVgfHj83aXwj0sNiQcamgWJR3w/QxQVO3w9CrDDZVG0e/tesmH
DfTXFhdMh/E+DMnVtYCGa6BqqRfBu+89KHq9vYT9VrVzBeRVCS23Ec8diyrdjBXVhevVW5MNd61d
0QfuKpIGOwB8uJLnkE/Q384JWOU2awqvon6pm3KL3TG/0PNrs/29TKkU8cqD1nPQ+sIh3B34+yXJ
xnzcoPWUItAEZ9o3XVvxHu0Ok+Yb/CugSte+qLunHCx22c9kkayr0Qd8Q4GR5tvF7cp8b0NJmaFc
rm0Njh1wnzivOQQH13m2agClLSWuVRwyoyNUdxyy5Mlq66LbDl06Gzs9wcZl8irhJtvg1HcLSRvG
3nNkIYOyjqL6PFpNGl/ZXj1QqcoBLiaPhvqzTMb5liS4CCuvJq9wUZ3SKqXb7MqOmtufz+g+0vwZ
ZbM64gyqHxsZQxOamrr+Pjoq/83M0XsihQboW4sQmv0ilhthOtldjsL5fiyrvg0mJhIwOfUsHnMK
YWbbjLUf7YFDiNklVkfURmNL8GIuoDmbuhv2Y9lJ/xo40lI77cXdN76GhqOU1p8RuDWS3lBRhb4U
3jAgiphbaG9z5Hi/o8kXUZAmXTZtIcB19ZHkZfm7MKCxBm4OeYIO0hMJFrlNWrvMnbPph4bq/3Xq
OCPW2bXb7e2lycw7a2af3zKuEO1JJjpcDhnU9BfYUIgdxFx4T5bq3fauhozXA1UpawRf8cLqTnsz
m3TnDdjVDZPnfI+TLFUHIA6mYlXUJWepZh/xAk71+ZFDvYdiqiIzUI5qiwDuKiS5Dq3l1VIvTCJS
vCLjc0Ee80PVd9UxLCuIS6IJuak5GUMKmcq0z54q2GVlW3UvQ2EIc6/ilP2dhp1Nlh9Jd5Qludt8
tzhQPpOeSkRjjA2ODEwnlt6xSCjwA1RPdk2VUzp4QIVRpdC31DDIUncsXqfc01/n2Wj02VDmeMr6
aLAfa8upZ3sTFlr8jJRiimaXAsh/xDPsZVgEaF+DR7OxX9i+dtDJ0xINbt34+0U7tF8gtVNc7C1j
shIEC6O+jw2j/Im/B+3wbJrtN3KX02oPMQt2cjoMAPlVWVcOVXppfiUorYufUN2Mn+lTUNBN3uzv
5oXTE46ENNHStJzGMwX7j9xux2lnVJrtrPVWMpYpPcjOBR3mbQrD8jMyX4ZrdhM3rwpmWr/xMr++
UrKq7MALNVhOt2TJFcgHqwh/26nberFwvk1WlH6ZEy9Rm47xSLxpZ0gdKK2TZdjYeZzAulpHhdce
STNTYIUd1aXqLXjhSKwhbozSEAAo3YzXV49vxpO9FBFTClgRr0qjbT6pYVxQTZuL2+6VgBa+Dc1J
NgdJsRauU3w/2Q6MLYLGiKnB8KuvXhM+R6IfS0RqQIlC5DtjlGyz2qhs0CpuKL0uCgYY8PYbmCTw
B6HLl4K2IMg7z+iC2o+mW3ySRvfHwpPEVYW60byqlV2giUq1GPZx4msZuKOcs2OuJrvheTnsFPmS
9+h7hnhKdjQ3uNVvJspJloPJ5ANIvq6+4bSFxItXIZMdk9CVXlSb/g+zhme1gSeeJ7eL2eVNYLge
TC7qEtvm4dolO3TZDKHet0hjuqNnALEzuF3gyLa9xZrrYLp2O/JDKh9+zQyhN6EIR6YXERoW4N8t
ILLE/W1GD3ejVN9FOxX3kbp25Wz9kBNOxcxRh9E+gCtN86FL/LH+nnWqE9tkgBF/Xrlh9Y4QDCAQ
ED5v2LlGhKaLAsPzjp01punN0ljVKy3y/MiuliUHdDPJjdG5uj6MU5Q4V1DC/SfMqJLXsteEtddw
mm1IwGVL2FdVJjFtPYbdm0INHNBwqMqE3gSS6RZpAeIjhrURGFNFs7jHH43wviaRHNDQ7pzlMKZD
b98jo7KSfSj69BrT5aUPOgre7Lajz9iXWuKy5RtNy56ZGO1vInvs9AzNcHj27TC5tek3aJmjrP8V
uaZ6riUiq1vPH9vquLRm/6DySWYvJjjE8nmJhrE4ev0c9axRNCO7UjWDT6GQqe6URooThi3Q+jxZ
eNxucztnr6PkZ/PlHNS4iNI7dXjPWqV9MEZtGzuUCeUj8HXyuzIG47WGtEd3p5kdQhTUxXejKKkT
SQJsliMTIjcJyP7OKKLSKQ5Ekq4DLk8m0JGoaa9bcIVy15iQclGyy8wOMksZDpj9on6UU8yozhrQ
BVHDNNmym0o0pUGuEtiDA6Zr8uga8EUOqV7Ei9Lwp3YWNOz8YLoq/OGO/NRWhxp/I6Zvd2hEIFbp
CRLM6n0Dc6cvyrk/OSDf+8ydpwZ+A2upQP5Wtl/jdDDEEdIifoOtdMbp0AB9NmwKhfcdxbB8gEwh
frC3D+7KnMqiPVhjE3+yYlPXMPk5qfuHOBsr5jdwSsMgLSYilIfJSbKjJSJBte3OtJiQ2stqZwCO
P1dNbOuDnGm4mGBFVXETCyJTUPKFlb43Y6fudkMzD9fZkJWwS6FC0kBJ5n43yCwqExJssjDqL2RN
jqTdJ3o6Ghbo9gaA1TqKOndNWF0TWh4kGl26w/6nvHLIoLXvSJiI271rrGBMN/jJPT+o/AarmOez
WZiKUbXNFsHbWSmi+pMMJ0Yeehl6SL0Y2KOBGau5O6eq8ovAN+GjZajrYN5jTe4d2OPM4WjE0FWh
QvgduyNY+RN09Jkq2mlEdBO1uuxvR39ZNKpHtcBVMBE/MLjoUbh0GmH9oWjDUD3yo0rgW4Q64XYM
Tfk5rBjjbmsroelVceyHUO9KNmOfbGdOLY3IfIAscB0Kw1H7EonDVZax6B+UiU/SkW4dOj6dFpQ5
t7GM8DnPJg0cWlbjbwfawXKi+Wqng8FQV54hx1NuumUm9xDbcxZSmmQ3urJGuKgw4p/QSsH1Yp1W
+SMlqP8KwTFDJawi3WwRcAn6VuxA4ye3iaPvsIrUvK8x7nToJ0jiQ59lK7FvyHyl+cQXT/LdAbm/
irEm6R32bHoDUtQmZ3IdiGAnw7f7PYkYkBtICJZ/g0UgC6gpedsJ5fuyNx1dL+eKTzna5XaS3CdR
kaLHUHzKXzidS5j/8ACimxhutHeGRp7Inc4Qn0KNZGi7C+e+uSpymYZbcDzva4PFVHZAKUg9o4ss
rU+qtbL4bImEAHkA/hw5DgMmvDIjUMFNFDLl3ra53dVfxyrjKxMixcISczRCD8j97vsAsNvL76Dl
4q3vTjNalFnU0R1BcRWn7pBPATMAOwyKdAThrg3pfS4j2Ezc6TyGN3xkECrWlu6TGdmWPuaLR+US
Ko8twnWQJblIe71dZ3Uc/b6sK/daTwqRgQIMYPO1RnUzZu7ynLQO7LgOTN7fFjJk5uZnJp2NSIf5
vuA6PBV0CQkfcE0/Ag5dJlsTsoATSHI2xqCQqACD0rINkx0WdG+jW3hVWzcSNpHPmci8vUi8wj5M
BqNSHLjK9mB6CWTapptlcrTdMLH3QxLLlS3mpHd9P4YVjLbMre+Wok3KB77fyj2FljFOJ2QTgMa5
re9ihW52W9XxAD2Uh0hFjlmVMGtL3+AHNHlnv27L22hGvn7yZzxGILtkC51EMntwXcL094KutT0x
3KSJApjyE/O+MByv3mColtmstnTJd0UfO9WuZYj6oysY3AeqM6p22yiQJEqsJXroUAFM35teEnOR
ULFlQQgVxD3UA8OuYz20isqRMITfkiMSRYcijWlnuiItD4O2h/G+t6rMRcqXz1/UiGs/l3ALD3mC
bK+8aorMg9nDct3oJWI6gcEDG3sZoU4EjWo4eYoM4stmylyLHxqmjD2A6HLIyabh/vRjFbXbSExx
svXaubGCAgPr0+SzfW7hVmJq6lAtt5xfU9t97oZocRlTkaVUUTTZCLIiPX/ustB7iJjwWJQOEPh3
pt2H6daChgS7uYoROZeYNaPhyJ1u3Dihar4zCWFo75e+pJO1Y4iFPJwE5IK6MDtCHbeyQEi1ANi4
2k4YgiEhDjDLidTeahkBnGaIM0BXJWRTSrDM7IAEIdPtGjUmxjbNOs62EJ9H+zQt0MePzlR4P5k8
IL0CFEqjQE7NJIOlKubPfMVME5FezhvPmivrIEucZ7FPGOynBrZhdV3549yfo8YZvvCBr3l8g46C
wq+qn7KX82/IuQl6scaYYYB5FM+uht/JoeGhdqrTIglMv+qZdyOh8w/G1C3tdorCcAlaKemiWO73
FYyo34zQ/R2Mv1V5BD7dPi/zsKT8OJdaeKTdQEgyRM0dM6qG8nCC4XKich896vK29TZVuLDrSR9D
hy1Cm7Ii4B6XmC0lvZHvphgT+A1F7fx18J3+k2ys7mUq1HzMMSVKzg1o9ZXCF22VrI5IbXJiU2Dt
Ktz+QbbC9LqB8fYs4tYrKS0rq4Z0zcbNklfNFOBgFYJrEq6ijt5oeNluljFCIH/EZyP2oDocamh9
GDgYjQcfwYvKe2LBmhfMbePHZM6MF0uXjHcKxWlyjRNWLgPgysHZQnP3rlU6IRshX8eG9mQS4Scz
BT2iCMV4XGegTPag2IOuw6e76eyp/mESdjwGerKxHcA+AYW48qrIPUykdfjgghCMHvvZ9WnwOHs2
NEv+lw7mXYJKJtQupkKh8+TAXU4PYAnTkyqW5qtrZ4RMSauKv/fselOQg0L/aAz4XRsoxdF0wIPe
/M6SwCeUNsWkL1LjdIedhL364y2OTWpIm2VB5+uuuyfVpYVCLRfr1W2Wkm6EaVy5qxTe2btoUfWn
BK8fGTS1ju4TDKN+cpgrd2fofBa005aER1vm+Y+Sed0E4bxR9DXLaMOpkxmDrXaoIA8tkmKeiPl8
ZcJ6mXNUguZsG8OyB0ISOC5v3BY3iq2wYuYa9hT5OFIkmBf1jGn0IYuqIeSYH91nz7RG1CyycO4i
FdELWakvn4dQCab/lZoe0iSP8isX2spvVw3Jc2fUfMsF39Y/QOmid/jbFWqLEVL8RVVVOhybZEGd
oSLlHw1fivEWNRipXoM/adiTIpHz2XPhmFI8DmAiVUZi6SbrJ/dlHidYApP2+/CQMZW+spDoJfua
rBST0qhbwWPkj/ZhMZb5Wjf9qE8CwZ2/czOaVvSFo6+umJV2BR9hw68wdAUcjSozzZiE4iCxc6w+
rW/LKMTQgtVrfs7YLcoDBC2SnQyZzd1j5ur0Puvm5dVC23CaLDSU65h8Rnw4VE20h4PnLEiRPGBr
P3R9sbVrqoBT6Ta2CRHFwGHOTuIsOjg4MTCTd+wq2k029eUBXD62vk3dND5V9mB0eySM7s3SR0V7
cDGAeEk0nQUga108Qt8sx83o8OBYBvgSbDkx8dYYQ3d5rHLtzBuAhBmubmvguhZZLlwWbcy0PHT7
c3SMQCoDYU4M+NOksGwKl6H52QuPJqGHWdBv+tGdbLqdJXwodCGNvUQu8GrmuXRP9ijkL73UTgG0
4pr34ZIVEOwrTz+vgdEd7LC2plSwS985L9AqCXbHI+SuxKnKRtYfsbRWC5S7xoewH8z14Cx7VOYl
FFlkNBsH69HvI8p5UHTP6b77bhEbJw3e9qlBmJBu0EIntz304ZShUG3fW2DjLLhZMhwQc5WENwgP
EwSeWevfdVaeTwcEmaTvinVEA5em+WRYPUiVWQo/Dpw+b/iSjLbXd/4YTVEwjzkZYh2W79WRnYri
yy8sknxZmTmZQZOX5SwthYlIUsIiiSPGZWxKvScPtbAdmDz/gEXFKgkF5uDE2s4Iu6+cahpYfAV0
JmqomNEM5i0aTqDFEOtH1sb+XcpJhy0MZ8o3F11Xe07iMBKBMSmgCLCJUQYKc5Fkh+ZWPYpwseC6
yzouyKlo1X0fN2z4nabeM4oGWSxeODVbOQaJPmMCP4/kbsnCGsBN1GpvMqiC7FTG0tlqhjEAkqZZ
PVKvUdONlWmhcevYsQ6LI+e73GI73Qwzc7XRSZO1mm4BoJfBTQHJqiTeJhME4M0QkqJ0JWsz71Yd
ClXlD9obpbACccQdz5ljxXFMosIQ0s8PNkZcX8Oq6XBdiCUE/CVhM9lj19W3Z5Nm5jEaVYb+3qkT
yEIoqYZNlcJDvwGBABOLqs7+EnpZeN9HS3hjMroJr+zKXdQWsw1jDHx/tIrNMlvuDHvHxjht6s3i
N7GD9YsR6/DLDGt0Oa1WXL+ZhiQkmZVwIjZevwzYgTcxMJkV+sU1vtDsv9Ie4h8YGcXqgJscKYnz
nM8unRB+CCdD1c1dGDcWkLxLDxY4LbM/XkNcImBy3FAelQF7HiE+yrOd1zYtQ4nKs3Z2WUB0JWXQ
OTInY3YBTyYNd/aiPFhsUJwJ3chyXT4idtD3c6qHB1lUHTs2TPYOGn48fW3ttVVBODKcMWGAQOZl
hRqv2O5C8xOrEQWFO8tygLvmOFYQheAmKEAhsm3oUVfHfbMfr0JvgjTpGA42mUzziq3rRZYZbTKy
lX41jNxX8hoS4w0o/vCiLQ/qNy1L+xj3NVx9bHCuqt5NnCCcmclh2BQhRAtllPyMGm1NO7jieL6s
Zhlis8ABCfcOEEyPU4D0vzqhiL/g0V59yqaEDyexy/44u5VpMpeJ7SuUOZHYpCwaPP8pfdLAySR2
EnNi+ofKT+U1Y9q+JIYb3Puu1DnsHJBr56n3vaHb1Fq2fAgQgUKQhYjD06aS7G6XMGn8TYRLlbPt
rHKVb0eUOIERWemz26XNsm+YvOh7fur02HJO4chvND5gquvIPljQGUCs5BhzeVwOI8/CXroveD0x
Dspzr37t/EG1GytyPU6NXCPZgNUBicRue6PfRGsqwjaVYZEcWnOqGRvolswOgCHZ3YrFT57A/l3n
loWYYxYqXB0GVuNwvDENYJYeaWjW4JdOEwVmNmIFw18dmgDfYwwLUrXggYeQEXd/ni1iK5AkMFg8
HVS6a4exT/cdXrYxvVY83AoxmKt7gBffLIs0vE9RaM9PxfoxglSkNLx15btPJpQQfA2cOruKWi+X
WOv43fPAFHQ6FIjrbwvOBnLUSvJgI+ZQFaeEHr/1eEL/wirBvraNwsbTSHmht41s2NNnJGwm1s11
NZ2wJXLObUvW4gZFCzSJhSKL9UrL73yzwEa/WlA1qaAgIYFtwq9Un1yRyzoY2sHF4oazeduhLjrh
QDE0B/4szjbdODEvyIVbmzuJpKjYe7aev+VqBORehtiPdoJmuPgGPusFaHtXdEe2lNB0eoY8Qi3U
50EOQEqG1ziUKMrxvzNOEznqeytezwdsoRFK5KN8woLN/DR1In81WCcvXTFVN7EdzateJGQHdcK5
fEWhb67SZAvkzMe97ldcGKTYMZBxp83M+XXls9Lnq9wu8nsjSzNnu0AQTjeOgnvwjCVGhMyNAGJk
afgyA+EvNI2cM0yfd/1Uj49Tmi79Y8X8DsGU3/ZfCuBJSKI40D9DuRi9A3wy2UALKtkpSYNUzqZp
6EGPo1kZ3Tcm5Wa5FWPS1NdAHNW5otRaDi08GRHEZmSgZYDThTtPMcUPlCTimxWFFKLlAo8E8nYP
G24x06bHR4fIh03DoKkCYZZ1elgWf0ZKVubU0bVr+qy5uLSpmNkAp31BN8cuUHVWfeeXdnaLiqZN
r8c6d+AGmQUsrCySJbTh1I4CB1i5ppoc1sFog/3iA/ZnaNYdK/HKE7QZV24haoXfsd6K0vtaO226
JwNDlEEr/BF6pieaW5Kbm2ZjJSa/GoWNEGfhwQOHru3lh9wq8vgMVlpRwpFLBGO+7Gbzufdq4yeN
ecnTHSv1MLuFDQlzTlt3g1+kTj410dLtZTTNOsjFRPO/iKGDCivDag/NLr23sDjCI6qq6uU2aRpJ
3iwaG5Lf4OFGxe3/wBF0jT7px5PrDfEZX85a3QwiCf3NoubJ2v2PCGVrQ48tTks4EJFlFWVd4rVj
l3kwYgc87aGjmxX/1AJLoUrr+Vi3c6mCXHNizZoXh2IiG4/vuxi+4SDqUuDgq4mtK+3K+uf/cuBl
Gjoz86n1Cadok3jDSkIUgckraDk/Mql/yy5RkX/muXhQ8t+F2WW62oQi5dEnjT/CLsTtKEhc4d3O
uMJsAYvUNyNcaC186kCG3JDRKgpzFICp/MB2828nYEw3JZnxTIgUeUwXXqAGSxrkzNSnTi39XmOE
iT92Mhzef7ZvmF+6Clc4T8g1zkFeuG0aEYjuTEdy0mH7iRcYfZUxbSN/wTgBJdBPNTlK7Pcvar35
lHG+t2A2kxp0GWZSon0cQ/DH0zgM1j28Bu9gC8vY2sxm9lRdWBZBuAmKzl129Zg1G1JN/W09Vh+l
8b61tPDr+r8/ZDUj/dfSwmapVa3LQx6KAts9eFeeZyVX6ESHD7JZ33yd8DdIglod3f+ydnUnN1d2
q08uo+SD9KRz6+IX94FZ9ZtXUbbiaUkJ0+3idQ4QVrTVSTpYYlkBqmznWI2tE7z//t5cNP+6yoUl
tuwjF1rWpE81augT0RRR4DEo+ooFV3lOW5iV1HzDB9/DG6+KrB+T9FLLVAQKX9wayfE+mKOtTwoj
xIARfn+rszHEtQ293/v398ZThBwKzcaFv4RN/YXzucZlCYJIqk8k1AmEs73r7eFOMkf/r9cRrAZT
EntjYR99udnEJds5rBZWX9rJ22oRcEeXKfpgTfxtqMtVKCOlrRBH/mU1i0sjDHGHlRfis7j3qkZ8
Dv3JmM5LkooTkGAoPshk/9s5niAq0yZCwFQ4x1+udUHGicKIqDtRIugvsUObYaR5FkylG+GlvJr8
Z26F7VsoxAeOt/8EB/zpd4v3s/W/qVC2Rx7OxRfNAAZFWLKc+sFwrVMG8xfPJdvwaYDrUlSnQUFE
PLWaeuzIgMBtaFMs56w1OoV9ZvoNfVWImJhxPYYtTq7mYos4InSOJTpa+AQFBqAMXT0/OhfKYSBf
w/fe5Gjxi4AcKCizBWYnUAfzxX5S7SLrD7bPv5cnt8jBYEOhsQmtuYgdtPy8SpJEzKfYy9wnHKKg
NCyx+fD+4vz7e1uvsq4XdmhSkS6+tzYzMpvxxszUCn+B2Bj7rTHE4jTWS3d4/1Jv3pDv+p5v452I
H9Of78xEo7p4keJSBGUHmQ1Iu3IJP/iq37oh0i2IjpOu7YK5/3kVnKP8tvVt0gVhF23nzsHzYKGp
Q8TwUczgGx8AIKcJzErXoxjQ/XkpyM4lAkZvOkU0SNUmL0aMofS4ehnhXCjia/xV4++jr+HhityY
4w82lvXfv/gIPC5v2QqtKiOCiw0MYDUttN1MJ+ASAzSxYHRbjfD2QByumsZMd66sPkoff+P5eoCB
DhFlbDNENv9503VYJ6nq2/mUGglZHu6YB6rVYyDxu/nvr5JLrQEJNtEdJEj+eanITXGPz1ibqT09
22LS6LwY+7rSLj640ptP8l9Xulg0fWPgHaOL+dRThD5C43JvS7+a0cqI4dRgb8J41nP3738Pb17U
Z7AoSdAxqTj+vD2UcTTQHgqPDh7HD76Y6LWoaV68EglvYWnxfWYI++P9i771+mzOPJuHanvmpVE4
AraI+U42niJEL+emQG1l2EggQKvbDx7qW5fyXGFDzvMtgRXhn/eH6TQt6lhPp9HGDXy0G9RIyfBL
T6P/wUn0xpOER2E6TEA4Cwif+vNKzWxX5WC54ynthv4e+1C5n0kN+cyUt7n2wgg+Y2K+vv8g37wm
GUGozzgDoWr+ec1kBlG01knpAE+4YADc5Vc53vK7ZMIxCXMAE9+fGXq5fXz/wn8f9NKyOA8IojXd
NdnjzwtDiyszDJEaDj0nRkfN3D0n/OJnVejql8SdJPrgPf69b3NB23Q4Z0n4cC9DfFo+vDEWXYOJ
vdHRM2IiV2RJ98E7fPsqlLQUz4K9+2K1WF2JrePUN6eimmCS+PD4H/zUFR/czN+LkpshhNbjaBV/
vzYL6NQewr49tSNGZhB5uuXggieOuxjb4t/vv6o3LuaupzdxXHj5Ot7Fq2LQNasmifsTTjvGVU/u
4D6ewuJ2NuuPkpbWJf7nWSBdQawES3FNU7iM5PJHx2GgEHanuu6a/idGzXRRQs/5Lc6E0KgH5pDD
GdVPeE90UU6na3HUv3+7b7xC3I/4/DjbCdq7bEuwflzCDEj15ISxvjZ7DfMFAdKX96/y1kOlWvHp
5ggOci5PPS9ZKnKlKn2KCxHvw6X4joa3CJQN/fj9K73xpa3fNinfiuZVXN4Pw4UxtibVntx0MQ96
8qIUDBsXaMbPgz7gtdr/96xpekISfE1aII6+yzOhrkhRkHgUnMzWmO45DbATchf/SiDR3b9/d/8U
kBdLhgOcc4dPeqWyrjvcv7pipH8xlBjckGzEoMV5TaprGZ6j19kgs7DPndNWvxDJjt9JIRAB+6D5
JPD3/mA/e+N9smAIQ+EnULddnkiQnCfRiJXCAL33CdNaJpZe0hnHuYBv//49v/FGfYnTMNsZcUgc
g3/eslJF7uok0acEoteVMdbO57DRBQrADqAI/0fCYXb/9ZI2jHK2ThuuCglCF3sApJ2yzJO0O5Et
gaWD4waMYbudid/5thzRrr9/ub+/QS5H+iKpKiZjRHVRySwjcFfce+0ptmJ9wvkC2Sf3+sFV/n5n
XIWyd00qM8HqLp5jDsXYDsewPSW9v9zis+Md8siHZ716vLx/Q5eX4k2ZygWr4+Rxicu6OBeMxsay
XxvM0tuhOXeV7CCtqmofOcl/LVj+uRQfu/QwG/T/ympkAAOhrM3NExEi5ZGi5Rkl4bjKtKIPnt/l
W7q80rpO//XpWVg5ZFlfkUwR1+N+1KG7sw18PN5/dJdnwnoVNDUmbbpF13XZnwzpbHFSaOtkUY1g
teq4X6T01YmaXQVDb6UBdpD+DWEpXTBhbvjBx/bGTRLRJfm2LeoUWrE/bzIjI5nQIrwiBfyLc2l4
+pisuoP3b/Lyk+YmKYfIJiH6BnzzMngKFy/XTthZTmXmIFYvEKYm+HcSIJNA8CYH5oNIw7fu6n9r
FMGaRJfz513pxaAaCg3zxGDQHLbFkqXPbaswonv/vt5Y9zw56iAPwoz510kwQPyZjdIVyFkIb0VG
nS6YK/UAuYhucDr44HJv3BYkVB4gcJiPPuziMHCqBgo5UgTaZgdVUpOm17xcdXr/puT6dP595vC2
2OhpO4SpSMC73DhE76Y0sxDy+OI7/0tSlTEAh111T01tQAfziHVLwFSieF/a3UzsRSMEx+2CPSZU
1kFsjSixsD7xtEr2kW+2R9a21W1bz4fs3CzxTPwB2yo6deZ5D1Vb9sYOZx33foG2A3STG9Leu2OW
+C84Ms/dt7gWA1RspAWCoRgJJ+cpNDO9xUqmjLfE85jQyCF/zh+cv2+9YI+INstk5qEALP5cSFMk
MKDBrvQUm156WhAgblIjrwATUJ+9/9jf+EaATXnsZLi/ASWlKZYWGMkvJ3OKh6+K6JoT+rRxp21d
/5rm4YOY5fWMuXjJktGBhGm64iOXDYPXjrpcTC5HPh8GQ0tU/CZh0vscEVGxxfVW3OHyQeRzQVDJ
+zf6T/H316UdWhU6FmDQy9O2yKO0axqYV2C7kXNVl3byDB/CfxwMz1lDVj3M7GId3S3aaJ5FoZs9
FH/3qQkr8XXsh+JuADIM3v9Vb7zpf/BfyOo8lL/g+mKyrCjJbPJP4845Rm3fnXEAqT5Dpks/eABv
X4rRFtNXd8X1/lxUvr3gbWC4vOnexCyyamHrOEl5UxkQTP4f7mpF6QUgEPv7xcFcDKIhUJ3TEksT
ZEy4Y/e73IjjRyTo/f3713pjAcu1f3KBuG1CvC9uq5kpQdLOW07wA5bsS0Rt93mCTHCjc+yBXoWY
jQ8OrzeviLRxRZ4k/7u4YmwUSWRl5XKyxlohusdLEgIcES86AofNo48iqS/hBDZGzknpMCWgavur
f+sGo1ZN1s+nLI7EbhLIIIcaJhX0jALSaPRq+tL9j5X3P9dkTbIRU/EwfrxYLDGUziJy2IBLVT1C
DkHgCRv4UI158v95qfX4+VfB01fMr6PBm0+L8NIkKEkdeCgyuEEbIzfF/MHSfPNhOmTKKlcSZnhZ
E+AR/H84O48dt7GuXV8RAeYwpSiVWMmVbLc9Iexymzlvxqv/H/bgHBdFiPCHHrTRDXiLO67wBtOO
gIH4TjsodwPK/jednmW/Fxz9OZyr6guCuNXOHt06eiqELp0eNm2l9dO2gPKqoaNaacA/ehxRFrwR
VRMjjASp+/px2LpgKdvbDKbbprU+5UnbQPwunBHevkqTIizrM4xFBeZkigbYQPSDHxb2pGBxd6o0
eyMvx+bPdUT1NJGmgo8EmXiocwv0kzOhJjoWzlkfle5XH7VgChqzLHaGVrbGXnq4HDY8be31s1Ib
VU8DPmVV+6YpeclF0INonOLeQx84sQ94jESjV5AWDQcTtLE/QXFN0N4PnFsUtWzFleECRAe70EO0
raFLIww5jYHtNkbd4lI0qwNE6QEhoOP1BdvaG1SBCH7oS+gXkXge5YEyIXzm15mdnQZHsjy0BDKi
R9ne2ftbFxcBhawSx3FvrfMluUfbWR/m2e+bejqFZdSe8ckpPTmc5nv0Qqab65+2ddbQDKQNSJBv
UOr9uCNABmthiOqr3zuBo570TusewLYE4VOvlart58EiM6GkrXi5PvB//aL1Ww9iBCYCTz2R8mpk
M+Sdk1G88EtpVCvEJmL9R+Ng/+ILq7abGx0chH3CoiuNj0OTRsgd1DBhwFmOxj8DOgrFJwgoqYqm
fAyzKSj1wfYqrNowtkRvID210MDlc1n3yeccTbRFPCeoOrgcURPeAsefPycoj4JRmgwTCCnoNf27
CGFmH6AnifdZzDMCEjYQIQ8iTf02DYmFKrNdjwD0O7Tv7pDR0TAMuj4xGzuAai1qYQ6vCVH26lof
kwLVv+V24LwsgmaVkkl3SRoN34HbJtmp7bq4Pv39mIpFiYw6PyX/ddxVYSYR9UKiAl/K6MjUVTGx
7bgZjgBeAwXeak/R438Zkw60bjgaJd1VANKEVIfHhjEn3QpYBAVAs+BuOBnSOL72srOz4ZY3arXf
AFzwVMoa5Xf6Gh93OlKFWh+gPu+HOaYNbiDwrzkYKHbvAWc2jpRObdogRTJN4oLVAjpIw8JBy0df
R/4hQnJCViQw8Tk2pYi0puj7R/N8n7RT8uP6jG5cU7qOtjLxM/+iKfzxC+chaU3ZoLenoi+OL4QZ
T84Rrx6tP/aqoe60L7f2KXtUMXQF/RvqcR9H0/Oxmmo4VX4t5g6xI4EiqB5L6uhZYkbAxES5fOce
3nhCaGEYbFGSV4o8qy1jl1EotKieQSShr/kg0oUpbEapCeQx/4FW5oNVWNp4KGwR7LzZy+5Y7x7a
pUv4rxiYAa+GRh6tkFvSU587pT5z+WfHXADQa2w98bGS1c8mflVe0STS7FZ93ezM9tbamg7JNQ4F
GrW71e6lBJwTnCvcCqJ4tvEQ8nE6+Dljv3JzfRMpWyNZiIcvtR+H+Gv5/3/ECCnCG0MR1qwrYZL6
KUoMiqoQD6TCQ7aHjojrzHn1oFkdNGHMXorvdVsXZ0Ba9hc5LzRQiJAcf3IKavM2BrcifDSVqSNd
/50bx5nnCrsQXSWKojz28WeCURGWk4+zr0fQONVOIAHeQkjeGWU5rKt1hzoD0Z66IlXuddQiqQrW
gQhE+gqvfnYT9HlX3QG7Dm87jIHgLPdDo0GxUZI7CwdO5J/CYv5GHbfElnRMobYAoC9uZCsG9G/B
Lf7VyiC7kVRWNdxNZtUSByTGpOIGAR8oJqSYeHwF+QTdI3GcxPppSi3qtmhBy+od+WE2ne22xm3Z
1K10QNI0t5ALrsTEIsVphfK+4LK+76cp+TnqUfWsx2H4W63MXHjBoIQQeQOc1w64lOJQg0R+c6sh
Uxd6uWROBdY4g3qryW1efLs+k8rGgplU75UlE6QXuU4CM6Rj0U0IDd9EFSD4ClC1gVGR9hPXhu5U
w78dSkBfoV1H7ZOst7r2UOeRM54hAKAZ242IiRasVHSgsjb9tkCN5zsv0sYvpMTP2aJgR5S6bi/Y
ChKYWa3ovlYCg3dDQ/mM6+uYHq7PxMbFSYJI8wvndI15WG65Pw6Y7DTFUFYGDpsSFw1Cb6JGaCex
cBoOBXzSF3oO0d9nN9RUKEiCqWHI9c0ZzrEaYwCgoRKRm+aZGMKJT4OKE80/k65Ye6235fCtTo0N
RMhAXm9J+9fxRNROdBpnRfNzDW63BoXhpjExAkB/Pf8Klns45XL1fH1aNx4HNheVZFOnsaGskUPk
kVYvikinxW0BRkUGaTEYt/PhqakdQum6p2YVzukd1OhwD/28sXWwpQf5CI6H+9lZremQz3DxcV0E
oopuN7wnxLVQV//7O49XHZggbVNYJWvY3BDjoJJOhemnnTHgUGlhth0pe673Gw+AvcCDFvwm/fx1
iTwRhhPoRGf+iAi+56D0heGakI5aSRvx+ppdNDGpYZAQGghZOY7C7C3z+sdZAJQPoxejZr/pLVjn
Zm7c67aIj7FkzGdrsibKxrn4R+96zYskO/Fm3E92ZnXjPC7wE1aOKi6/ZPUbTAgJKE4llm/AQfqa
JYZA6lwJTqU9GF9xCw/3usRbXw3CWF+KfCpIWXv5RX98td1mZgXzx1xC3wJbewPuzFxA3XSMyqOx
hHvfhElOOoxotIbxgEXjbHnXp37zq21CfuJFfsz6uKSTPI1RJlsIdzr6KYWte8AzBx0r8AVeqVnJ
Xv6/cUQcmQq2ygOwgLlXgEgI8ZmZBJ3lQ4BKbIRDnBQdW73whI3BiVXpi/m1Hb+AgkBQypZbzO0p
/k9G0rg99V8PVXr7Jkab5sv1mdj6YRRBddykVNRj5FUkoZQI0w+yZHB2bf3FIt51ja4Pd75/40pk
pv//KKsbwkA4CUv02PTlFCFYJ+q+406vfh0H/UePPPBtOwhtJ2b9r+uzuoZ5aGhf0+aFVeOsdjaC
9cTvNk9u1eSd5FaW1DWnshgrTFHwBXYFZi6QdjLEBD4V6FxAXKoQHnpQk67Q7lNZ9N+Qcp3OeN0E
/bc4k3RcINQCYZ4JBRXEQ4BtIcAIdzc8NMOQvgTmgKdRqvYmysXGwqKXsvELDR0JH8QwbA08+ozW
8mLgKzdRKtBm0zAAhn6IuD/GMU2iBB7+JEbwYgcjIKVSW4qMIbj80GsHNB+Q4DX0vX7u5oHUqPtB
ToXtIOvqxwNpIZqFynRrUhcrJ+eUJERyN01tydFZSXF+ddtGdyRXmWLrrJjdhDCDChQWdlYUmDfX
t+PG9bv0ediN8ElAZq/OiRN3yuL9YvozbYdjYoaYpCUqFl9OLu/cARtPJkNRJl9w50v78ONnp0YK
58hWebXCOPqVQnhC1bjCpTBspgdYcOO5Q5/glv6+sRdX8zevd+YCcaCWxqVAJ3Y1co4waDLNpt/O
iMIVhtof9DHea5xtTSUNUVJGoizMv1b7H3HGKY1ty/CHecQyMVRybrZE+4qM7ee/XzRuNvgNNtgp
oseP34OHBk4xWs7L7OD6nKZx+QP8rfYQC7AV14faukgoHGMrvQSqdAU/DiUVKA9WFfsjHy3tNjSk
+s3Mc/U+JgO/V0fE2C2z2YmttibSIdWiWMPh4Ar8OGaYIMaW4EnqW1rYWUeJICw/xEZfHdFdSXYy
he3BSBKAZhO0qqvDqDdOnWPiY/gxnubcDOWibq4kZ6Sf9J0DcDkUOaxMwAg7j/BYW23DKY4NzJi5
lB01m+/qZkLMOjDm12qO9gq7yxR93PFLuqzhVUF1l1BjNRQ6ECmXqmr4BqR7qNI88jliiKfrm8O8
PNLKco0B2F1QaBeVPKePgkjtEs0fQqN2bkZaGOqz0ZVDdIf9MzZAmHN1d8u++lXgXoG2Mc8qImJt
+oaRofzm6IAMD02e1MhZKYlKDx0ZNwtRWBzVsGBohdJ4SSDsL6NlQkRXIrX4PUN0eO0rwPqnoDR1
ypVjELybGcRGVzKi8DO0sTK/t1FJs92koxDpwriQlIPdB+Z71qWGdhMjHvhuGQgvoKEtGf/i16u9
N9j3fcJd1f4p0N4tD+SzOKykvVphf1hb7U3kVJ31BvGMelc6z3X/0o5ZUtylGDc8z4UxpKegr+Zf
+Cg2+Tkokfb3pgF8EDKbtfo2QJUHkFQD+T0A8yqUEwU6/GD0rBg0N0Qz4D1Lg6g/llMiUBAhYH5I
K8nESi+vhXyLGyNagYqcy25nLWLrmal15s4zvvE60YXnCbeWhJFyx+pAxEKW8VRINZ8oGJ9G5K+c
8KdcR7yGlN1iGxptmuBoGZlOhkw6NU700FGORGbBrpxmJ1zaSOQ5lEsOqbCTFWudS/aiH5CQlGlR
5NGrjSEz2h8JKmV4CY/Ngz1Z4ojFMyIYCU2sUtIdL9KjBB0iTaPbJKEoRH357fq+V5Y5WB2vBcgG
R4tEglbs6gKe8xKtyaxUfT2buhQBEVsq7uMCZQ62mhN+tWbQLOexiJFpadFETw65I8/SLSwdkd3m
VT4mJz3Osanc+WHLdbz+YbSXifKBe1O0XP0wGmEgTqcSDauoLHukyoIqOWbTUDsPkyN3P2bJSSe3
b1O7PKDxKGMVQEsL/xUdK7Evai5G+SwhAKV5Gma5FQIRQvygUT99qmKl/3X9125cUioIH3vBVxN6
rFMhA39PXFEbjbZ5Lr+mmJaOh0lD3XFnVpzLSaEUD8YYEDCjmas3rO+gZNmRrPnyUDjfsj7E2wE4
5yeNOBXBGyxsctSfB1SJxjZDCanGZUHZgQhcvqM8LeD/kSGhkAhqkN/4RxImwQJHO6jmQuYPryyp
jYRsriI8gph8iN7t5JwzAJI7ecDWFPMK0N8BJq+AhP44bFwh7dSK2fCduVdx4c2TW7IGdeeQbjxs
qq4BDMBzS6OjvZrgIIPTDztF9+kH4BeCforz3jlV+KyDlU5Of71ryDKIIylNw0Jb30+E9P1YoJft
l1Vu+BNeIc+zSMKdCvjGxJE5WlR76cICe1h9Uj3YRYKsruYTU4a3gYzYDbSu+vH6tyx/y+q4guEA
t6c6FH1JBz4uTzELK9CGevCLOAic386gmqkHw0BHErPlAD4UdK93xtzYiTqsBijHRAaXnfFiNkfb
KiGCKbXWfh/kBaeC8IhrIbjjVQgK3k8lZn7XP1RbvmT1pXgYGFQ+YKJQrVvO6B/7v9Vwro5Hrff7
FLeTh1ytQc2h2k8XBWBT88T04G6F26hYVGVDut3IgBnH0GijatGPh6UzVBGmInGeJ4oXIrMYfhrh
GX8e4pmO1wLZeLCyusDSII0q5Y1aakveTzqA7XLKhftDw3cl/VaRWv2QRKSU55QLowXSpcbWachS
1GNzQuvwJbP73HSjcp+muTX37CkQmtR+ZFb+4yxYkaNZei2EnyTa9Brg9YKHCGqDAFuEehqpZOOa
otTDy/XZ39hmS5MO3D6dOhi4y/n9Y/KjokbVTQfJrkCnespChNFRCLIOkF/tZy4rsXPhLrfKerEp
UNKVJLtd6KIfx6P+1RE9AymPx8h4HgqlfUfNKzqgn4AaaSPmdyA39QEdqGJnn20cWxJL7iCDvIGZ
Xm0zo1LbKmjohnZ6izYaymM3RmiMN9fnU9mYUEbgFC23A+phq/C6nu1kqCsTtlrcIV4ijEBuz2ai
qL5ZDWbIhi3T2cXHSJK8DEGi+c5o2ROvHT6kqYupciB+NSHeAScuuh7FM7VRQQCV0vBZxZFa3/m9
G9uO25IO28JiuqQW4TyCfXGT0M5D+IFGsVk9TVmGLn8vtLRz4ybI/HIUmeNdn6etcbmiQRYAflbV
NbykSjQkZND/96XSqs5ZJ+JnvSmxBe5T5RPPZItKaxN/uT7oxtr8Vxin7LcQJded/r4fkVlfmISa
PVfIJsoYP9m9fRy78kuA/ZR/fbiNHYf3H21a3leZ/vTqSDdFKus9bpZ+23aIgFi9g0ODXmV7QI0L
gQyQyXRjl2gTuoHDRfHxUM1GTWMQX0vfABU9e0OoxT8KykuL3m8x4YwcNbqvIOrbA9pI41cZEXb1
ptdrA+9zVZ9+XP/ujbW1CGk0longDRjix58zBoWEyKzc+jGumzh6Z7H1XLGPb0SnlncpgmPqUcmi
8u+rLEukyLHQlrW9aPbMaSrH9CPgFvaogwcBjopZGrbnnrDgeP0TN+JG9JgpfpDYUmVZpx6TM5Go
xlXrl3OkHIzQVNy6kZ2DnMTiNGpVcKMEsjjFnKVThMHe2/XhtzIxNhWtJO5SChRraEcyg3KP1Ur4
iGjMgadaHeJEBd4FTzEK1gg89bWB2JDFq3HU4kynxJoo4Vc5Qg5450bfiPAsYkgiWJiD4BJW9+pI
io3+IxyeERdqzwStY7q6NHaN1/Zls9dt3zjC3OBwGThXgNLWzyTJLiAu0cLyGkqweyLqzqRZnetg
r+Ohm1/s5LxbX2dxQVLJYLWJlD/u5QjTtkpzEuGj3gx9u240bIbGYgq/YdTRqp+ur+vG60hHlvSM
h4qttR6N1n6FnmIj4JV14tBJCkr9hlL6XaJIJ2tENnhULOO5Rhdq5z42VD7k48NMrWUJm/nMpUG7
WkaALklQZlCJ4PqlHNWeUN1TjC6fXWoYMv0vSCSPc2YPr04S4bFY6vb0FUVwafBA8wWU2G07MI/h
PNs28tCVjJuUHQxI6Q2ixflhrsfYnTBWUDx0oarm2A4ZMnZtCGzmxk7LcZFWn5EJDbVA+Z072NKg
7hhOlmsFlfWqVK2UuTOqZo9Bpxi/U0uRopMx0jLwNQomb2UYIA/cN0UH5KPtXp0BKYqTA2UDQUBh
SBqLN+Fb2VuD06P/Z6bAevEp8wz4iejsRMHwu4yQuvOh7wnrgCWMUXgNqpPBQcFGeIxcI0eJ+RDW
kWnsbLPLhecog+qkVqaQk62xLmYyQflDlM1HULvSXxdJBuc3zltddINoOriSKG9gnSTct4FLyKbu
geC2fwBxEWULWbkA+9VhhNubJfEem7pIXuYWlA3SxW39EBLN3dAwSh6BebSfJril/1zf9Zdnmnhp
6XcQf3Cp/XfZ/RGDxi2NtjnVZoSYeRNkC8VRGY85d0BO5TQNhEXXx7s80wQcBIFMNekOujMfz3SW
WlGNERCMA70tjjGy5kejkf8VfTfsICwuX8KPIy2H7o8vG1W1iLGykH2BF/pRjE6HN1OPMj5v4kmN
8AUyxqm+uf55l2EHg3KKbYV4nlLUKgIVyQQzPeLz1IAK6hBr9m0/ps1OcEN/+PLGIIr+r2BN8/bi
4i/yaRDUT5aWeVIMX7Qe4dvvTl2m2o/Kgl5xJ+uROtzAO8NfXcQNouMB4tdox2eoLR71VnVqn1Al
pSQFjC1xK3MSs4dBr4oNcJnPhqspoqrdDM+wRUqvqpK7xMmoiIdmWnUo8YCy9bhoutpvKz3rn4gt
ZhVTALv/VekBHNkorgWC1FEwS3gCKDhn1ulo9V4dtdytSqsI5MCzAN/hEKO7Hj7NpHVPUmQRhQLv
jsY3AEHSZzNOUMkMs7AL74zexm8O3/nwd2BaqeXpFbq1Xt3FtB11M2rdeUCD8DBjiJ3cUPSvHmln
x9lxqS7NCLjE5iedRkmEAIko3kuCxJNuBMqzDQz+qeHH36mDg6lpGIUyRpb4h7XePFOKQKQ7Sep7
qM0GVWeE4L8oQrHTQ4Q92cjnCfVxEMqc/NPOONe5lMUFZfYAQ1Wex7ypvttJZzc/RVZSFEX8y4nu
DDQEp8dZlpIvYpqiwKvrdihPiJ86N71aaOIdp5z4FQnRPL0xTSSjzzaeXuWTXHJk3gtqAg3fK1Uh
jo1mC6ZLzOorAv+oerVDl2THaqy68impIakd5NGw4x9qS3n0trUbnhaJidEOSt6o6BsaRe+ccQMI
Yp/Di47IjAcHfPJKoEifNsp0i3usbR+KCDLep0z05gBCusBZwsYIJPhmVol5K4SKxReVcWr7GuXe
fySjaXvq4Uo6vmVzpTqeDQ9G+xTEiV4d4T/k6cFCydn+MoRACe/nGjzhFxNh7vJHmKaS4qpWI85a
gxIbtX7ZGl09QS/0XhJBOLjj2BFdzfSr9btmjvXkHOZlQz7Vgil3kQeWFNyxJzPGh3uu2xPSibx6
md3QAJATQ6u+9m1sDV9bQ2pVN6tV9UdYa1F7V8YFhiBhGyFtNHL/yucJI9ERi5ElnHOEVn4yDJNr
EhqmJZ/wqZCRdjSR6h1z4L4eC1E0nqAWHyNFayp6chQN3ung8ubsVi6xRT7MlaF+x3UvQF8Xbz0A
cJmYnvHWwnbPDnGqchBw1vijOT6UeTrViGwWUXdIQVf8DILGpDaU5kl1V9jO+MtprZg3aqhYdgpV
IzbpkWVIviUgLbgZ9q0xBqTEOMcMswjTJYPAqY+nWc0ObW8LBZNtW/vZGIAgjrR9aO9jLYr6Uh6J
NvdCtZFjrxilOD8reafkYNUCNPzjykm+lPga35lYvdERt4PsWTaEaRztBNT6LQyffrqtHCVuT9Zs
BT53cDp8IpOIHzAgkcubbDBFc8DKm4NlRROdxTGa8vBeVsSgnbNMHl4zNJjeocFjuKtnSJEeZsPs
Im8Y+hBHnUpK0H80my49BC1yoTeYEMwPU2PXd8wak077mj5WTf8pdydbLpTjnDj4P4JEMbsvoywa
6xfEjw532rbDA4x3IcDHulF5eyejWPz0wINA6OLJ+lVg+aG8j6rcfxljUTwpmap8NiDMhDdxlMX+
MLa54k0lfmd3dVc3zQ1/heb3NpmXWzYG/Rokg/aC141+DLXKpX255NfORfnVTisjTrLY9gMRhzXR
XGSf9FzVf+hIyb2m+qR9rwwje2gqrXmI49A+taFqDq7VGNH3sC/G4IhZKML1eA8oOznpRoyBeBBS
A9D/1cs+v2TGqj12EqT1IKgPbPvqNDrOeFfIzXQn94Xx9y8/UoAcPKrfoKXV5ff88fKLEJc7UTEX
CXnhc4O5xujyimXngL0cuUVsOm9TGXRf/vrtBziqkJAa1BIvevIYDyGWm06W7yBP4ZGk9vcBTbvT
9VEus1+mkOIdCHjqXMq6ddABUxZOoFi+lGlO5pIUBjhNJ4P2WOA9/6Wpo+JON6r+HqPB4WVu5vr9
+g/YiOCQujIpeKiwRLR1Cd5U5UQVDbOLo4zwWg0QYhVC1hixzDpfH2pr42gAEAmNl/x2jTiQIafK
Y6fyrRTH3AAvb1IyHgUE551HBTLUXiJ2GVUtBXiT4iFSBBfRm5q0LV4GmuUravRDD836ds4c8yUL
ZnnnyzbiRIejSh8XaArVqSUl+GOL0h9XU64TgHdhRHKUDcqj0Q/Ty/X5uwyBEY6gf4GNJwQrNGI+
jhJMplr3ymj7RivJd0kSSliQRhaTKKozHYHyMKjsnuuDXu4PiOMLWn6hSCwkjY+DmjOe6GlPQU/F
SglpRuwdaCAbwNN75fi/DEXPlh1CD299FnDyqAN5aChzTRjZowqpuZFuTDd5EkQ7x+5ywSg5gVOi
J8rZvkDd4vQVRwR2tl9HQO0XJPoDUW+9U4O43PCMQisAoRqQelRZPs7dnIGsSQbd8rnJA/kIYjPM
XC00LDyiJLzYkbVEt/vvJ9EBi0+1lGo0r8jHMeWk5TTg64a0qbrEVJwC5cBDLB1MUQ87ufZ/pYxV
qeM/YAovFTuERtfH0XJcXBHUsk1/qO1QOuCsZDzSITX0A10B562L1eQ3tDwDs0QA25W7ECeaQ9sM
hYnbBghBl0K+VZ3QYZXKGzPoB8XrqzBJT73dYbSAy3Jje6FjVs3TkAu1I5SfwuI1lKBRPEzzjEQK
HL/FC4taJo4DKNMMB4ABtt/PzUTzJUm1dzAknbpzb17uICoMKF5x2B1YJGu0W13284QWleWLukjO
Eeaad7NcdN711dx4HhAGXKhRiNWiZ7maX8eJ+8qRuMJKNJhfuqlJv+GSWVaupgpFw93Sim6LHF8C
V23q8gbbtvrr3/4CYOkmYrJoQaERuu46t20bCdyTDL9b/ClctH/C6DzUWQK0eQCu7o2jZuMuT/CO
tzIoT4+m7tjszMN/wl4fN5oGPmWpzS+18AvIhdzGSROg7+drg1WoHrgTs3gd0qrp7uyCEukBXLWT
HzJSpLcej9MWLykZ52g4/LH4FqEuO3hCwqfqDLUNEzEZJdf6rk4GSztO0oBzkYLJ5B5B+nKTsDNo
PFOHXPrA68nLZkuq2Lo6RQtlPsaJkmMvhpXG9SXauKKXM4X8E3Uvjv3yK/54fQZsQJ0mdgy/WMyY
RUqTwK1iztlcZ+qegtGy41YLoaHWx61J2XjhFHwcLMGJRYQyrAiJnPjQOeP0Tz8PVoLtSjQ96QSp
9aGLLPk+1sSuwMXGfGp8IY0ZmWoJU/pxcE3uQy01AdnXFmW7cDLTg5iMvcdhg8YMsBPxNJizSD8A
bf84DOoordXUne2jWyseYObxeRNe6s+tKqFOR14ySRTWZKHWZOkcTagvKVlBWkjaAOVfDhV87835
B3QuUG1UXkPOapkopYvUgshx1JkLjESo6WdHO02a20qA6z7gpBo/1PTSQSGnXfPN7Ik4MJyK7K73
LF5/+Qgtz3m3FYHuFoa52qOTk+WT/qlSeUDJB5NubS7QvMU+wvnrG28RxV8KmqDPKYmt7qK8zwP+
Y2L7dtdmRxyttbMGDOfv3y9kIOmBcOtQPVVXQU7pyIEZjmQXMQz9wyisFM+BAoeletp7vbZ2E3Qm
5MXk/5Q+VsXLXs14RbG6JD5sZY8auOFFBOs71b2t0/nnKKsPoqCX1LqeMm1qPIPaqfJTOAb9W4K1
0M5QGwEiUSgCGwsGm8hjtULBEGdVGka238nKgB/zhOskLwjWl9SG7p2aZj2keWsnQtyIcqAvcRwX
fLutrhlMwSzwJFMoXuoRdjRGNg8necBAkobCeGzwVHq6ft1tLRttHQtDMfbXBSwwl5ux14fB8lPm
8nHGcvsA+MzeCW225nJpwXGzErqxjz/eAU4GYijukWajAul8K3H9dvDxpK4yzupt1Q6Sj5VUv6cw
vrFZ4NfpC8+OoPTiwbAp8WUN8YyfjZh+xJUU+ji/YSDnRPZOtL2xbNzeNOJIcuGerbMJbndweoXs
oDsVFeScqaG+S5o0PtLlyR7gUuY74LyNTisgOcSAAe3zctD0/TilIzYPIeaEgU/1N3xAacv6BVBS
+0p9ynkbwT96RSq4EOfU8VI1N5/rpAzGncj/MqIC/IM4N5ofJqCJ9ftFpFOiDVeGt6VJaR0j+GS4
m5NpRLEEtYIvEWGdg3tVlEYHRy1CgnSlqOKdS25j7hcdHByliCHRvVzNhBXlkKpBYPtCkefJdWQp
n0CBStPvYg64UiMzKndu7413m5KNigIYgAIEwFb7WTeQEo1GR8JNZ479EfzGU4lr3qGPp+YcR/Xo
Fk40uz0Zxc1fn1cY7gsqE+6LdrHsQ5gblTNTvDQsYT0NJo5qTuFkO+f1v8ttFZgg2YZ0EtnqEiWu
Hu0EFmk4O7WE98EoK9ivo03VK1iAuukAxsAFyy3/K0tW+pTAkMbeypniTzIOpD9UZTbmtzxKk8A1
CQ4jsiZjHh/LOC9zF3w5IrOVUpvKwZF6gUdLKMXKSQjFCnBuSmSchLrQodCJ4/x87GGy3rcQK1Eu
6TJlgN2U4RQWmZONw/oUD+l9n9FncHtA68a5CkPlDRqDM5wV0NX0NsJee2mHNviKYk/8IpoiU70U
v+72SCslEjcTJNjnGSUsMOLDYgsuyN2BqU+1jhdtutgO97E+vpopTP5DihjfiJd6p3zCe8LEuMzI
s5e+iHLTw0q1eOuJ1rB9tCsiDRFIeFcZMbDSQzPmDXDMWlitl/dOlR8EhnSmK0IF3zmD/tALz0wP
tB/xlc6NurGml1OOxbNRRng34cqAo7hdZKP6VCSIDwEZ13BRTVJ7ui1IRn/nhlB/dyEA72pijo9D
2OXfkadMHXeknN0eZBrXPyEaa29NHuc/aWkG37ombN7tDBeG26RL5s8Qq7DHs/nUBhGOzr6HRwuL
K7Gk7IRxGJlnQH0Ir0zkpTJ4bYmtf84ly4x23t6Nm3uJvgFg0XheOOAfL7eps1tN6ToJonn8dRpV
k+5Ao9hHXS/inQdwaygUpZHLIA4nSlpFFDWux/wMAhW5KMZnhFjKpwK/rdsY09edR2LjrV0gjSrF
H8gBF28tDb4kwE7O9gUdk3OK3efjlGCddf2G2LgO7YUKYSwoP/Lp1dyZWEzhZm/ZPt4l0j8sYH0X
xY4cQ1PRbFKm0i577/qQWx8GDgXkD6gqmeBltVxJGyY0+CgTTAhwSFbfP2QqxNXro2ytFLEf80Z5
cKlqfRzFjgaljsGL+0OrzF7a56Ond8M7cLJ0Z/ttfg83LIT1hZCrLc/eHzmgbkqZaUZ8j4VH9Rkn
SqxOq2CvH779Pf9vFH31PRIs0CIrAKJR7MwOKToYNzSO4oOAAHu+PnVbH8R7Rdl/kb1B4+DjB2F6
b6fY+lHHUrCubyl3/WolK/n516Pw/i7GeAsz7aKKgymynUlN5Phh2+dHrSunk1KWxd+fIgiEMo8S
mDpCytW0JWg/5NjdOfgDxLZChjYEzhmr6UHsTNrG+pAxUepaxEsXLYqPkybkOcjztqFnUXXdWzok
AAVUDR01uuh1uBPEbA2ms9PAV4HpuuAjqEFP+UWQ2EDGCDwo9qBw23508Rfbc4fbCF4coMA4pdGi
sMh0P35XaBZELiq9mIzyh3TA6ZP+eJDaieZOpVQJAAG9/bOI8MVTyLufr2+SjesJrWSWjhSH0Gl9
V0QaWlb5TN0dR+vclSYJb9AhqnQottX0hqpJuLOMW58LGhEOLi0h/lnt/TmjEJcAzvBRg0jfwf1i
fdu3wezR7ssepQwMJowM+bHtG5Tyrn/s1qpCk6BBiuQUFf/12OiUxd2SXQHvnW+F2RuEOkZjPQD/
0NWd+3HjkEPv0nA9ISNAXWs1WMsFEsxWaYHKC81jozn5o52r2c4ol5+EJAVdExoYS6V2PZ291mGz
2LaB7wB3OINsaN2ujcpPo7XrBLLBWQNBjBKZAUvHoWq6+iIApgpd6ijwi5pCj0eWPkXeUjaKKWNo
9mdSimY4YCFrDl4r8nY8lDlW6K5e6QUGubpOfHi0xtbcg9le7qnlh1GqhosBZ22tACKjNWS2RbzE
J3MYnqh7pj+RGtVPeBErFYJ7rdAP6hQ2sZuVGKQer2+rzeEXIBWdCS7b9Rka7RLrDVkJ/LjrjPyA
dfbUI3QE+tOVwra86wdZ+wouMouPYkDj7K8jDF0mzKMwgno319XqAikb7DFx3QiQCIf1o0uO4xVy
1R+LwNFe8jDda9Vt5Lo8KOTVNtIx5LvrdKtp6prOahn4soapeq8L6KRIHZg3U4fraacI+WgoCX4g
lT084WSM0aQ+VC/XJ31r45NwgSChYGpd9J/wXOjb1mkkPxoH7TA5I8zZTBRHtbCMnTN2eZKXB5SS
KXfGwmNfTbCVtmZYDqXkqyNmFXpCPm2pufY/7CJ61Cim8fAsouUf3wFrFl1VFPYyq8l0kpUMQ0dR
JMcxRUOqw0TFy9JB82ILOcfrU7n8zR+zS95v/CIWWU0QU+siV9RBzAtmPfBRADYPtanpD2FXFwdb
lopPEh2Ivdd1Qzdbh/a9nFXGvOz24gGnY/klHH8GHrLkbXmqfkcrLKxfjH4281ORd8VXSwjtc9sX
enaw8La3DkVgxyVO1WXzu4e696yVLdWd65OxdcuBhwRUvYhagOReTvsf0aaR2nMmNxWQjMxI81M/
pOmrbCYqsq3o9H0dJlmpTnDHi++y5IS6i0h+8azFltp4Q2cl86GWKiXd2YKXlR0gqIQj/0fZeSy5
jWth+IlYxRy2JCW1OtgdbLfHG5QjcyYY8PT3o1e3JVWrPJtZjMcQSQAn/YFT52x9ppMfNRSbFErv
ecc8059XWd03CJIfsmBwbtfEKHekB79w21ZxUnbl1/ffyHm3kPfAP9QwqEWcOQO6tZlabkW3MDHc
B1kXcZH2EUCk8kPZpMDe0N28eX/FC2cbdBAOuIRNn2mI9fYTJMlUaFbXBcdApADAA33apaWh/2qN
9d/RDXR2SSoJZ+gbE0HeLiXbFb4X89tj5lVmZGm9jKF8jVc+38UHgmmyzTsR3TpNPIrMIkmlBXME
poetKYUfFQZUwxc1WxQb//72HGju/DVMCknL3z4SAlSmLRZK6MQFVAj2tI7Rw3FwfBbXasBt253c
HICxubCIewwwT8cmegNr3ddkcKwcR2Y34wSFLBQLJhkh9lNLE+luBhLdnPzkRcf88dphvXBzsT5p
FjUB/zoF+ND78EmxuEd0X1OxDzFgp6yxixtvKiNIa9eUvi9EAoDgPLDHwBY6y8kdDf/UNNatmJeD
Mz9QDNno62fXZp6XnopmCyQtEnIC3Em8WSeNOQCFyTFZAze7dRKjeakyi2tYbz0hdygN/TvWnVvY
Z5iLJMEFZMWMueRgJlRx3mz9NvWhv28rJR7oxJXXqJ2XzgJKs8jB0HjB2uTkHa5aJYOZPXpcWn1G
6BXl456eZKQjc3ylO3thKaaD6HcDMtgUQk+W0hUIGGt1rWPqgaLfqZnJBy0zR/vTpkNR7d4/d5ci
B61ZaFbbxYW0xslyRWeoWSFbdATZ2f2ZKwslMHDHehHmJTXyYVVNszxb/azQ3U961GGmAPZ0XBRm
Txd2gM26W/RWL6/E9wu71gcYQwuKvUS35uSOQ/2kK6oECn9pa/2r0pPXxam15/ef/sIiwVbWUb6h
THU2KdNTYRk4N7tHozWTyKBTeNRW0P3vr3J+NLaGFlANcOzE59PUcxCdIe0NuCj9pn3SXBmsuHdl
LhAclX/P1sS+cpme33AsuKmp0khx0L44OYsFMpfeYCC2B49PPI2uXe2XLGhfGnAjoVrT6StcozoK
cme40vS/+KhbwKeHBzT79BofDDFauT55gNyX9QBqrGWYZLmRCeGWSaT176oI6Lg7DDmJGwzCz26d
InCZ8HfAcsW0HJpFGDf9NHv/HNrR+tmaUSbSxOSAJ3tRmqhs0iPyjpCX4XnpVnJf9+pHYE7Nv78/
JEtpFG27non7SRi0PTkV5gwiE/1s84MpA2DR44ACba8Ze6VnzpUu5XmaxKQRIg2ieUyM0d59G3Z7
b8pTF+YVEAJk0HM363cLShPRpInlVsvtNUK151/9y21wQxsr2yUaEYZPJ34AMwJTDS0z1T5w46zB
KIQN1e42LfjP7x+98wMOahH4wjZhC6hTTrqwgH0k6y/iZnGz9Gka5v7ot8Z8zWDr/M7eliHEIrfG
SzxlBa/WiMAl3L6bxre1NtIMo4mhJOLGq5vFtRHAxcXoewGh3U74qVoyYsk2V2MlblbdLQ+DbHFm
cjtxkxrdNaT337nnm1wJzUrG+uQkNMudM/qage2ZX7l9equtPrjMFHkOb6fLAiGkfrXHn2vVzkvc
oMHuhnpfokUknbH+Xqsgr3eJ59Ro+S9L91o7TfV7rmk67aWSa0OnoWx+pKwLV6ybOxHZjvTKKFcd
eOfF8jXvo5XwzcwwSXCuDUuV2x5CR5kso6ZukNetTKTRYiWLRMQE0/XV6kT3e16LHFQjwC6JfBSA
Dm72FVHjjdEaWahx8R9VPde7WnrjFLWz6D46mqLFVakkxbVSWdUrfwCFLNXX0x+VJ/0NuCLHiNM6
MPBsn2UJ4UNXxfOifGgw/7hhtxe+2ekwmaXTeFozwUCsaoEX0q1YhiRm1FMfaxOAw/urnG0hQLac
QM4gFRdIwpNrRk81JArGRTsOYMI+23prxaUy5IdUENPfX+rsBP5d6q9aBCudwZX9FBkIxwGd4fVD
trOm3rxTdXUNRHBxFeIA/aStLXCa06tSShd9D5ppcxkckJDUdjX8tSvPchbdkGtBvmQT+YRocdb1
blXQ55PviCPDRXMnvLGMDM3MvopA5rd2v2TXXA4ufCe63IjmbsA3AvpJ4GEUNrgKt+JbLL7Rqx10
7yDA4oVpOl2ris7FPSj1eHGQ/nlCdNhPwFcA6+YVp2QapXIsHAAuZYWK7IQ+zwrA1fgJSmFjLa8G
s0cuwexGmwAxhwrsu7bra9t8nIvc/2IiCPfHnpu5iiEjuunGoOuvpMhnjQV+KlxusOJ8Dr7EyU8N
OrufEq8Xxwo0PIwXfxZ27LcZxuctQZw6Dq08L3ICteB95yap/hl+lH2tM3+26bafQUXA5bjxb041
bZFnKxytoJtHn3wF6u+Wj3Y9tle0rM423d9VmLYA8IT06m175P9aO2jSeUPm0ide20yH0a0F6fOS
0AzCva/pzX0CTP/T+2f2wpIkjlTHLloyNG5OomZSCq7RYRRHsJ1+H/eE0cNQTRhdeGUWvPjZ6H1+
f8Wzjb7hUTZzW0DrqGmd0pbJG4EdDIk49lI+dlY17UbLATRZFtWVXO4clkJmDLlmc2WlSYMk9dv3
6RSdKHD3047z4moPdhqUHuCEQulR1i7LDzacMsLBzPFUtFuIwMciN7Ifc+fldazVbf/dEpbVhaPV
Bb8Fcaehe+0aD04xO4+1ZS3gS1DzNiJl6NgVapWmD/t+0mqaXmabNKGHD5Pz2xj0xosgBCxrqIs2
CW5aZ+mfJco6WbgZLrWHsTDbz042/GUTmptVAR5v9W6aOmZ6i5DjD3eeZmtnLpr9aTKUloV9G9SP
Wq6h32VUowrdEWXA563ShMVIsy62J9ttHkzsfcYntKdqM/RlXincH0sUCFBNUU92r3caMJEA1Edf
1RpgpKJuaazWHcRdhOuAtyZ1UhyCsXLKp2zWrCk0mxUifw9TkprYavFbyKSJAUI9t/JjBwOwCuvG
8yBNlfpniYPKi8w1EBlaqk0PWdm10EwrEA/QYpfstqkC/8WyIISECGV7HywYyl987AD9EM1gT5Az
ep0NLXSzd5ixhVRYmaqlCwHIgK0Jiiah2cd7mUKVrD0hvxYpTNoU/SXWEaWMrXHKZSy1hcK1NlTg
hMXSlEnomIkGT7Jo6/+0JU8LOudz/uX9zX6WdG/0EyhDf+ce2zDi7Q6c+tHxa9BZRzSPkt24RZCy
14u9Xk2Cn+Es+zWzrs3czgcg26pYHVHmAoEH7fZ2VdzVi9VxevTQAZgg2Gh3cC47u1mdENn+nmmI
1Se/EZBMkNhsMPpNQjPt1/LOz/NiuPIKzs/72x9z8gqY1fFxNLRu0ShL4lqgXdG4nUknwRfxP79t
YJvbBNUImIicNjg85O6XfjY3kaAA31t/1W8lgKgK3JMK9oqD8gCfwrkSoi48IH1M5ltcMhAzT8dr
5Yjqk6wmiKlcmwfh6l2sirSJpvmawsSFlXC/ZbTFPzzlaXchgwuM0uZkHGXSlXE3Ovkzchc65Fgn
/fr+qzyLCx4jNCQ0NkADnnrO9lP+LxSVs5a1k0nDrTW1Z8VrvTXm4VMw0NIPlZVcCwqXltuKYQIC
T4jl7tvljNpuaOzDnMoTxFcUSgkRyQSgv1xYkY2GwpX07uxN8ngUw1TEqIVtrdm3681dD1tGV8HR
EF71WUyjaENPa4yvba20a0baZznMthjkwW1wZm7l1dvFMFtIHGAFgDWKLBM3tSlsJyprs9p1pjsg
sbB29E6nKgAmgilR+XGQqv7XxhS/gXyPmpU+G4H35DcoM7cTAzjU0R+M9SHBKKE8TINhdjvTKeu7
liv0SmZxbnzEklutTGOT6QwoypPH5vaugIkHx7Tw3eGmM5BHiS1rEEusmJhOcZUBrK4NOGqhDBBz
jo1xEr+GejaxrJONc5f6RfIZtuA8hE47FANoUkao/1qG8TPRk93kuO2N4rRtzf/b6UBVCT9aH8Br
SetPZrOUv73JGnfvn6dLG27r05lMJzdtmi1Q/N8qgdlZgzSL4NjX3fKtrVa8esQKNjUBzfL5/bW2
G/VNJc8TATSGdksPC5DzyWFqwLNCswW+haHWsiMnlndZm13Dj1x6IiAFlEjcE1sX6+0Tkd3RmAAK
g1rbXEQFrgOHqlFtKILmmv7MpQPkoyeEPTTdTmqBt0u586D8kvHKEfCRnoSeM1lfW+L2k5SVeC29
FoEY4SU9qSvDnYxhf+NfG61cuqGg/sKKwXUJK5eTl2qUM6IS+QoQSSmVIIvidl5YtsOUhyXdamRq
muTac1/4kNs8but7bryE01R5LdGVHHG3OlLS+HFdV92NhRf48f3t8ndifLJfqLDIU7icuBDNk9dr
A5XVcj3Z5jl50g5xo2ie7cgv8pdqDLpxl0Ms92Nj6IYx9ms3bXfKmMv+EVXZFVgH+OguGmSlOd/6
dLAfpShSL6TzlySRbihwq0E9u+kH4aXN17EBrHanZD4WoCK85NcEb40cW6vVPlEpNi26k5gHW2ie
EcmiRnu6HgyrPELCFF/G2st/+XIbeS+T5cdCd1b/xrRl6URz303fdNBGerjY8/xzHjEQu3JZXNj0
G/UFQyIyKwdox9udqM+Tj3xUwxzKR47C0JNhX0+Wtm/G4prQ51nqCPGFoTZRHlbRhmh6u1Rdrmnv
amZwRH4jiHpOdThsut9Ib6iDY1aUTDqiiO/vhb9d55O9AM4PFVVYMCCcT7dc09bIXxhMLNNxhuLu
IxIUbROll8YwjNuMVDKJ6mxSDwvSfB8VU6oHrSq0j6Nb5EeXUbsKgaq53wI0UNMr9dyF4wBdmT4W
jVCmK6f7lMDlqLylF2BqbvNTYGn0tCbLNe/Oi++dcoKePFDys+Q5twZvzDo/QNLTVEcUTw2ExMvU
7u890VnymGtD87PLC2O4srcu3HKkIluAoCBgKngSItBH7VuaTuI4pSD7p2AMYrUEIlpdGqwzTqK3
41IGu9FIlueyTq95jF1aniYHySUbnFbhyX5TQ7IWSa4FJJeOxBYxyCKNueANnKj2tlyM8r4PKrkb
5GzuGSCaVxhKl5bHxBitEaBi20Tp7XbHrjQvAWyTAfp+/wWXCeujg28cr94zwswY6rgzyiGkgJyj
xdOrKwnheU+M48bYAM1iBH35BdvJ/78AzfOuvqhBqdkFRXoIDLB+zCHzG/EolfkI80yrqRD77neu
5pSNV3j/dQhMoQUxzsZBs5S13Ixosn0TwiZJqfEJfKQfHvwzTW37obAPNjwdRFzn5DtBQ/eWciJ1
rbO++4bGgFfBbMUlIJqtZI7fvw8uHDmYoEymN0bjeeT1UCPR+m3ubs5oYzne6PxxF13+9/4qF2Ir
9RM6LwDmaNacvvs6NUpd0xoCUKHcm2CpMApcx3GvC1vTo7G75sh26anAYv7FL2yyISevsLDGvp03
5Plc1OIwGBDcd14l+6venyab5uQ2JbUk+f9rhASV4+2mUubqWIgg+sfaGPHkLY0VMFltSOub5o9a
8xKIdfqBdC0qagSC8TuqarZGP9ZGJNGrs/Y299rsnydYTJL+/0dtP/r/dnqWgAVbGgappezXvco6
8WRmuOx1ulDXTtXWtT57AQA2iGSMzEgu3q7VWbXXNy2khcUW8jCnGeqYTQG1qQlaUPjwrtGABPMg
bIgM6UKTStblNXDahaC9NZGhwG1dEQLb2x/R5p0qUCQlwyfcPkDXcOK5b8RtiQzo/v2dfGkpFKZp
NeKxSV58cofX6GasDjabxwam/p8BLcadGJbxi+c2n95f6cIeZuPq27lkBn9GOjEcOmlZOZMTI7y9
q0TSPKsh9f5VRYVMV9cpyQOwkOftYeU79er0ZL0qrdUXHZLxzRwk82PGq04goUj3x/uPdSEMUE1w
rWFkbm6iSG+/1ZhXo5foNTo0A1Or0IMI/K2ECbV8TQ0wfqHdBOl31ZfyeSnx3IwmIDPXDsh5/4yn
5n6Ad2WRFqNk+vZHGPngwfUHBDCn1vwtcdBB7vvWwdlmsmrU3CgBUjiMVq0YSPT9nV1b6nZFQvaf
0R3bD+FqJB7jOQfx+u0PWXH79WypY26R0v5MJOg1Aw+eXW6ka1y15fi0SqVFziCaK+H4XIybpUnU
tjEReSAdoLdLe60qvTnp3KPvtZ7a2ctg7zsLGxzQcqY13SO+2PYh8oLZTRNY4lOK0cOnPPDUh3Uo
xLUjfCEpCyjNKZ+5RJiFn9zYghIrRc/dQQmpH8JU8H3CeczT2EWBbG+0fbvzq159f38zXjhjYHj+
ykI7oN38k9MMlH3BHhsXskq631Bfqu+8okyvdGYuXBnYb8AoBG8GHeM0nlNWlno18Ghoi8rbSl86
PaxXuf5QSOl3u/ef6OJiMBCYvoCFgq779quKPFGoFa/0o/OqOdbBYN226ErFwTDb/56t04FGmAsA
5DbvOflkvV65onQXLAr9wo2cqh33q+5cM/+9uE9JWqF4ERbBLZx8o0WvrFmsuXNU9tIVOzQJqyVc
qzJ/BouV4/6jjPxeZk2OPKZjpR9kaxZuWC9zWUa1Xs3/rCPOuQHsiW3L1j4lVXv7hgOvGYZyRbPH
NJv0bqKx1IRzOiVFrE++fU2j6NIOZVasgzIFUXvWWqRXaQNNwGhRY7wXjcySokm3y3+PahT4THot
HGAIpSfPZC+GP9UNqwCuq8PCcuaoQAxxbySevFIEXdqgIGuIZ67NVOr0c0oSHqetWcq3mMiUwbwc
g3wJYpH0xpWlLr07tiY3KGjPjSny9kulWa+ho+q6R93TqtuJ9XZ9t7RX3t2FYLJ54qFCxHxgEwY5
eXkBrRI/aLYRUFYFv8ZltUWEbgcCnMpd1z4ymmD4RY7k7lC3VWWI/AAYdsueaWq9f/jP0+zNMg/J
aG/rDJ4NsYeEibmfGbgOLl3zMBUFEhrz6CZT2NZedW+uo3mtfri0JE2lDUjHXcAo9u07dofVyxLS
0aNZF8mNvoi8R8pZLvukWarbxZLXurnn+4f2AMwfPioYEcr4twvSRJ8qy8/QOTTQ7cmrPtnTT3J2
dW958fuv8+JSNCToq2/N49PpsrXoVok4F9g2DUZIU+nl3SxQQe6GXL8C4tle09s0mqdi5kPmDrIb
NtHbp3L6lUFzifaS1faAssQy7ddx+m5ki70DAkpLNMXTvrK75lZfc7O5clIu7WH4Y7hf2QRhoNEn
b1XPLS1dLLiCixP0YCCS/kWfMgPFUTEcjA7zWWX1jQwLUWNGZNXp/EHB+fr07y+cu45uGJCV8zJx
yvs2x6zWO+qDga9Ml6+Rba3ljWEyr39/qQt9MLD5dPi2hggb6u9w4/+KJIWJsQea3j3ivW6P0cD4
/2eZpytFi699KkEwHDSnCl76fsHYGx88I5SWb9/DzZnvet/qDjKb8mdPFsuf938aWP7z3cD2RnQM
1Liz1c1vd4Od+zw6WPnjxmuevpN+tfYTKvOGBkHE8jqUKV3Qap5gTHyvqETMENGsFd3yFqmG/ZJK
HE/D2un04RlDAD93n9pWq4f2HvdOp3gk4we/1W20aYwIliYLJ6/o/hgNTMLf2KWPyb4zKiu7H/U6
N++7gOnuJyejIgASuMz+rdlMCXAhJInVf2kZDHXkDjacAM0J1nxHByzJvwP6QRZusuDkHTTPqoyb
EWktKwpa4dpRCvZO/PHK1EWq0VyyBT9b3Uvyh2Ga+yTMxeQsMWaXDuHIbuT30k3RLRxnNxjxGLCR
XUwwylyj2pfVGJPfMpNAVwyXvzQ3Jxr3WoAz1dDn3a1EFkSEmap9qNquQCXDXSzzESYXE5R+ALd9
WxQr6nGmlQ3knm2n+SCNlgmF5wZj5sxMEVDWO8n/2WciffTMppO3RYbn+U0iOt3czYYa1lsEeObh
SyGtynQh6CWJ913NvZHsa3vwxK61Jm3dLT4gcTTkfUOVr8Az/PZ+yTOjvptzZ232fUlJgBhHtejR
sNjuFNWLaTe7rJaFjSZyNvdPetlqsEvQZ/zWd8AyY1GI8mVc21L7YVhV8yFB216P4d/j54lh8GC0
YwimTrcf0DGRetTZ1nI/9QbhoZtG54cnTUc8Gu5At7uq2+7VcVGejs0Gv+PQGFNQWFWrmXpYOMJc
YrOt9emwFML80rRu+tuwZEDGZS7LfdWZwXxwW7bPs9OI6jsjDq8L6dYXaTjpqfF1FaY2fCxG9MXD
3qhHbLPb2kLR1VVzZCk7/yUdN2m/YH5Wrgf6zfP96IOkfFSEhHSXJQ7OMPlUrEM4Iit+W1XaJPaz
aqYvHtE+iFdTm58N4Th3ul5oXwI8cILIVutKDIZjFUnk4/9rKOscUK6imOJ5XJWWh4FRI0AvMy9V
SG2WzfeKWW4S2XZrPfY0OaY7t9JHKDD4oAahVUlrjVqrUwk6qq7x2cOM4/s4+NKMA6Rq/FgHryPv
Cqy8rAN6Lpa8ySZZ/4YI1s5xPdYwhANZdGEROL0VosU579XoZt8zZxy/VbiGQJjSS2TzE20OPmdD
qhvMvQpgq8kklyet1cgF87xFNT1wGM6FsoPrtLexiAv2GvOYONAow2OcZZmxppNnUONlVX0ckedY
bwqragU/0s4e8n4Vv8bZN7rYMNrls0T7L43hvfqPLn6t9RS7/WJ5T4uBc0lkZUI6e6brCbhhu01H
qjNp6K/W0OELXJZQVe/6YNYEIEd39NbYmrCgj9rUAWlVtxsesbc96ut5SAMRJ3J2yPykZWnPnt1W
3h2trfEzNp6YQ/lrgd8C9iIifTDwOne/LPla3JCsVqCSEKIcM1RPl3m8Wwog2x89M8v6B8TUvSZK
kBa7Y1I+5jsETdeHNtCXH1Ou6IH5tpdPUW509lOLqbr+qLygDbgKMYXhJi3tnwYjECTSZRcst5Y/
2NOBQeRwv9AIcAEM1wBqGpyLizCbPH18zHIEDEYxYe4XKNNIQ7goE8izPq9f56zLmv1sSzUfpoTe
3KNsB4QGGgFUYBJtMe0gbacJm65anV1qZ81z22AUk5Qrb6xzVPcydEUzfzFSKcpdwvXyUckx9+IK
z8pvbut3Hy0tH2GCDoNuHLu5GTGdoC21KR3CT0M9Em0ob7Ez+0iw8+S9gV9z8uTM6/hV9fh2Rlbi
9w+9y97ep8QDwKJ94UOeW7ocpa6pWyPXKhc3RgNzBZ2tl8W6TyzgbHeNMrIZK68la15TbRiNAwoV
/Usq19rb82394APBfpWRm7rTx1agPAyYe5rnh3b1gKINZuWNsZX1qggTDocfltk6VKHd6Sm026bE
hqQsTDfZtzXpNCHOkOXOMvPqiYTEwAOi2shLWTKB/oJw4fyU9jIaYS3N8jYFH2WEG3vwaVkrIGje
WjbPC8iXH4Yms9+e11uPZQVWPnTmOv+VDf38Sy88N4/bKUHRb14zpUOrXe0XOuU5yFRD6TLU2H+v
BGTU/gNkTf4LjE68TO6CG8JSr38W38VRmPtLfoamAPGirZdxDLNc615nU5XlrVZqqt+XlVF/9qyh
/a8VRvZCLzm9NbKibHfdPBoZb2XyvzlIjnLzk4EUcd1UzR/XZy6An2c6NUcDbR/E/adU/wgVsuiO
9TpnH5T0ZzcqOjcR4YjPVRr5XpB+LukoIlLosqujXPeq9jgC/8w3MwV3vR8b13lNgQSJsAJQr4dp
3y5/Zp+JjVvYUkR+7o0PPTw3O3R6Rz9Upesk9zg/twUcZABRr9Y69rGYBu4zp8AUEmWUceCTAQ98
qpi3MOUcceWItDrPfqoWyveOoiJL9vZoD99wcjLa12Xxqy/MFmct1LJmMUljUm5aNefIVsq1TY9+
koqGe8MKvs3T2v6EbWDbO66iSv9vnZbO2YteGP2eZE63dyPeyR9Mr+r/s1DbJsjP5vggtd78Sj9h
xEXSGuQSWpiIFGFj8vcdWhSy3bgbFmAv4YgVh38Lq1paEU829WHRlxl6E05Q2nA1mvppVsni0Pqu
Sol4qS6OpJLeV5dir4hosYlP+LAyzPPXbugfSSFN4kuZtX1cYJ7UxKumqZ81FopO2EhHJnEPRIHa
0cNq+3YZTT+PPT9djd2ilYt+MCenv8EPBpEBrcmn9L40PfXcT01nH6AFsseBPS1f+hI8ZSRH05NR
6gdFyRfpKLiLHmguUCSnyA/kC+2HpZNqvXFwBKfmT4T6PCYpTxmAq32ummw2Itud8d1YVqvSMDqf
hHJ/1ePQ9a/vp73+edLrb3IljAY9SO/mSdKLz0tloAxoHCuvso+FlktEhfWi10MLHogXJrpI7gZr
yO8xRDe6KwXYhVoPYqKHTQDNcPR9TupYByghbj+sHpTBlqQl2aPT5FXYunl1pWFwYSnAi5vIpkXT
DOb32+yeC7lCs467GAeOGRvYQkQe/iE369j+szYSDwQhlKYOcgb4Rp+UdY2lJ006d4gXD5azE2gw
7pO5Sp7e/3IXegD0rhErgIPie2eT3WaspC6b2YGEzbUW6o5svyzcSS+WmPu9i2Lvz/cXvPQGN+W0
bZJt+GfV6oQDZwU3BEAmeeXOmEbzfq69NTLL4pp62oVdiUMIIB0Uc8H3ncIllmleVxO+AVdPY3Q7
5Wb+TrSrqG+Q8xsO7jT65a4akVyP6xYBwej9Jz1/tdt4YtuRdAZgc598wAprszpB3eUoR9RkPD0T
dybeOzs7wPMYlvh6padL+Xt+DGk0IvDAd9z0p06OYUWaryYU8I6IWmrf2wUfEljf/ArUG3urjPpe
6ghD19M0RW7l69juDcNw3wkLFR63nudqBwl2bI5LEKQFvzv3v5s4p6HYx4wjD+1En7q414mphAqU
HMOq04Pvq4UpUQT6pHHi0iuShCTRHF/tZNKW17nuzCJCxMf5OumFzUWlZQXAZtW6d0MjSNr0ylb4
0WsVio2qH1vypkkInEXMFvpQYQajuOVvEequtbebnsze6GNMlg0MT/1h9j8KcCfr89B5frbTpqr1
D0tXpo99q6/2t96w8EvgTnW0GxJKI4laGn59GqYEuCQukZGvQj3ITHFwk36mOBLG8BwEQ1P0UQJV
rvyQV4ZcboBamHVUZfXCmKWrNDfS9VHI2M4sK8MnSNeMA23kpYgnLXHcfRZgwxSTBNXySz65XXPT
LR4pd2KaefsBd53MvYXN0OWfPYcSP/SdrsjuzGDt2p3X2qjjpBporR05deF+tinhPyqcMBX00NGS
UYvIo8LIsAD06w7gG+j5rPrjUvlT+QCc23lRTpA3URqMBeKbaWJUOyNAZjle3CkHVM5wwL5pp0Z9
XxZlfBFz1ROKq7ZN7jXDG2rI7kxUkFdpqiHssirrD+D4ukcZbNCtTMEOIE8yl+0PLla/M7H2myKP
ZncarkJTPlPApNV2I/60Y+TZ00yvQjr5ENVtMDxpCFkQGYhj414bO95BVDSr9alu3VImYRW48xiO
hSy7D5XIuv5PDhHw1dUzl/LBsVf/LjP85N6t3FRstRSG3iB3xG3XF222C2rNt/aDXjbDfTWbg3Oz
on+GNa5mVF+CuuxcaBwwFyOm8eJ1mqV727aLGRyG1cjvSi7a9XYscW1EMN4R02HG9lvFo+uXX2W2
zE2o1ISFUrkU1ot02uA/ypz8ZQk68w5nOEtD6h050fvWByUb9k2tBTclpd5Daa+SpLRQXn5TqmAQ
0VAwKNiPZU7iUAFGbmLDqWUbclQx1x070/9QpDkHp6xrjN+GLqnbyJ2q5rttK43/pyuDn3ZSpTPn
RrX2jmRLZx6JEAp2QFZqqMiECOOgHNxMz3iZ2cW9XiImH4FiE682Hl1VBFAv+0qOCPXTLdF8RUgz
+DOpTle7LimXTwVumvKgGYs+7oRmbX9njpDEvugn9zlR48bY0DciJ+e8/tBOZdcw+HSsX5QASntY
50C+zLXciGt1oOm70s+6AhrP6sGk82VGu6fC+HLfgNX4jWJju8JwASgYTlZlVaFXOuuzu2roCqGB
gtWflSlZIeZX94dsqIIgGo1UoRiCXKoekcJX9d2SAVSLZtQy+VhyHFD9D6SFApBmiV1WtALZas3F
ap6KzqK684E/KKU5e2tOJdMNQyx30pxkHjF4QN7OHFtG2giGzJ+mDNOtcA7M4VPeN54ZAytw3chw
qL6YPGE6oZay+5oMCRbITpcsscin1g47pjhpNCaDfix6a5l2FXxynM5W0E3HxUw8vOInkT9Sc7vf
KlOm/ZUQcT5VMXV03bfhDVAuosTb9AXRXV2faPEhnUQLhVHwEJtTcs13+8LYj2UAbBH06L0zmXq7
jOHVFCVdbh9BxkqcTJxh+BjUed1znuf6N1P1+uM61M6hSKFohwHy/G6Y1aN5qw1W/t/7Yfg8CwA8
i9iYjnQOqenpMyOaXeUePZBjwJjsPhDUp5ppylv6ft4TLb48wvxIhj4yUof3V76UAACZ+4s4uTCZ
G8tuML1hsI5Db+IEIhdjM0io9rb06w+zIbQrk4CLT4pmAWMsBGPPAAlYoc3t3HbWcUv1wiYYm9jv
rGxfiuabCCr3KyVSRa+yn/45K0aKhYRuA5pvUnInCbiWT5ASEVI/umWioip3ZLyYhU9X66ot2HmK
w1K0rzDZgLeBF8XbrUVro8hzJ7GOwB1UXFZD8jBymX1M0NnYFxYjz8n13CuZ3IVjA5J0y1bp6wPZ
3178/80bJncdmv+Rdl47chtdu74iAszhtJsdhjOjLFv2CSHJ/8ecyWK4+v2UjtRsoonRPrENjIFq
Vli1aq03DEuKxarZNNiehT+tWd2TE9jYLdBQmD4Lco91h6KoRYxj0JCrT5PW2+hDD2PxQ1r3vPYh
6t2nzk2sHUbrfSoO8AsqAF0bFs1eY1oTGyEiD0/SpzkjgqpWnARouyTnQXH3JO7ve2RSYF0KEpEH
U+xdLVuaFGh0WIP2pHgVMkutrf8AHhUikpuaQWvSVOB9155yY+CV35nKTsdoY26l3xmGFi6QbWPd
lEniLHdy2jVPIomHUyuA8Ga4IpKWLulxGM0/OBBoecg0nCGlDfDthsHtlwsZ0dkngZ/ksV6y6kJz
VzxZlsh3QGD3cniAB9icEnrDBBPWb8dqLXssrcFWnzBJ4WQj5N597/CPbQ7aGLc/vXzia6PUKOtD
mnpKeuTJN/UwRVvt3YC4D1RHB3GRQzt55Zsfl/w0XpUqKSot9vU0mE3f2QO515PIE+sT1kTzD01M
aeaPiKr/rDUKJzsndSM8EOnBRVkEfYkUvp0MXLRQvXIySBmgLZ6E2k3+vBjI/Fj1EJiL6R4HaKuP
w/zdMQKMzwMdaiPYZJrbq+gAebsAV5iFT9mc5OfWqMwXI520c5nE/Q4c6S4QyaHwzwZpBSn8TrC1
WKoQ1acEerajxicL8O1JAViz80F3p4VRHMkB17gv4WbLX/FbuJvmMqQhgGGAnenuMYYUfBWqlp3Y
MqFfL+nPt88f5gdMHUhUYDKr4bwi6TGFl5ap9mQeVRoP17qEuaOLLN+JeHfbQ34ZTCW5VqRB60Be
CYUULIoU1KUSsMUUpJSDabf1i+gWi0bOEmsGjbJ4+evxJ26Oi16ZhB5JKupqi8ByDXuoGwqGOoZz
aSlhBq4zR89h6uJJgAhEMHW7rLZfeLEbYAJfy5WMQg0sJQP8/O06xnUtIC7FaJjQQDZPSY0qzjGJ
EcnAHrY0ob0bxhAMmC0bh9QgVgyQWX66TuPJvDsNMSHmxa74dtVSrOjHlmLxAJKvwuW+nYeTG+fj
x3nxlMm32mwaDxrgkfSAR0L63bCMqUDCdymSM6yi7hu2iFlECdJu/1F7nJo/dJ4Q2H/ZSEXBG3Gd
oyhMYKuPJ15+4noKYA1QQaNPQC4qu/W/bWVHieukqWuyayWuaCFPTvbSzLV35uGt14ci7qqnGIb9
j8mqk8vjsbcOK3BZdHsQULPvpC9znOW9kubCExJTyWlojP5SJNQ1Ho+ydVgl5wl4PkU17pvbL6wK
ywnVcQyflCbNr5baqqeZ5bmEtYX3RGVkO8XWe7gJu+r3AVe7qq0x1Yux9n3qnApfdp5fR6mc/D6a
6kz+l3cwZxxreK0iXhIiwIRhc/wnH+1wktEsk/JLKz0WLJ/rZi4REXZpV7+fFK89J0ukH5XGgEXv
VeXT40m+D/G2hPFJZV0SJty3bidZATUkYgPBGbUUtEOFCdXOhiIMiHIPM3kfKm6G0lefVqXzMHip
1NN1nfLHUlDa95C5Oc4d1rdd45EpVcWefcFdembwUeRnUGyRA9fXcZEOZWvoUGueplRnPkMeuqpa
TCc3CXPpa95VH7MoQ6kOepVP7+jNhrRyfMBamnwugmNcXQFZZ7nLxHs3MIwifh9PS/niDk0Nw6u0
zHBnB28tJueEmjCM33uNoo62nq5gMR5QqczfGWHXA9AMpw951ac79/XWUEgCAImSr2Di/+2+mUy4
3Ck9p2CyvdqnnIr7S+/ppy5DlvjtW9SkA2P9ErRAsOt2KLUtazXqlyhIEF16njUl/68zRO87s7FH
Hr8POajSWBqmm7B00EWSf/8tqOaQSWeunSSIVWpCHbeFZYzROQvHDOSBu5wef9l9OYHdYUlfLOlO
hfTOary2S+ckGhEz5eHrfhFtGR6mJcyOWMVqJzEMKLd0tnFGKn/2cSDKXmr8hY5TphnvHv+S+9uE
GgJKxryYkCa4q+jbOVhhbNGTIATe/sGrLJrvdosbCyW3ozmh4JE0FJObUlg7mbR2BytjDn4ferW8
SpnllhjmLGgWVUUYZOjq3joB2c5eF2SXmkNNDV4caFw14lBorREMMMbqYMhD9dxxMffMXgPy7fGM
bNwG6AUBr0SliCN854owDaXdCaBNgV6i518CDr70ypKcUzH1R6/I62dDdKnfC+GyaG18SatxL+nf
OmXcBYip0OtBsW21P5ADx0eAPRJkveUcw7JV/9GGoafFkRo767C19WmgQDzhCtQhftxufaFGFMJ1
m9hRL397RVSqR1ePECTqaudzWXd7AWRzfklgSFZlB4mK2u2ARmyKhsQxDsJ0yM96rNVIls6FcRgg
IPiVEdKGb4lbFciV91aTdEe8YdqdwtLWV5PJgG5Fx1uDbHH7IxAQd8suGpOAOrL7r9r29nsxw6mG
DdQ9m2RwezTKzQGZXwglSKljdXM7oKOlaZjTaA80l61lgd79NCtp8eyMSvwxh822s423Ll0eOrZH
mAG7upaCrij4GjUOpEExVNHZGUfs38qJflQ5pPNhcETot6lpfHp8eDa/EsIo55rGNfvp9ivjiMw/
FVEStJ6Y/pmAYx1KJU7fjRa1aT1KuvPj8bZueRqihC4Hn7u7W1ZvWkBwpRsHTmNji4Zcx0UrxD+z
Db/FCwuachRKjnNptQdaA/89HnxrJ1PcQuubUiHxfH1BWaICOuzhLxjWaoHtG/2o6ayBv+cO6e3l
XOBnFOit7pxRcB9f4a4Yn0qBjfvT4x8iI+Xtk0Aihulv0BnmWlnfXnZjTXE+DVGQ0+A/5K4df65H
ZQ8UvjkKr0xa6qjLYFl5u7YU8FHFQLspmJPG+A/0wtemnMy/H3/Kr7xs/S1Us4h6v8rs631rjLYF
tBVNOrVUFuCenoawcLIkoGTUulYPs6Tnqm7sfOPkQt2cZtQsEeFUkGvJwbqC+o3DpT3MHpvxgJ/j
gHiGjRk0Mv2N1ftDKaTpX5Vlyt6lbmwsgwGKmyC65ciUk2d7SaHxFLdNME3KGC8v6RR37gXlNVO9
ptRhIeXaev8tKlRhAaSZ1GctzOrvUT+ELzbSWIVPLlC9WRceUh8uo+hyImhCl0Qe29/SmxHOXV5a
Co4dSjSep6Y3zvE8hv/peaV+nMplT9N8a6uQuUD5kJ37OxletoqjCNR3A71ZREAL0ywPgz7HHx5v
ll94g/Vm4Y6kFIAVGrfJKty4+DPFxpJHAfyr3D2MuhF/j8Fzf+0WvWEnoMemHZMsjr7rgHSmVwXU
0NUcylYcFyAC3TtjrjLnpNMwHI9FaU3/xA7AX+DQOqBrx8rd9uAqYv7WGoXzoxVpr160iRPv227a
YDe4FMXnyg2BdINsm93+OtJM907VUGHEZdk1P2rBFWA8jxMNejA1LoIVs1lVz0aWe9FhFFr2uZyh
Bb2qcTrUT3E8RO1F1+vxXySJuux/fawSrzsE1JxTV5MinfRBb6LPOzO5sXXJf3VM8pBruotkjk49
d5n7OOhVYF5q49nvxq4rr49H2biTII4RMIlWFMfWcUp4SaW7bhMHNeoSz3Dim2e7TDqI0VnxDveQ
r14Vat8ej7mRSfEs4q0Cj0RFV2wVtXpRA+ms2PpzitHlVJjFUzNkMQSvJdkJABuXH1JLUjz0FxFv
Hbq49NOc1jCSPU31s/ZcwZpm82dcGLz3YeSVw877aGM8KNLUDOQFiGLLKnObQzeCfFgoT3VozDoW
lGIezk2OuOAhUox2OraKoaZfH8/n1qC4wMmUiQcnALnbUKItEMHnAdWQPlG00zLqP0CoA9cACnkp
IPHu5Gkby4cTHFoQMC4JrGuvocZJupTkMHwaWigyhymS0Zv/mz54lRjpzgpuxC0T1hxKbfLr7h63
kWnUkdqgKKxVTY/ejWQgEVR2XusbU4hCgSVtn9GVpyp9O4WGWTlRbeuIu6qLwYrpVCc+26MXmy+z
1y7VqW6ryPYfr9vGRNK1ARUnO2OQ8eSP+u0KwMnT6hQ9V8Bjm43vikU5ZzWYmYzH7s4sbgwFnR0y
Pe1MC1776vvybk6BVml54DWiOjs8X19FbaAy2uS7gUvfWDKZ5vJ4cXUk39d1HnQ0ES1ajDxwisRD
whS5Ue9oL6olDrSmWprwPCN/toOT/JuAxwDJTb8mOxRJbv4fjdfmlYhboxPXqmZ5qjMdf48JW/Uz
aBztL3UgsQZuJIkcXjWElOPGvqPjo6v/GW4E4D6t0vGzCyB3zzZ667tIslCIAG8HY2M1ieYETyia
lCyoE69FhXyu/RCPh52IvDWKS5+HuEXxg0fg7a4wuYmsCSGewDKX/FqPLmBgY96rhW2N4oH7/JWg
kn7Ie+H3vYeLcOIaIocdU/cvSZFBjqr6Pde7vVFW4RDTSy0CFpUHiVW4vjHZ8Vm3G/UPNrcMR2h+
4r8KnPX2WzJGKXqlzQPw3QoSONSLbMSSzqa69DtxQv7g2+xG9hmJsrgM0xtbL46Ha1HXLWkWaGGU
tEdeE+0pBOT4SYCcjXyURZ1zqatXw8neLBJA6Z1rk24JIQM9uNXu88gLbXUys2ApzRLHHYBEhinm
APjevPN42fpK6bVjA4Bwqfatli1umqLk1Z0HSB/0xSXu0m44tw6YZ+BhjTL81B2Bp7NZGCGCVLM9
7twwm+Njzg4rm0wSFtHtgiZtNmq2ziz3tVU+m8sYvaN+qgLDtOJrEU/pu6Lx1POYARl8a0hmkvFq
wnFZNnfXVylg+D7pf428IFtH5151f1jFYEUHV6/39u396eCFzPuQlyJD3uVBqCXnQ5cPnA4e0ph/
z/GL6TjD5fEn3Wd4YFiQpCVuoVx+Z+pAS36kz1vmgZp4c4lz6mQVvgrjvDqIsCG2NnEfvtoUXvaa
RhslVYZGygzhGMp2LOjtOrZqVA6dkRVBZZbzV4AD02uep7Z6KiKt/Bn3lvjYd6XjT5kFD85QIkQk
y7yCAO9i9/QHSyuNFpBzk9WlOxNbS63SJA5zapv1lyYunKfYinVfzZL4y9tnHAAe9HO5h+8qLkYz
6/1gx0VgJkn+JKCVfZyVaTh4aEV+aZE5PTvO3O40nTcqH0gLoNIjGwFSP3cVHzrRULstoiIoRVWf
ZztS/Eqzpg8jlWZ/cPT/IHZ6l6zth2OedyUKu86ewunWhmal2WnUTeS75Xa9E2UMk3xxsqClQH4Z
Gtc4onzl7YT7zS8FlYBrONoN9x1nxXQjTQ2tLJi8Nv+IA6UAZKlPHoQqrZbs5nmcXypYKifXTooK
SqE9fl2wltszibzPGknaELZlxqGK30WLUB97c8B/LIAsDdq8NpzxR53BxT404xSha5v9yWGme0ZQ
Brwl21i3M9wOIMUH8oJg7BI8dFwu1+exo+l/zEakYg5DJlmJrS5aa+f4bK3t7yPLv/+WMFD+1hqr
S/PArZTlnTk2dgAXvN2pfG+OIq2CXNA8PEplHvvbKOCc66hAsh+kgmeVAcg8iEVhEg176NHNpQN0
ghyyqrr863agWB15bXhccaGpN2cgxKaV/NAHTz+iiFPvvAo3QjDRgDhIDVY+DfXbwYZenSInM2CR
j6Dyv9Anyf7WE2Hr7zPbCS8WdqFPqgr4/3Ec2vhGKV+FjhbQLfCSqyXrzdmkS20lQd4NCEKIhdfB
MUwpgSV61j3r5SA+PB7xvvaLbR6yqOglSQGXO/V11xX4clBrhuZBdf0wNqPevLhKr3SnwgUYvqi6
MM5NmeQx0mjcPudijHrzy+OfsfXh5GauS1VUEgxWiyu6Qs8YGrrE4g6vadhUfq234oB2VfQSO8Oe
lPhG34zvRp5Yo0gqPUFXgU8QEGmNCAaUciZ5HNa+SGbzpXWX/tI6duPDrGuP7ax30GRRF8ej9DlT
Iu0f0jqxs+xbu03eu6CrJHhrfesmXjqYJoWdoIozKpr5AOnlbHXe/FfTuokvBrMD065Fe7o98iNX
uTGwJwp/aFwDtFrXPqJxGsMMnkQQRWHhm0spLSLO8EEsOxEvovc+GKlT7lx7GwGDJBWdJVkb4NG0
2uMAhUAwCI9WmRo6J7vunXfeUtk7V44MO3efBkcDeXBy77s3WezphcdDKQlSS0mORR2150WbQ38u
kGN7vHe3hgI7KneRdFBal/RLAC2Vs5Rp4EFoxeq4bxdxyHovzOFtYO33eLStk4JmFqw1CvzAxuTf
f4u3jTJPeLErqRQdw0IrAd3SAyC4Yv/zA+rN3qtzczgAESj3kqhwe98OF6VIkSStngZ6VzRPtLmR
tB6N7oknIop2odXt5L5bk0kRTpajebHfIeLgYKO2oDCeQEogiNFERzu39PwKKbE/2CJk16BBifNU
B1YzmWvTrCSTlgZKQVJSL6V+yqZO+7s3wsZ/vGj3ex55LJDO7A7iGxJ0t7PYoSLipfWUBSGs3Sf5
8jzpvRntjLKRZjEMYj8SFLFRMyo0nuusI8O0Xn6EQp9d5HPmVHuRe4lzw/3QeKK5OEuSHuDsmLAN
2zf7JhjyN6CnBkuMw72OZVPaT4M6k1Fa1sCGIYpfJzRSXiCn68exxoDmQDyvDokSRadphgT8eKrv
YxrjW+QiNMd5h67L42of2YibuOQjOlINB9tunzO3a08R/T1AvnCERL3MH3snS86PR95cZA4mJTQ4
luzH20XutW5oU7dg9ou4Py1pUl260txzdL8/IL8K43RLJdDkzsETCegSilTH98VKeJQGHGioa44f
de2beSMspaZKe2kiDWjR1QexjbFk6WuGCvvqOjpOf+4tPJMcPDiO8zypZ1CU49nqO6vYWcV79Loc
m3e2zqsMfeF1D7xrzF5TKGMEjSgReqjM9GchLNC/shMhLpQmE+uSx0rySuetbq5e7yQnLoLBR7Eh
+dItMViTrn17SYefJdnsGPSY9ziPyBCiVAyLvDCymxnkVhp+ghw2db7StoCG376jNGTueP1you31
jpqiGtpsRjDEsgFoxzhH7pfG7bs9FfGtM0MPGN9PMi9o0XJn/3anJChz9wtqi7z6B6gCaVVnX12h
L+JpqNzpGTI4b3sbtRD8nkwj3HlB/BJUvr2rmVSOKkkI25cmxe3wMEDzukdgJ8Ckock+6ejE9DTr
oiXyNR1q8t/FVAsrRoM5GZmFdNQRoAHJZhx0beYNmbhI1hwVFNcr9CVABvqT1bkdPMql+9ZPeo37
zVCLazfPoX3GxmNKrvDdjBC1KzPeY5dvHVAOCzEYvTPEHVeTaTlJWCAGmAatqhdBkU2T37tWfu0X
Y29/bAZ8sOMcE3h7lMDkwv62cHqISEknRBrEgKneV8I0ciiQVX6aaxiaiNRMry6KMIe0SIr/c3uo
oJbW6n+wS5HxxKMaJyX6TKsPTjFSiixrBFAQ9f27aRHK0SkKZ+e23oqu5KiGBWKaZGudiKR5HJc9
GmrMaANhxmmVK/Rhd69AsLV6jIH6N4uHjOxqRqHJi0qzZ7qrrWb7MaziY9cP2dnLI2dHrfc+taIA
ATLOhA5k8RhZhVeC9mjPzkiWs9T9q9br2lNuUrKchCb8xXBn/3E02dwtYCXpmlHnooqzOmeo2iE2
bSS8LhdD/WEq5oyNn1MK8zmHmqn5LcXwBvlOt80PXplVzodkKN33atYve9aMW9OM9Kksc5IQ3b08
qNlGigspN4iNXPFdsw2DGB3ic1q8XfGRmwQlZAhX8py46yBqgiLpZgGstwIrKHxU6zvtdaxn9xhq
gr7v40neWlTelZROWdB7kEhcxCQ6SsaTqrfKI270xXOUgj3wktD8CQhzD967uajgQ6RYh6yTrisV
el2hYWowk3Y46vmhjnCEM3oUzq5zByDhOFZUD0Knjr7MZZw2pzpso2s21cZefWZjSQGQyeI//VGT
/Os2FnXMymikFu+6cZmOhbbgTwjcKr2Kcmx2rozNsQiuvA9oxdJmuR1LzweWOgrjAHizfrW9tD15
zqgfMw0SyuMF3Yg7tHqpNzEKLfT1/EZja8b5wmdV1YI+UtHV5xDVmp1Rtu7AX1RSl2oMV+GvZf4t
khtI56EoAdLdjrrBPKCRNv3U0kj7F2CT+w4F3wpxtTHUy+ehEjWXoUHH+zvKBal3ymOj/ooVhjqc
zEaprhWKTGgJ1Fg8aQd0unL3pJmj6I4pL2/EjhIX107Ixs7JRF/Q27kOttZG0vvQPweKRxJ+uzaY
QdNhrui5KraRHa3G1Q55EWXXDAGBnYi2cdhA2xA6uXbAGazfGoVI0HgakxxDypkIqgy9e2yhI/2T
YBx5Nsxw1naO9+bHSfcsUFkyrMjd8tsyxf2iL3NB9g1bd34dOtO9NErUP9HS83aeExtJGa71gE7J
f2X/cHUT1XO1CGh9dIGkcJFSeunT0mZ2dWHyzVcoc05AX7M51wM8w5013Nr0PGKk9QJn+u4RNUUp
0I2CsRM0u04zYMxTbyX9zhduTSZ0WDweWEEqQqvJrAyhhb3spnlN0dgodblWoI9K+j8bycidusLW
VgFHKt1QKLLdIQE0JU1TvevzIC3s9IT8Z/08KdGnGvqxXzruuMO+3RoOGIVM3aV88/qqHZMeyj1w
ugB1N9PvuG3+ipCJOSimyC6FYe01sLamkpIxORjKSTTWV5vFSjKnxZIrD5ai11D0GEOfLVn6paG8
vWXkEt5pf8pc/R4Dw3sFWS1QWoGK+fSzVovmlEbFXkN584OgBtM0ASQFleD2oAGvHgbTpczVz5Fz
nKjNvsOVELd6xWy/Po7w99VXPggqDkxwau53pcJMVKCj6jwLXCTqzgpxkR5Y7L4HOltc0EHKnvIm
VN9cBWVQBC3Il4mTLNnt95Ug+JomyggkDamyFWmCu6z+7/GXbe1CSCnUJcm0aHvJL/8tWk1FPbc6
lNnAAMU74o2M+AMK8NGMWpOCTOH/32irPWg2Zce1MFC6qxLrpc6L72mTZR96jt6x7ubs9Hi4rR0C
mI1cnTIPrkqr4Tx9hleBz3EwC3gGA5CDoxLDPo0qTsDjoTbnEVAyUD0ETO5SSM8FnJdObEZTUbxz
Yuj5Ve8i5IbSRD21McLej8eTm3v1IJb7Hi1CUMb3tDtDXzyndCm8eJmWn0nl6yBUsuT6eJStCSR3
wu9B6ujfZTa12aHUNFRZYLvCO1nQcE8zlcprNOjtH6wVHQZeqLRbSBJXa+VSMs5HvMKCKNWTMyqp
seErmFyfRlCQxc5gW6uFNh6TRymBgL9KQKpocVoEVRHkjFVIilo8HhOnLQN1oV8nnR52Lsut+CFN
LpGvQGzh7rIEdQLzpOQam72i/NoWfYc/aJWck7pTv6oYX5/0BDWfx4u3MShJIjcML2FWb51lsQ+L
NpN1ciagC6o8nosDkp89xnN9dLSVwp6PQ9t9+4NRiZGe7Krcl8yR8IJj6iCu3ZXC8RNe0JecFtE5
b2Pn2Rm08rwslfb2fQq4B6okkGpZq1+tZy28RdRpy6CY1LwbyiX+hON75hcIQe2AxTaOBO9+qlHw
i3hbrIvHuhMjwhdGaYAgm+aeQztv3kcZyMmnyuZps7OGGxuVeCKxH7AiuQxWrxiEnZrciEPe48iQ
/NvETXgRQ9NdrGRUUMJu8nHn0tnaNDQheKJJrvYd7JhJXND4m2jmKKlyTBJPHHUzjq5GrIszcpIt
eu1IrD3eM/Jsr4KZfA7Itu6vhGi1fHrjDsIOqyRoSq3+4GjTO56xqOA5TnN04ia5zFE5Ia7X/UFO
JMfkeYAm531dSitb5NVdFrNVog55E81EX78YYTEJ2w7/YC0laJ2yP3H7rjw166QMVa4mgWFXKEY2
KTSDY23UMcWwCkrVB4RXij0zi417gguQe91mLWEDrsJq2DeFzHihw8lei4183asb7SLstkZBPZIH
FhkfMXy1gKmNGveAbXnQFFbtZ7MsN9ZiT9Z0A3rGeaPlh0uCJGGtPyaN8rG2HAkh1EgijoJ33zev
qZUPLccwPWaoVpSHrmzQq9FgAvlRhJqlvyQATVTkkHYqDNs/R4JTJbCX0vTqcNIYQd4QrdpgNsB6
RKIqjmUpihdtKe2/a62qv2EPOBxSnF2vqGjHPrrv/Ws0VdFO+Nv+JVRWVZ4tG5Sx2JtyTq7GgzrP
rPY4o/n9YqVKwpa2cy/owqh/12qteZ4ra34/1rH6Grdz4h6spX87zxWQhuqxHeg/SyG324zSi2N7
KStqvW0W/8zRnOHVlnaHsvH0C2rOzU7s2Np6ZF1EfsL+PU44yjsgKJZNSqmlyyfLabL3MVCFnbO7
EfUxUEaLw0DF4R7VifiGPUezEQWAz8ZTZ7g/5w49TlLleud+2YiFMP4JEhwjyduW3/tbQo7zijs5
uGHjyVvV35H1T6enwkU5HpMdPEe7GGF+KjvxeBrcyVYub47E0CWo/cLKJlStG97R4iJpSLkiUKi9
0gAGbpM2XXXW2im+Zo1pX1q7QM6HQLazjlszTBmSnj6BmLt1FaiGKNLmOS8odavZfEodxfVjJ8wu
VKqqnezvHtAkwQPAI6DiExLXOxQlF6JwN0ZBtnR9gBIrytpSIxxFuOmL42CFVVbmfHHi0UBi1tbe
zhLkAS4vAW4cAvM6+wy7dJyEXOJZZCcYKst56Rd4Nn2H9nsT70zsxo1OxORnQj2gzLt+RjrOUkWx
hrtymXqoMSmWeHEdLFRatZ39jL7tKR7V6MvjfbTBGJQMSAfCCDkg5ftVFOjIvKso50bAKyadTkvk
0BW2F7soTktTNeVBgBYbcYrKKg3e8Gh/Sq0+hoJv2aE4Tk6t/a1pUXOCbDn+Tx3jvPH1LO/gWiGf
i3dIGOXwrPUmwU2E8thFLFP0MdGmHuMk5DafwypDiB5Zjig9921XfUM8WpsvvKXQpaUJ33+nXdTE
Z5pd7V+TsSQmi+5OsT/nXuJeS8ueE7/QoupDCT1w8Ieu9/KflMd53KHlgBBdP5jRFcOtSPtb1/v5
S0GTew8psREMsO6CmkJ7l8lcd12zqtAgOCZxYOVhcymmMDqLAe8SlG/T/0trGjJIUseQcRJ150rZ
2DXQEaQtHN19nbTsNgzFoda05UiTS6/jKmi1GvYmBkMfqXqgjyGi9ph32R52fuNgkr/Do0eCGrTz
OrductVYBg92ZDFE9cnDc8nPkr78u9GNHJWevL5MUSmOnQP+TEzVnl3xxlVCtcCDJQCMSYInbr+5
ckSaQQslQUML96lLnOSs5ku7owSyNQqVFkB85DF0nVYBvi6m2fXmTLbYRIU1hTsLlJ7Laae8uD0M
7QhZjoBxuk7JuoXrIQa9aI1LWRyKOSq+l3GV7USXjQcK2kYEbALarwzzds4iqVPDzk+COvasVzxJ
PFR1DYypEEzwq3HZ62dvfhbJLPoxkHbYJLfjGePYh15JEl32CjbKbp9/xjV7r9eyPQp+jzhyg7Vd
l53tBAWsiKueep9mJ340q9YxwpBDf3taYXHTA/wGpQeddbVIDuKWGkgkxItGfIUPAs9AcaycDtry
qABy3wnKzM3qmYWcGe03IKSkFutXclxhqFY0YObyslAObQ0iO253hQa3YhYsG1jApGWgUlbfZPfD
UDcgkAIzMpR3HCfHTxF3e1ncDAlqZ3J8Ikp51LRpzzRzI4Wgb81FB6rLApC4ilmL4sEVy4CNagsN
zLlS82O6KMNHWIPfHs/k9kgSFQwng1bmaheOsWtMbVEkQWTX4p/KQjGzg0H7ZQIovbNoWwcM1iV1
YHIVj57R7YZPPYHtYb/wUW5FH6L1gl7H4tTGtrmP+78ff9fmYKwZ9WC57de5AoR7VzEyMw7GIepf
PSuJD5g8uOd6zvTTxFzs9Mo2zpn8LBxypWktrKnbj0sWU89Ho0KipkjnM4nE/LTAJfUff9XGajEK
+Sy5G0yw9b5I+nycZm2Kg0FPlvcT2uK+TTfwZejGPRTnxua3wdiQWXLC7pMtGydtFG/o0dJo8cwg
VTGy8u1laK/49HhYvVDivLRs0r+8ZrF3Qv7WdwIdhbRBT4l36WqrlEalxY6WxwEmuG3mo8qvfQ7T
Ma19Ndbn8+NJ3XpzgicAmUKXk6Lm+gwoeRSWdmOXQY6G4UmbjdDP1Ck/IAWvnIWjh9dE877wUDTx
B8QDqKHM6rtDtnMUN7YsxE1+hSxw0CqUf//tvYQ8bBO2qEgHuV5FTyVKOMcJrDr+UB5Jmkj3cpSN
FZYkQhngJMZo/dm6WilmkzhlMBqT2iItksTf1EnRO9/RwpnMJbHfd1ksPSigZz2e843jAsgP6AhY
Fdpr6+uicUcu89Asgq4A4scCh9aHCO38PQ2ljeQPcBp5H8B/R8qf386pXiy9pcDSDPJRYMo4Cqix
3MensgPk18ToEndtV1z/4OOoOIL5Qej07uEbpTV6aFgDBmaods+F2RZP7YiP4+NRtj6NNwksWMpw
4H3k8v62XcChmnWmzGVAZ8j62YlFv4aak/3j1RUC/yJCyskfxmwPs761crKlTGHEAny8pqACUwG+
GMYlVfFsOGWtkyC6qY87cLGNAECnB5oBHSEkHNb1sZDCN9SjHLNYo67UAzAe45827SqBaV5EZfPx
VG6cBArSnDxq05p9LxnRk6EJJeQkhLY3XF1n7F7ptohvnafFpe8YQCePQ6oMGvjLeaqsy+PxtwDA
/ACIULQueTCs3yhmqGXsGpcuzjJBTlkGM1MP4MTa71gMptiAN1a9XAVhIz7gLVP8h5dt8dcSd9OP
psdgi9pyH2kHBa51uDM3GyvBjc0Rkv5LG5CrDng5AqT8tAgtVTVy57Nj5OaVl4+6Mw0bAZAUhA74
r6h0RwhTgPDb1MBwvWub2rdwxHzpB1wJom6pT6SCe0Foc9qJtAQhoB+StXh7hBQrj2AXg/wYvLB/
16W29YHcv3HPCKXP7jmZVGU5dsqUqX6H5LMdGLndfkZtFdd2Z1DQwl+KzLiCwUfO8vGW2Jp2Xjuy
HOgA41i/rZQ6HittYkdUqVX8VLBcPeYKEh/haJlv1uekTCazP1o7MrNYXbaK7uYT+Qb6BEbyPys0
vRe3HcTZoPjw9e0fRW8LGgolSCLyKhpPMIbCRLfyIJszfONUbOg6G4G5Qp+dnffIryfu6olAp1yC
TXmE36fQqSKsOU6aAgObMP13LNvlYz/iTXsYMy970kbPvNhUYOyDmRZo77iVdRp7yjdvPj4egYUW
mythmXdYlVTD9CatjCJoDG00jzALh8wH6yZBbbPe7smE3m8bDE1UMgj53JNkv9sdXWWDcNUYdLkj
w2aVzflfs21/R+jVePMlJ61TpDYMPW5aTqtdI7jVyxBfu0DHPOFgqeHy1FT5Hv7m/pJjFHSYULX0
SFbWgZEy+WgIN6Exgf7uV/aJeiWJy34a4O2cgxrbw0moaMzvrNp9JAIOhjcbgQ9c313NKOPOxpJq
QpRwsfPPKAHrMJqr7p09m010EUai6efHR+P+WmVEHrPU5OEF3MGVnarlgWaZSTBiEOxTGyh8pXa0
nQi7NZ3sClgWEgdxl3ZhVibyjnZ90DV5dG3xZTvNxeC+SwZ8ongK9J+lnOfbjyJte4Ryfz38+Mcq
U4kTHirawms2SUsdB3aOHi5E8ZFC4fy5Rdn2fyPd0idtaPMzIoTRoYYzXu4s6dYEE+UAIsluDknh
7cmoXXNkTmjmUEkvLiHOvc8kL3tlkPu6H01DeJFUqnBYuQvb4DtmzYuBBdWKMg+XOTG9q8Ll/SXS
0fI7671QVfjvcf4JAG4yYCDltR/evpNAGFJp1dlJxJ3bD0W2L+oLPYY7EIroCVdizR8Ry92p/W2d
EI4mmE3qV/gJrI7/wCQPeM5QVXVxu5mLafiQtTp66FH0I80Buzz+qK24Jh0MqWFh83GHkCtRcdGg
XYCB1ghuCi4ah8SKsSxGdmxno2ydEXwDNYmQk8+x1UYRhW6w/Ryg3XFe+4NnATFHixSGiWPHUmW5
j65LOQ9/Pf7CDZI2VRHIu5KjzLW/fvMOs1KPasWDO7KaCbNagDbHafp/nJ1Xc5xKt4Z/EVXkcAvM
jGYkWc5BN5TDNqHJseHXnwefG2uYEuVv+3qrB+hevcIbIvUhBvL62yq6tg/gzGsnKxaz51MrmtGh
WRb3qUGsjvFOGbs/X/9Nt87M+nFXBi5Z8XVFWqCA6LbzmFy6KTV+iNgt35pj4uy88BvflmuafhcQ
SyDU17Wg4iowNVpGA66FyaEzIcPiYdL0aLfqnmT+n1vpZVbAh0UCjwDIuIpZ0svDQS2M5JRHYM9E
mrf4xRbNQ1NMxewvRtOB0RCxFQexg6zXMeMK/ahi/Bf/aHEhhT2id19Gux6e1L4vWnzwmtE4uQ5b
nhZdv9j+klSm5iPhaDCDkaBij27vWYcya+rupAxqfag718xpJzTp197wpjkwupE5gCYX0FuellZO
sIDXNXypKd24E/1vfM5Vsot+KUpU+mZ+hug0uZ4CgkJW3kdMqG2M+LJ2pyy99TWZSSJcQWebAfP6
I/4qS2Mj13vR4wUJuagPLUNnJqAvzb01Turx9e15IwYBzgUTsn7KbdWkJ6KemxXzYk6qhqb8Mj1N
vZ48Osuify9VOe5s1JvrrbNO9ukNIa/RKZHMd7ijlRyRxDS1v6LDmd+NdC+fUPB1d+7NW58LXQ7q
QmqpLUtCqT3cotIEnbpWHZjPafIAQ33PoPXW9+J50CKm07ZtcjfxonUVzMuLnPPsXhvsOqwUXQug
htU7Rf0aOa8O3yoZTgKwSodzQ73cGhV6jLiQAHBIWmv+KdCaDAbm93dywHi6VtzswTGi5G2ftVP4
+k658ZCoJlJPrVN52vn6y5W1XmO4aCBO5tEGso7oeoo3aZG13/JM6Z9fX+vGLgGkRB8Bxhev9Fpl
yG6NGWnllU6gzilm9EuFjbXJzLgUndL6bWnqOwXcjY2icw/zWumYMIS5ejphGEuJJXxxWRKlCuyx
NE6r58zh9ee69Q6hE9CeWDvPG4ciW7HgJC5pcWk7kw53nKSXFD2NAFDanlTHraXIoYBxk1/QK7/a
KOheDfhjZsUFHa7l+6jOMS5lSAR/TeHo/Xr9sW5c9wjCALqxmJZy4V+tNRKczcxSKbT1CctYOc1t
EBWd/iGN9LT0pa5VqKVW+U4svr0sTTQMerG4vg6Tw8pOrnG6u7SuLAd/IKzU/pjk1iGRpmIFLapl
l1mdvOnu9ee99W6ZwoD6BEdOlnr1vDOn5P9pRJMc7DDFCvhjaRhYzUpVf//vS61NV/rqKxvxOpNS
hKVLUThcBX1poTiDwLzv1CZ205MB3OH1xW4FF+4bULhgb7aqE1OvGXNh48ehTpb9pculhr6t0TnY
MbbWOVtq406DPfSYlZm5Rwq+9U5pMUPP4qWazrXVpwlydjZ7sgrLhfaCkf1yUJu0OaapG++c9VvR
5e+l1ljw1/WaDxN2wlJjauwW2bHM3O44cXv8XowUz6Emif591AoC2gBAtTb/VnLFywUNpWswz8aF
YNCm36k5Rg95l+6Btbhn+DNXd8N60bFdaA3Ri7uKYQihpIwZAE1FdWKZH3GSdZfKhy2vwMsddPWY
L2nn+FGkiz5ATMcaggQFf8pliCVYr5RlETjaoMwnu3HtOphjS32Hy43xxemK2PFh1mQtfgKFtELV
zDv77byI9reAopT5rtt6H2NhleWdZyM3cTLcRosPXVJWna8g0H3JNU3pQ68QkRokpZx+22rp4sBS
uepXzS49PYxBSb4bxyl6L0Z76Q5ToZd1aOsSAXcvi8cHRXpdf2y8zPjqloocQ1MMcYP/sLEUYc6Y
xgs7qxkHv1IbRbkouIK/kbpR2+d6GsC6TwqQ+8CD5vrT6igs30d02ogZkS20k163HfTHeaFPOyI5
F8xpJfIAi3dH+rPVM5JfgC1Km1Kt7N5AOMqxaMndvCa7qOSPAsFBFK7pLYFMKWP5WcZSfCJKOctT
5znMpXyw/rn1C7FJiRREpyXfuqxJp3NRm96pGOGMnBV96uID2Tx2soZQ8ZWP1FzYB7WITVwkzFg3
iGspvtCVkaVvFvACeYjXU/cf0UPaGMNjV3yIFaUFFzVl5fgpmylywgVb2vLtUjXdhzpr7Efk9eLC
X+xJtm9nu05qP2/t5atrCe/nZC/z0ZN4WPlDitDPnaLZrXMq1aZA4XAaxzeDKHXxOHXTOPnwT2M3
pK6cSO8LS8ThUoxwR4U3mcudijde7Mcqt94BmX4nD7V5MNugnmycDWt6U92dUEetwMC7bsyw7b30
vpynbvBhg3pf0SCb3KCXpfWp8Sy8xB3AOu6jrkzTxaq1CVtxjq4WqFw0OJcn1dwg++AWZoq9SVdo
fu/BnILoU099iE112Zw1kWCLWnNZNL47xv2vxkTmz49yTJyxq2PiHHTNXKj3db9YnwclSgCAWVkZ
5EOJqKItmFH7Myi3+O1IMdn5hWs3yudStrodxNCrL0rdLR+MDJH7t6Va54tPzpaNbEpvHs8SC/JP
49xZvW/WvfGlbvRFOyK0ale/B2XU8S3FTGOvgXTjrqQupP/HJI+847oyroWMYfxBxLCGwngLEDf6
6DWe+7OgNv/QdNqvVtbzznWyCekrAQMJKC5Ikp2NUnon3MlpYBBgpzOnQbdi7epUyQ6zYv14/eLa
tIzo8KPWTEmKNiZrXV3Ikra+ak1OcbE7Pf/mSq94Fxu9DebIy/qvNfqcp0F0FSdvlp/B62b14fUf
sHlURk7UUbQfSVcZJV5FeJnJbsmnBt3oxqveyUTOODRGE2VbK47/y1JoZwDt5kq5RklkY1nGngoR
MJrgaxZlvEBPqK2jrkR7NlXrr76+UMjmGB2iYLPlKKQ4oXdYTDPvbabm1+rW9VMbmJT9+wOt2rjc
kKtm0HVXMU7RdgPMT/VkjBzbdpGZF7huZn1f5WOXnU1565Kk4MX4FMjdCi5+eRebfW3MXkkBJWDq
P3ipMZ1GBsTyZBuStLXxUnk2x1I7VKom907hrW1i0sRlzsY0aNPxKxvAd7SIOIUd1pFFb7aqr7Pu
uVT6/t/VcAHRgAtAlxfo2gZOU9qp2icLfVRdg/MvdEKU28tThxnJzjv9gzx9sVFW6CJXJW8U39pN
XaPbil0hycpAO8uzKVwbpvdz63U/FrN0/7MTk/tKLVyh+xjVl4/CbhP3cTZrQwn7RHHzYyTz9Jsa
lSoj24nC9vUdtvnm68/Dbg0mArPRzQ7DsnM2sSstLknUlkGpG9wj3TIZYV5738fYMQ6uK/Mgiso9
AtUm1WRlKgXQ5SuEFJnOl7ut0tJkipuhoAyJ5EExyuKQ1/V4soSzPOipNe/1VzY7bF2Qim+l71I1
XEdCpIebqElYsFTQl69mVXKs6vdQUvKdJtWfQHP90WHRUpgwiKQluL71v9JoXG9mELoOk0h9iUZf
n2IQ21KfrDg0jb7lXowat/LJWFZWZVM2SNrOWfusi6x6p2Li9FG3UnMOlxlG/N04IJbtl6nVJXeG
1zifiq6zJ4wgavEMXCD/lusR2KVZ8niHUa+05TA1xvKzlApin/UYAW5AcFXLsc5rW/0ze37o/axb
5PiuTejUHZwOUilTNhj2PmmPTVMNlN63Jo4t6VMOOGmAw2jm+VyFY+/HFe4vbwhb4kOLDFTka7M7
fXl9Y24CLF8L3iA9axTw4EfqL19hWSa2TEpk7VOe9WAvUf/JShXxr7i6dRW6YIwzYeBsAoHqZLhf
qXlxUfNeJ86lymNbNHuqllsIGMswnyJ+UYRsp0NpluV2Dqb0sjhResrzaDqQ76ihTLOB769FQZLr
5lOS9ikuc9bynLSO8TQxtw5ff6ubXGf9IYwByfwgEcKCevlW7SlS6WQx90+FOR8wIyLYKx2zadWQ
oXAV9iTBcec43IoxLMdRMPEf3VDrOGnesgJP6IHE5X+xVYznTIldx6e+dI6RWZnP8MOyxwhR7j1C
8a1Dj57PiuwGf0AG/PKB2Vo1h6wuL/YwT/etmo/gzSKs0UZv3JmM3VwKkWNaqqy24YBnSk25t0KX
EKN2aXAqMUwVxAKkWNydROfGZ3RVBqwOE39y+mtkCVVEbMzo9VzmzqtOsynqSy0c+6AxagjqJqnu
VScqdxa98Xw0lFCHATfJBOk6GWmNxiYzX4oLUtv9s4Ej5Slth37wU31x9pB12o3rgX4ZUkG0w2+Y
XtI4o4IY2TQtZaPfjpZ2ttu28KsuR5wwnVUfuH52aMXg/p4YFYZ1CuZO2Gp3l0GiOSnlYp3pgvWr
WuXiR426p2Z0I7Nm3Es3CKEmFazh1QW2KgdpUnKfpJYDfAqBx4JgiUjdEWuH6iNmQN3XBfzwUQo0
olDbyOe710/zzXe0jkk5suvE6SpGNi5wl5ZS+7Lowr5XB+stBhUoc04FTCkcTnZymVvLMdehGczY
cittWNtNuTBxKi61qymf3KpDeMAqUB6tx/ywOHMvdxbcomxoQ0JvwWwSjNJ2aNmNdenlRQ9mNbLr
N+CI4kPR1wm6S5bIvuFNNB3zpq+dwCi9+WPUZ+MZrlO1kyPd2vi03JHko4ra+oPqUsnbwgRkU9hd
el/AfkK3d2z8XinSnfh88xXjnEWdRi4GeOxluCpydWlcMRUXN7f7gxOn3gm9lPzOq2Pnvl9a59vr
O+jWo9HbNwHGgUjhGV+upyeyniZ7gA8bJ90zK1lLgPKy+ckax9bc+Zy3Ho7tw6Fj4oTe6tWBGTCb
jrGwEmgt4a4tNLGctEZvThXCJMHgyOR/eDiqbBwxaWmya9eH/ysLy7VSONGCU0LNSTktUfl+9KQ8
pFiifv731/j3SuuT/7USqBItXkiHLj1D5hBYmKDvRd8N/9i9humtL0Y9gTXSSoi0rs+83uEC42mU
hHNXV34Fju8x73pcpWC/ffofnmrFjNINhd92nSzM8F4x4wUdlallf0kdDntYucS3CRs2ZafUXXfa
Vcq8QrYNpgZ/9M6uXqGgVabSJcouQxIPweQa831Su8tOKnLr7a3CmqTm1o3Cb+rs1OyBw6JTvRif
siURB9lby7Feur0Wz60HosCh3KCyWmeDL/fEmHv0kxoGdV2co0pEO/kCeGcPwXYjt2IjkLxyDTDt
vh6CYMBtZ7LBbQzCJrqoapf4pjt3Z2u0k0Pi0p5Nm7E7kRDuhapbr5IMHQoHOMAtn7ywc1AFXGrI
cmUpfA11vqMLJYJciur4+ka8+Sq54UCJMLDdUBc6W2Iyldj5hfQatvPco6k5Onvgxpu3DdkUjC9q
YuaDV9cp+tqJ7Jy15Ii84ZB12UKjVE0+zMaSHUku88xHH6k/GGKhUzcNHYbFTrXDTdmihrnzVlYK
9AUuvk3GGg3oeVL85HiJ93p8yPTIlvTSM/M4ZkgRACpxC1jBCkR7vyq9djhVVYGisRA4tlJtF4UP
lGA4k3PvNb1ubTZiDr+MnskWrN2OcVZGOkOAErj0/WQ3DDFsR3lbpNWPKZLqdw+xtueRkcPOzXFr
AxAaKB6o07b0Xj1ybcXw6vwi1dF+dPop/YJUyZ401a2smlse8A58NYw8rr4/ZhR6KeqiuDipE/8s
Bhl/9ZR+9jUJyR0IkfQ9Kfbc3W8dIx5p1eRZAaHXQbY3sdBxe+ScrMJSHwttLmo/8pze9IFk6T9e
P0i3PuCqAIcziEu/+xqfZLedu6gFi/FjoNQa6VSf0IuIyI/bxDyhCZS8kY06hXSnu51Sew3gVwF+
xSpTX0Jyp+OjvYyHSZ3HiHISDxkome8bTfklZO79xooroQYexnZnlHljz7xY7+prtkmkj946Au9z
bcz9Uu/nH96iZ+Hrr/TmMnCh4ZGQ0mxycMI/9MbEEPD3K+VRaeArM8TdyWRuhSYEGBAaorzUTMDK
L18eX1NlbomN2Zjo43iH0BCtJOza7dBOc1sLFdtONd8qB1v3k7ZvSx+XnTQPC/zG/nkcjWAV8q0A
fCk/OShXN7XqiJbgR87YVMWzYQlchN3BDkCdVv9+W2NtggUCMRlXkOvRgRqZrZH1CE0OQ1F97iuX
rlVZwQ7MZ/t/yAzWj4ig5Tqo2AB4R4b7xpDTiHPRmfhQO8J6SrI6Ch05Onevb5lb7aC1KUiooSnB
yb9KDbABKRW7Q1XN6swB7smsD78LUVc/WrWpH2SmRUct7xpI/HioHaBQjmfdKAfNx8vO2Nm/N+IP
Owq3XpBnqFB43sudNXdt7SoaSbJuJ/GXoZ21wJqq9pLn8Xx4/blfXwqg1MulKmyOx8UDJpXMURpU
w9CEiFYVbxSDwvn1pW6EcngDKBnSh/FW/M3LpToDM+BuTcgToYFZcuAnyCRLz57sxalBGf1uTvaw
E9tIAHIJuCD7lQKOG/zlmlJPmz4rW1rpMsKBLYqtj9SN6p4m8DaOsgybkQbQmpdfl2xGEjvW4tFL
HEd3PqRxajx2k1KGkVLaD2nX7QkJ3FpPR9oQSjCblo7sy8fSRVMZi0bbJ01qze9qLXrUp0S80Y3R
Br+Ecc7rn+7Wa4TxCVCDoezaA365XmlLr+8aeKpdNDofBkUTb3pVa3ZW2e5FTKIwnmAkaZDRXJdR
qUktbyOKcJlI/X+imRsdxZDIR0MVO0Jx2zuXlShAV/Y21c11HSBM5llzAnwOSkn9c/FwTQqcXrVO
biQZCqBberYsZq+pi2HkzjG49S5Zc6V+UPFgDPHyXYLjgG1sAKqrsFU6d1JqD6ms95Ckt3bIX6vo
V1/MjJKkmPWSHWn16ttYn8WxTub5aGvDNwXg8+n1DXJrOfwVV/MCMsINAjIbSMxhySN1PNd9UE6K
k/kYWMT3qT10p47/Z0e/7NYXZC5KxqsBN9tMsO3O0KIJVuKl1Rrp24kDxAYNBaT+ZPRBAbtNU3LM
vmHs7u3FsT+Wfy+zJnpO4KLYP2vRv6nvwPMPFFTFZcrmHmyIQwbl97iBa8HIfORj3QiNKKqCRDGi
4SLkoDyA2sfICjPIL+Rz9nckVkXru7LICoSqonFnf2+ZBZByGaZyYkkpVwuCl5vM1YU1MWyA4AcW
5H0sKnGc2jH6iIbR+IBn9HIHxAsT6xxLkaZwVR/NZiOIx859zCsn2TnYf/b09RsD0MMvoigmGl/9
HEsFDZX2I2xbCP2lP9hF1AaZMMzLVExu6w+JVaYh5ofFfFSmqq5CV6IA6qeakbsBsCaz8N2otd0A
MC/O07HWJ+nbLGs7J+jHDD8yp1jAXqWJS4df9q2u7jzCeiqvn4A7mRyEkABsdD0Af3WTksZNqtSz
i4tH7XcwaSIdBxSG4IS67aMeoe7j5QjFzfVUosHa7mnZ3jhfqJ+s+vwrQHZTkWDC6+GXrpcXd2yV
p0kd+6Nm5daprWYvoCe0J/d4I7nlMBuoL1KY0Em/jpAcLqWMYwxemsxTzzM+fUFjGV9M6VVNYM3L
gk1SXYFAgKw9vmkaq/gMD0r+61sHocspW0V6UMDY3KtVaeMTzzTzjJPs16Y1i7fQ3+117GrdtXVb
PBlLCwpMXfIVj2WdXw9qm4SF+dRKEYaSu2rEXw9XeDAbqxBpnz0FLkgFbuyJ2dH4yOhBHgsdi1Oa
p3vk6z/R48VOQzB7BdByQTlQEa2rmky63uJmauadPRPZwQdDtyGpdJMwxb1pSe8zctMuIk/5kPp2
6zZvx6FWbR/X+iwJBbJeT/TyVOUu8mYmh0sk4g8lm/eNaqOLupjdck/2oO/VH5v9yY9GlACxZTq7
iG5d1UI0qqXMK8U9j03yJcNg7mQ6sTh2UP2DvjObnaz1xnLkxTaEU8DvW04PpoBdtBqmnlFrlO8j
p+sCJsT4f8+x8sNt2o//uhEgowJOoKm2CndebwTXidXRxP/1XBmlwUBLRMODMepflTwy3xaIVt6B
BO13rtRNNoQjB76zeL7SuTXpWb6MOIibNyO1kXcGbDSfXbNxA3NGXXCaEDd8/fk2KQlL0aaDZccw
EaDRVXAbh0rGUSfZcjY6fqGLulx8Z4IB+fX6OtvPBlUBmtBKBuGFXivCjRaniV6Vc26m3A0zM1fO
zgC8J1rS9NjXjbazTTZBG30qPhuCSsyUaade7cpen9ym0Dv3bA1x+84TVX/XAKi4i626umjSG33F
qao3rkTrfDaKvfb5Nn4g00GxgxYdfe0NuKUxc09des05F4YaPSHtkH9jbDmwqlVazwgbcil7ThOH
r7/l7cZhWeS4uCxIkDbJ+tD2qMbDsTgnjrKcBPjiAHlR74iWeLazcW58UAiaJGE0jxh9XG+cuIhR
HTRGhWOvfgKgrZ+nVHWO2HGX4VjL/PPrT3ZjudX8A7ke4OKc/Ks0ArXColp10c+Z3U6FD92r+za5
In0jqwIh/mn+ZzwU6AiYc3xExvrrRPflGZw7CHR0AryzO5XuB6WpVT9D8/ErsHOmO1r7+/Xnu7Fh
VsHJtfQnrLFvXi434PdHrap552it6Ca4tm9mMWhPhuI0futpw3lRjeH4+qKbTHp9RoQKmPSsbO3r
VBEaCvCUpfXOfWF68SnG6az2vWKFfSygjMQZEUfl2cpL7XtVtP2eU/E29rA88IxV1W0NQ1ffFC3W
YbJtQnnLQx9n1xB3EQ+507W6tQp/HXlW7nEO47qz/krf3Mwwhqh3vXPTNuaXBg3RS5XG/9x3tNgs
DHwsQC1w+6/bqUXcydhTIM86aUkbXun0w1CLvWz6xvl+scrVG3Nb04zp8yOqNnvdofFqcMORofp0
Hfau9RuvDZwwe5I7ga9zHbDjim1vxijqOv3ShNow62djcKOdgHVzFT4NUG+d/vc190smtTcpZPTM
Z4vlrEkBVj5e/tm3kI/DtMphjgOxggvh5RbQYk0rmhaxRyMrPy99lJ+KVkuDxrGnnayV5i9/62UO
R56+YjLQviMuXkMG9KKZdJlimdxNrvPkVE38dUS/4klb1CTzB0MgMZSWqSn9qSoQWQMXouefy9GC
Uh+Ngw0SMknA9ZpTeoegB44LJk3Jp0TJs99Cj+GAcKSB+65MMvGY2qiHhUk2qD/VKrEHH6qG/t7p
HUCiJW09nCWz0XxM3CKf/cKk/+wLUlpMnBX8PRxQt2ng9emoH3Otb/SPJOWF6lto8IwH5McdEs28
ULOwanAJDDB+ZdY1O5X91l5EqVLzKE5+UCaTm80bNPeX6Qq1hr0Qc9+IVppv3XmgNurixVv8ZGqW
+Q1JrnVvdS2KkaN01e+V9LLfSWI476D4xlE4KejN+zbOJ/+ZbV6+z3Mk504l0f8JjaSoCifbAX+p
DoowghHXly+ZUlbP3TgUXjBZVuGG+VhHEw6YTvJRuDBrwh763cGI3Gm4iwZpP+IIX47v7MU1PtSW
JynEu8j4mvUQMejXGytwJxHKYRoMGfs2YozKUWhp81DIqUuDSSjiOUW1Kr0r0f6SvtNprXfEHDsp
A9dTGkCkKYoPkGAkmmODbjVPmJxpTRjJXq8DMy8a87x0KDsh6pR9qRCHb7BhTOC5KOkyNL7V9a7t
2yIZlRBamTMEWcV/vqtY9RPKxYoImwjGcGiTu6l8KVuhDdFzC7+ZW4BQDIxm494pHNk+Knoxd++6
2FD/K6tFMwLRIL3gj02zNG/1SIhTZldYbMQ0rhQfwEv7s+Zjj8G0iCgLmq6EOGK6snq3OHJyfCvz
mvZO0fXmN3IEeXJuWZLvocOo8a3Uzby3dlbr6tM42vRnqE66BwIuOgrA4WogWU7ufMchJREwpcYi
ex9BLq12BCu2p3Ad9a9MRMLyVhYjcgFGmSgpn7ndrW9jHPWfuVrG8PX7c7MK5EOQVxgskT9v4Tp1
sihMwrFMwx5IvMlQkXp2UsvbSWVvrkIAI51jzgPC/2X0KkahRI5ii8tI/AUu0w4XID353T8+CzGS
/gIDd9BAjD6v8h07bTQVTl56mft4uteMLjpYdtnu1NW3LjCX25hSkfx0Q+6Zubwk5i6IwwxTGkKK
WhjfD1nYRtOe09CtpWgb0K9Zld6Ykr98bTgbIj+a5kjCLwomShRsYEtScaJ47Hao7jeWIjOFA06D
68Z4Q9W7arKyRjlHWW8EWdMWx7qx4wejH709wNH6ta/uF8hKWAZwJWN4en2/9JaNmRxIcIwxzOFg
z6o4WJWVf1eKOH+YMENsdxL9zfYjZaJlzbdiRQZTV5lpDl9Yr8YyOi9OJ8MCm4qwITDttS1vLrOO
hlYZ/62CVw/EOsczljSNBDTMm8ELvBYLdxeFEN+edPOnNbbizp4LIyzsuLofm/kHhzMP48Uu76Za
H4K+rcadY3EjL6d5jUwdJQdIhOvskcESPjZL7J47u8a/IPYS4P2Neugdt3o2Z9s6kcbuAWxu7CcW
BRi+eudu6bERIXzJQWOfB1rNYYSAyHFcYrABg+LsBMrtdqKTvU5D6KWvCubrZ/krO54XF21Bq9bP
Whzng5/EMko/tyr86alMuvR7NUV7whDbp2M7MZpnYMDMlQbfyyXjEkKu7EbtnMrJDVvEMw+RDug9
K5u9AA2q/fq4sAgVFf/Wh9yASGo0nWe3YbCUmaPbHLCNto+6Gkd20CcoN/izrJ3fosSR/SjyPnN9
1Swc92hUUZ0FSPo7n3RmenFIBzCNQjnFEEsBDEnu2cqpfGHoXRMmA17m2NFW+lMKx15irlyR5qER
bIqj0k3WW6/FdfiUl3P/nIPb/k/LRPHZ8uZYP3m06L2zGmMp8GAQssygYCLNhepJ/Zfdt1Z3xEZj
+uqgEDjf1UgDOYeIduC3EgegFPJy3i3H3sjz46JNIyPBtrKc80odr4+al81uaI8ogtwrQ0eqEqO4
Y4aWmadeoCrTgFoFVjDRIakkeGGNFPG5gDlcYZVRNJmvwyCwwtRVet1vTa/90HWwnkk1XDANKPw5
WlBFAx0GtOENBwnwsU18RfZV5CuePeu+mcdC+yaLyq5Awnc5bBVhZD+stE2jgCxA/IwZiZnHMvW8
r0rtQmTx4jK/7zQvak8tmU4V5KbdJccB0v0PUWhRfhws2b/XRD1kmB+klfRLmGm5XxmD8TAty7Tc
G7WXxI+eUNwxiAB1fbWm1CaZTRw0qAtPLPeJOk956KLp0gej2mJgbg5R9avHlBZPvwqdwFBLI6FA
1jbqB9fLxRigMjObfiZj478lL4pn0ffGPQYr1XTQ81h2vuNkcXOXiU69w3lT7f3BKwCCTKXyS7fR
P3S11nqeJ0+5E6Oe/xjarvnallg0QIB4j4BONUSpeZdHhvdhFsacHbq4GtLDGg2hL9tFVvrJko3/
8dGbx8wYFu0tSv+2fXD1ccjfYYGFk+kIBbING12ZP46phHJU5ON4UrI5NQ5mVPSIM9Sp94TWk9JA
Qp9SBin20h8KV8+SczkYURWQ8tTPeQ4z2jfT1uqPnbeo4s6xI/O/StZeE1I6KkDbEjKfMB8WaKxS
WNGxUeO6DPTeHNKw7IaYLaAqsp39SZPd+wgu/2oAXhnNgxpTPfh92VlOOKmRIXw8B2Gey0Xp7+wx
X7w75hOoN0pcYJ8aJTE5Dfb0fqki77GrTPXDnDDgvKvjPk/9YrTzTwzi8pmvacbtoeldNz51jtE9
w22B3VXDaRy/x/oyaWHhNRrlh5it5pSksAOKtGuFv/RNlQSJ5tZT6NZjcSdTrW5DgrD+vtcSa3nj
KbL71la298PBlEC5xxJe7e+TJKbGUOK0up8SO3EPcZ9NYH6kkWs+jIj+qRVGDqERLrlymhVktSAZ
R94nnNfk9AFNKV6lnrHDOZ8E+aeKFKL/gCJo2r1b9LKLgyGnwL3wVXRw9Uv/JUKuzDqZ5VJ/rKu2
WcLXs8HNtUdmu0KKmNeBwdlkg26BXDc0M6b+TRpIOI8osg7mIU9bCPpLZx/G6p9JNOuSRBPgxqtW
1zXDzKkYEAJkAGtfTNOxT/HKqLs2CWlStGdncdJwNLN5p17fZB3rokAMV9VOpnvXSWJZV3+UqWEG
yi76POjCfEdxtydEtrnx/qyyevSC16DHd3XjjZqR4m8cw5uQTREwEdUCePjN+8Gs9lS/1qz2RXr4
Zym6rKvwFzJPV/c55Q7NcLSUL1wrY+pPQ43jSSvAL6K0EPk95kAAnKr8KIw0/vo/bJo/cyuG47RA
rtauUnp53QCOCgctJ+jq3qHJbspD7vQoK8hUKAEXgfr8+qo3Xi4ARsaUzExoulyjt4oiQXRjWqUw
6tR9yHHK9htHyZ5RQd3r6t9aikEJHxBPIj7mVfsN/m9fyvXlLospgnFGblszijIc8KX4164lvWCk
UBFBIOfczp0MN+pMmeN0oZfaU0rme9+ivrCTdG+SP5IjMD3rofPQ+9zWfACTy1W9DdE12Fqxmo0H
12Igkzal6XuU8ju1xPYF0mVWV/0Dxum0ZK9qiUlNsJvvoenHGTuiV1TjHvXVJYihO++8wBvPttbK
vDxS262ksjNGCrRYTO6KuCnuGlGKQ5v3/amp1DpAoWR3eGtsTh7PRuCigqbYBLP8Mq0FYmHZfTqJ
i9mn+Rw2CDwq2FUb+btCyZb2P10T5EaJoU/MZkUyvy0l1k9jMmuaP88Z+jcWm+tucFar5tePyDbK
EcJhbHE2V3Xk66AQmUkxJiZ+wkrudrhZadG7LhqG9//LKsDk+cBM365FfTyjpR0iXDqfg16HCmLb
b8hYxl+vr7LdQhyMFby16oUxf7oKMlYP243bA6WHLomwToxiH2Hv5GM/yHYH+39rKUwSCaT09dHu
uloqEpgWCPgTl6jXs8dZ5ta7qFgm6fdCTunO0dh+o9UrlR4PY2ZQqNcoE6iwhhdPyJ3qtlCDyUjS
o6G1e/yUG4/E/bNKn3ETIT581RSZbbFUtPIzbHWVZ9GVRSiVQj8jRDrt7IbtStiTrrBIZrDILVx3
9sehsYa6RDbOtKrlIWrmX7kz49qeGv/slr3uOGi+6/3NDOt6RG9m09KhUyrQa4dJPJZ0aCG0Kb6e
1HvYmM1UeV2Kh6EZByx5A0rpAXapaEJzu1aINMZD63zzoJ0ec6Q2v1SVbX/ikcdzncYwcBWwaDvV
+paNsv4AUIv06phq4+P7MsiMo2NVVc0NNPdOI09FmdqebzSqVx+cOioj32BY57xrsVz8z+1rTYS9
x8gBf88InYJcuAjb9Int+LGmWP9M7ubHMWD5P86+azlyHdvyVzr6nT30ZuJ2P4AumV4uZV4Ykkqi
9wDd18+iuu8picoUp/rlRFTplECCwMbG3ssAtIMA8N0JA4pXhtQoKFTKQSysy1GVXVTlObeAy+dC
RDuXn6I8IqIzCyU2LOiv8wB5pwFpHT4E7HdB8M2EdK/makK6DjgQEvpoBRTNuITLOPf5gRoF/GRq
mn6jGFNYBkBzHdr5MEtXbGgtIJJ3lepKuI+7FK25Owhfj2bSha4QLnk3fT/QkNLBZgQlMmCNvwVx
Tepg/Fciz6k4pbiDcRpHAuhZEj+TkoTAQodfqGqem2NAmkHwAgYF9b9pNj6VhmBeyPscBcmhVxT/
1IYBZ8I2xycJ7bIdK+NxqnuUCwn597CBt/xrUCR0XwcFQx8hMo6QYkGv3FUgEr7pqolOXi3Ko5+J
uMA9ACM5BV4QiWdrCEDgiumg967bXkQxBLXdA+8nS4fI9FvmCflkqDEpdk5imtNn/TSLUshAlvbx
QuiSiddwu82cplVyEwJaskCKPlPdOOweOKFZ6hucWa0QKwLYBqckcLLfLlQV4JTVMATrKhHblwDy
VyPGqwU090WAdgmEw4zqqsw17VUacr7eQMc0XkIHn5lkEfQU1MYnB9pvChdCK1XgT+cBjMDVAeDN
MHBkrlgiP54ZBXyUCV2EACR8yyvpWPTIdFHrjyFTsDG6PlRMLS71pdV5dhyUESEeZEyGAbMlA1hG
T1UI3IEyHQnw1E2DQwpa4MIeOLNkgHqEMxFq/OrUk/m6ZAQ9UcUu4zhPZFluolFrwNtbGFEzqsS9
XsaiGUJY/hgAPvbnGQ9uh+oH7QZ4jPmhLSoh30ZQOF5HgQ+9OoXzbciz6xYLxnAhupyZSpRksdmh
QAJ71zn2JJDaTkTwhm8u1AuOdacJz2DIxQujnIlhqGLgETHUB0P761SOURUxjvnButBhKmkLVSC+
KYlqQPKnT2vdAWul7L0iwF1n4W51JpD9m5KFPhdwUnMAWpq3daGLgGrQDtUyI0xqKxrG0upzLvT+
OCVGHqwjuEBcFiCiWYjphCZKAWaDlnwZwfMU94ccQMUgcmByJP4Xr4UDYWqqAfv1rZ6etAn0zn0t
gKRhwGCvkobqagARFW3lKO+WrJrOTSKaLrhOAYgM5vu0iD4Fz65WjJqLmmidVDjcNYg0WV3lK5Ye
cUuNnnPrcbqUArCnIWOd12h0UaB6Ko64C+d+sEN5cXA5qXv/+Ut9x1bDBh5oZmQsQNageTR7ocKo
lU5F1rbG7ai0YympryAbBf/1upPsPqaVhV4vrEhjTrX9qFMgzzn8MRoGzzCpI0DUDRo8iM5fJzWM
NBbzPjLzjs8qL5UqwZU6SKpXQTMsrJZzk4rdPQnyCTgAvq1MLjL4OIeiapKGdKX38eD2iR4tUEvP
zirIyICQoZcFCZfZG6GgiA4oaARrvhREKyxEzSnGbCQauPAm41lqdVAVMwso0ZB6YNlV5ct/zGCa
ZhWUECDuod32DQ8ZDUObBnwZgU9bFE6EAghQl0VHgHxJF2b13K7APR6xE6R4oK9n+z2EFXbJmhqm
7n0AzzA2aKTu+/ppaBYRDmeHAtUbuDncrb5lL5UmhbICovkazPvYFiGNZkl9BDJ0JP0xdhUSK0Ba
YnOgeACCyqx+MimMSUYqZCDas/oGwBntBHUSKCYYaqguXE6nGZolZROcAsOhhw4xjdkJy2F3a3IO
XRcupa3D8zwj48TDFuuYc/m81F9+3vdnphHjYbgPINq3bc9zLA5EHsI5rByzEArEIt1KuI4dgdny
/3R1TJQFFPMgSw9kJVq6X7d3YeS9oEBswFP8gtpCl4vAjYsGMQr1j+vaQNagDIMmNdYGFv5UEvsU
nqdufuSnjeQJueLjzOlYCtAxUwc7YejML6RF34LJNBoOnQn2PyWUsxcLYlw9Y04XYbWKHBZ6mepu
BLDrTzMGjDIlJhDc1ARUsqaM4tM7xSiqV2kV8F4o8tGuVsIGglqZugUncLSQdkFsGl2d55/Xx7lX
AxIW7Q9kC0hWZoMCseVDEp7nPeAKsw1IE4DeGmzJeuVbMoRXQ4CalNcMVA/mn0uPaSLKoyZ4KHbp
BzGvpW1W0eaIXEG+rSqD98kQIi8lP7/cuWFBFweUGCsEu23GaqFBRqMxYrwnSCV/xUUx77SpEjmt
mvGyKSSomBCo37bVwrjfjwW87ASDn5ilU7Iy7cpPnxILSZRblMM8ZA9aQmB7KmRohujjPcQ/aUcq
5Be+1fBAP5ZRP66oQLPMSnJYIts/T8G3/T89CXSdoBYPOpMkz74vRzllBARV9pACJo4PSU1P5AF5
EKpmqTJyZiiANMGZwkiTwPBsqFyjNIKmtOzJVbn3I53uE4HyUN/llkwLvy9aUA3QpEDTBddMLK2v
0ys0FCZpAN95EHZQp8RF8UdTKTJhYUeeGwdVWOhU4bUQbGZRRuzDNMpGffSUPi62A6W5NbQib/38
ib5dupD1oek4qSOjdAXuzde3Qek1B7hS5j2ofWvoUfcw53X6IY5FR4ejT2sqlMUv6PUXg9vCDXVp
c0rfkCp4ACjh46MBQwb5kdkD9GIss0AdBI/KQktJk4MeY/ZJXhdEFWhaQg906CA6q3LiNeh7hkpE
8J5eOSUwHgy1lF55VKUf/OmmSGqfy/YMZqFgNIdohxO4JAhPidSJ7bMosObaqFPIj/MM5SZPKnCN
lYw8fk5CXXksxSisrDRQucbUGo091UoMQAUsdDl0tPues8pBbf+YToK3B/cNB9ZEf8Oq+Tr9Sgz9
ugQFBE8KWAhNyL63eA4VpzpVBhMyMGz18+eebxMAKSd6H9YubFjhejX9/FNsaDJJzHUVwBvWhvUd
0pzRlLm0NLksLJeuZ/OxoDqL0I5iO9oWUPkUpwX+aawIWBF9kOoecShGptH4QrNPIdUv7scEIibA
ufV0IxcDMLfAEISPOHLB31NaQz4AF6Vv+1GTMhJzE9SXSq0qmjEkIYqHWPYHbV+lfGbWAEI+Q3DW
iH7VSmps+Y42fE/0KlRVKK50SmVl0GxMLEWEGeWhCXtYUnZ1yQoTyJmMN4NU9YNVjpzicRwMuFuV
RZRSp095nZpiWdW9xTWgZJrcAIkroFDSpAFYuK6CFev5/l7hgN42tUzFC9IM0AuA0rsyP3Zd1ziA
67TDHtgTWIKA1BkaK7mDnvWxEtEHJFHQJpoJ2rJceuhDRoFbMNqoqxQGbDAYgBqPfvfzx5+20uf0
Dx8E5wJgoQhcsA3VZpkEssqUw75gXqSXuidwPAtRw/VZumnjXm9XdVaKD0YR9sHwp2cShoaUEc5C
pBe4Jcx5IqqPk4Lj1NaTAHVKTD0sowkYXwRPUOLTWjOMxIFbq1SQM0+gnHDCbgV6JktHbcnU78ws
IHHDVgP9D7AEbXaNwC2wozHNW6+BtIMFfH1MYiFWXw05bk21zABUBzJlIZh/E1vBBEDdEMgddGVR
SZurAOLqnYhgeTOva3xMg5qqxkEAQqmyeMjSZ2Ys9zEq+KitQ36pD9CkqIKKqhYXl01oR0IQLyFq
v29PyGjgfAF6F0kR/vt1e4Y5cEdd4g+eDDGbQ8C4GKhxSG6PVbNUz5gfZVB6wmxPCwB6d99L6ikC
BTqb3egx0CJWMgVWolQhgfLz8j43CvguQLWAWQO9u9ntJkuM0efEFn7FKcusEM4nrlCn8kI6/i29
ml4G4QnjAPyO6/1sFylaGoGBh5AdQanBzMBBWQOL2dhaxQRLTLLwtpeQ2UXVBpQIdS/k+ZK70fcV
PIGgUfCdapYGPNi/frkCLq3Anw28B7Cjv4qaJlpVGgV8QfM1L5HqwSxUILN+nt1vPbjpvSdvUdww
cNvHLfLrqFLbAPIL5xEPIAAhJKKvATQGi5cKGMW85722TCp5CxEfJLciBH1IK/PVBsIAISXACEXr
UAs4DapwHbdUB/8oDX+NbHg2dBrQr8ZZ8+1YSwMjhlcXHb1USMVNEaPYRLD4qxcNjamBtEmb9W5Y
wrgAyD950EmlGGPu8W0thybf+7CD5SQwvj7UDODXDDsdcVVTZBsmIKAhkNhcqYL5T3FPMf2wU+8l
qYEgXg1ZZ8FiYtUc1UZlvcknYfEYZXVTmj3YzHCckrPsucPuP/RZCHMef0pnSE0rMIr4gO/eWz+K
wH+hGuQLFRpAqTltpfAoZ0H2yDNaxvbP33Ge8E2fcSKSghUI8zZIRH/9jLJa+hGkbUavVgR/zyu5
ts3ioI9NeUyMX7mUsfeK+ax2oOmg3v489pkoCIAUOmuoV0G161vuDBST2GD/jB44ElFha4OovMOM
spWIDA+tnijgLR2qmMENHsJULShjSCLuUwrVEADiaK0snEvTXp2tG4iWASVtTAkR7mpfJ0NRAi6p
K8p7CNgdZ1fBABeYChoMNoy2NODGwqTxTWGQtcwaZEDHSMdz0vPPs3ImEENPEAk4ghe4t/OjAU5o
eeAPdecB0Rh7fsMPNs8l/g0SwXIhRJ6JHBAtQD42afxNWLWv7ys3vo9kf+zBqh2MQ0WTDNbIVWl2
Qcmvc0R+K0vi9N+T/H9e+/8bvBXHf89n86//wZ9fi3KoI+y02R//tYte66Ip3un/TP/sr//t6z/6
16F9qymr3/62ey6bvyFs/HqmUZHP/82XX4GR/vMk1jN9/vIHO6cRHa7YWz1cvzUspR/D4Zmn//P/
94d/e/v4LbdD+fbPv78WAIZNvw2Y1vzv//mR9+uff4c01aePPv3+//xw/5zh390+R93z93/w9tzQ
f/4dPet/AJQCrg6adUgSZGzJ7u3jJ4LyD6C58Jf4VmjvTZejvKhpiAHVfyBoThtmQpqgcoZ93iBB
nH7E/2Oqf01WH1PzdSI3/O+Lf/lYvz/e33KWHYsopw2eZgoIv/cIXDBBWAIdg58FijYQdI7veWFb
boVDv9WP2Uo8wiBE3dA7zvk0G/8Z9PMgX9fl7zFmFWwAlvke7Edhq16xfXgincM9/vybZ8f1//5q
sFK/LnXNSCIYBuNXS1vt2t+298W2cPiX4F1eAqfw03n7fYa+oVK6TsGRITb8tg5bkPG1wYdWdlzb
MatrMGUUWgBxXffrtONWAySTkf5E/qrDDcVJRRbCuq+SXQh8Ai/axYKZwF8LB1OjgeSYRJbYSDrM
2DKIxFVwvFLCSrD0tkwdXAx0G131xoKOZGmzTqhNHIC8a/BhZ01tThtBXicMMHuLhSFQGbWq3+tC
Cg8iqgevAk+L985IVFMrFXmVw/7E4qI+AIQchSADaCkygJWCgm1a1q6qZbs8zHlTCK5pk6+o0ZY2
xI1VM04ZnLf0RCdJy1UeqImGHfRZCnA+/0p1pZBIDJvwG0jSKY7ODP0mqCXZbZmMy1LV0V9wgm5s
P5YzN4vjAFgEsXioYl3aNHVdumJBcxsnQrL3m5SDF0hWuE0iPuO+z7mgYgAZTRth14ZqfjvUg2zj
FtltUqMut0lbRITzAwg8wZsAQ4DkgSKX/qolrJhoILyZgS9gdiEXeAmv5W4kKdVGDP3OhCvUQAzJ
D5DbBQLYFXVpp74gebFUPWZC1O5ikdPtHIUtd2GtihcW0iwsxxxr/bqvhK0mbDl5F2mbelyFVUX6
Rrc4baOqV13kgcsfQALn5zG/pgO/t8eUTH+6nBt+rgDIn6IUKnUdgKgttLqGJDZrVoL6K1aiC8Zw
a3Oh0PxRAvJ7xCkGfBoRoG+NsQEbEi+4Ui2+I5IrWgm/8EIfOm/nduP8XjdoQTVMG75m8P8j6i5m
dn/M8DocW4MzHF+H+UYmEUHJHlTlwBJqgm5gzpGxvf55Uj8y8HPPMMvM0TFAYskZ41av4KYXNLew
PLPHxrDCKt7JcmTnmbHPC0gX8HFiJZr2CBWV2A7rEQ1sUKDGzIWNA0gj96Hgk6oOzJSLQ3PUiseO
KzeIKAuz9TUB+v0xxK8fA9VSNZXzZtym05nfXnVKRGQL1pQkajbKLyauFmbk/CkCNOnXgVQ9kNRQ
DMZt3Lp1fQsSFRAW4sjIg9aRRnUkeSSJbhfhRlt3qRlxpgh9tjvIOVOGgsRNmRx/fpJLC3521ExV
W24cuGEruwWQHZ2VS1u1fDGEwjY67+cxphP73Imgzw4dVI1R50yTYSsRaiWbQ+tw28GMLWWf7FpP
cVD1MTOPWYXZ2bwdEJnwTm/uAZRwjavKuclI7g32Deif+zW4J4Rtlk7amZTfX19cn+bl0/bTeZZD
kgCPJuguz9uGQQR1l7Hc7BqreIdh4qhCxXAdE/gzCaR6+XlGLmQRaGF9HbYfirwdUUndBpHJ4MYJ
UYTesAsohSvNvriDrMK4gUrPAqBnpgb4+y1nQaBhXEYbdBu3uhusQlMgPUlMA3FGWgfO0lxeCjX6
LF7DXTsNdQOjqK7vslPu1dvGBNFv5d8Yd/mqXetOaYJcuPNtzlty45t50vx+t3nIhloJbr903AJx
RkblOYoPsWQDzdMhJwj34BGZmnIbGqYUQV+QTyymwD6TyOLC6v6oDJ2JbvNGmqohKfZbwJpz6CVS
lp6Agt7juufoCuxl+diMNa81NjVUKQID2hmQu05kJ1U0d6rHWlD1siN8F6Xz+Jg+p7WkE6podpZs
kvwROHpLNwaH78dtOTyNemQi9bVQy3TCunWkltoQA9eZx8XbprjW81tRw10t3VTQTWEFaDCnhr9m
UJfMpatIuYf7K0AIp46vCa9fiXjCQujsBPIfvhhcC8NB6mIC4L41RK/agPum7/njA9PdNBE3Qloc
4yIA3DjehJzvdBr09iuXjrqlSyHB/TyQqdc3HTRNNEeIvKDZ0Vxd9QqMlrprpDtdv+tUGL77vKcU
ET6UPJiKeoMuyz012FPf4iRvOsgAUGUvdeErDNB2gLkuFG1mPOC/1oo223aGjio2GxF2dTfaKCAj
7tKNsEo2LDLzo7Ci9visv/Lb/k69p7vuRtw2CwH/UpyZl1cjNkCRBMTAbcAdxdFEvzGfPCM9P7XV
E6y3TLjnQsZ3mqmh2vHSUy9e/RxrPlDQZ9bnvPEpaLCSpVk9bvuU7UbJMEdetuHcE0Jts3NrvT2O
seIZIKLI7SkH2dHgRtB9RFPRXZndBmClNsb12G/yunkKk4HE0Wj32q2iFITFvsODkB4nMBnmB9Iw
F3T4NAtIWWNBtiBJy60LHVSTwTKSdmAUBaFTdPEOMXcdVwmpudIU4BqlJfsx2Ar+OqhRDkoe637L
qwef2aV0E8IuNytWA+QD1ZBtmYiEVSQlgM4/T5F04cqizOKj2op9G2aBuEVnBOol3cPAeYDmDi57
h0KLJNhYv3avkOoGDGLj8RmPqB/qO5GksZmJpD3FZNyXKeEhAhuRfiuD8KabQbJQKJpur+cO0Hkt
JBtZCBAEJ2x75obOMDAzs9vGiTVL0TaxU8omGA7qzajfJa4qE6W/R4hH/eINbi3iqoNc4bZqrgr1
wDFT3edLoe/Sqp6TfHidQ4OEIvaypjBBonV7wQrRV+qgBtRkOyF7pMkKKwyonbVeQylU6RBvUsJl
C42E6Wg5s7b1WR7lw5+7ht/7uG1UMJsn66etJCyJbIvT5z/322fJEexbjLIxKnEb1RX/1MfhuKoh
XmNDwNYnMTSLHBDLFAfNksis415cQ8pcgF94YuBtO7h+oHhoihO4QB+TyIFWrLYC1aolJcjzZhl0
jFQll5lNC1ne0VCZ3VGhuQbgssfWa1P6mrTwp15Y5RfeZt7nGjMOmtoB5gqJ3tCudCQb4aiRpH/9
eRddOonnOKpeh9G0XCPQDOtubziFqdiciaYt4qpgv3O/IidcLznTfmAkz3ybuYrXEJVQN2nSYRsG
LhP8J4hLwGz8CndWKArT7jqHEwE49K1B5Bql70O95Bt5aRpnlxkYowplCv3NbZW7OezHObi2c4e6
X7qDSNNl49ybTX//KSWFUTla8Lk+bDO7euJt/fG18TrLE4h6cmB/gv0O2g7ikb7KyZEntSlar4JJ
Xc1iL8kLsp1fP39P8cJtaN6FV9uSAgWkDdtE2Mnd61A4QrGqiBY9Zafmqo0c1dU2YMsRndQut85a
J7qNdxwPoQY34y3o7AjvGeSWVg18L9ZsAef50Sg/Nz+zXdkGdQC2RDxsYyGAaNRTop9o7GRj647v
SVKjatubRvUq7avOVcr1yKAG7YrDAOcWFD8gtG4pzXoM7UHbRTD2VZaS7Gn8M8+lzm45QIlJKNHj
u40O4gH3zJzWzizxXkW2u/BFppz23BCz2woaLyPsJVUs+m1j02133ewqFwlbvomtfGXs1IfqGK9y
uzQZEV1oilgSCRzhuDD8lCadG36WPqHwyucpkG/bIb03QpeKPSmSmqC1BS0RVXTHnMNZbkmhSiYr
qPI1XcX+aeytHvQBT/dJU13J0SP68FatkgYCvSbeZQnM8YEDP/d4s1NcUccw63Vl2Po+byvcjh6o
QvfjsKkbs23vUh1VK1uqNRAmHNquA1etbWUgYeny0V6qSR86euL0+SkvVoq0btBmziWS5ryXtrtG
gUR5Ykb02OT7EPZ7cpGYP8/rpR2vzi5OuZYbHPTbh23t9JZuxyZCl6UQzdIIlCSs1gJN1+SIb1GS
mYGXEtVTLTfxQG00YS5qoiNjpu7PD/OBMjw3i9Pa+xR+gKZUBrjzIV2Mwk0Ng3FNf4QaI6ddRfwK
mCOTSfu6MEjexXaZKWSokVtEJIYmTAptJNJTJwDfnuF0GfKVkqcg4AGupOImNol9XMESwORbbkmY
Sri0KGfxOIFyL1Rspm2H3MPEVUlAeSGwxpdqH1usILwE71yS73ntLohJZVhCv0Aun/VZ/7pOzEne
WZlWPBuRlkGXia3EGl9pXIvw4cuJEVq6V6CASgzTPzX3yV5exS5OI0ZyaCryh8CWhhWsQOMHYRNQ
u78ZbPUmu8re/b3KHcv4XmoEe8kM4lKips7ypExqBd2HlQwuPoAyWMFKcyKUAKQ1nvmQWPk6tBVr
YQFNE39uAc3is4yKdpzDGmQb7aknrxUrvYVkzjpDKsCZ2S2UUFyZaOvgmHjBLTBWG8PSFsa+cGLN
0c4tV6ZQvcHQ6lrZooJi9Xa8GnfaQrZ5qWwzJ5pGlR+2bYXfbwiE3vY32qq9595AuhV2kLPQl1oo
F7JaZRZnI/SxtAhe9FN1CC37DJI49akh3K5fsdEWPU2z6Aa5KFJ91f75q13Kp5TZthe6om8iEWOG
rcsbltxfidi9Nwqsx5mCeuQh2vbVRuPtJgrM5GVh1EsXm9nmzZiPxrHsC9tuPUBgqhCdZlStIHjo
mC0J+AvplbXHSMm9Qt2kDAgF6ci8EkbomVMsJBRTb/LcglVmCRf8wXKuV/HqRb9SKzev1gW629DJ
do3SKikpcNu1B+5dPPKOkphca0ECjBEdijuCXe+ADDXad148domlynZkXOnwBIQRb+kAqFdA8Ani
FuEqoETPyPi4MHMXso05YIFyftqJ0y6TDv5dabFnYTU8FiIC3RI04tJmmu1jseNhWGZgBP1KsG57
Ih98ki6GpEvVQnka9tM5o9Uc+CrTXo09OcWdudikbu8ACmc1O3BKULwjKNohTnjDUbDT3swWFt1H
W/9MgJJnWZRfa50IMTABaQwJ9tFJcqrr0mrWuQtFNav2Rid7To/CRiX0xO3UY+FGd73Znoy1T8I9
Vr/VOcEO5TuvuFmM0NM+O/dQsz1P4ZFsjCkeyrgB3BNicmyvmijSIkA/8FbhIVweljKlS13gOWcI
HK2CL6Y41uAuXluqaVyXJwkaZ3a8W0IhXSpayLOsBsI50EPtMUhrJTb8UhzRLtzUKZ3c0t3Rgjse
Ca8HD2BXq9pSM9xRl98ox8F9Su3y7r/bJvIsrIlBrbY1RKW3kpOsePtNc1vbcDlv6bS7lH7IswjW
iSCUNVNphjoVmd6rcVVLv41MaPZZghkii+OcX+FSmL4QMOe8qCDt+cSYvlzov5S6MzY7lCIis7FE
aiJnlSCWuabcTeim2EIRCXdQ/jcWTtdLF/yP/s6nLRtySQ5HLgwenIpnaK953Xu/1VbqDf9a3HJu
44wndpO+/fzpLlVf5Fn8gRHFAIlzjCaauquub69HEyqD5FrGf0ZLcA6JqR4CUyeilVmNfQos39QX
5vnCkTBHM8bAi49GjbETItuZiUhgL53uH8qWZ3b6nNBNYSagq9OSpA7Q/LI7Ojqu8Dyp7NrL7Ow6
tRozcBob4IaV5AgEyAlsmaNK6mfRKhwfyaOy6zdokeH6ZS0xHz5e7dxjzQIQYFwjjf+9XXk7d/ot
O7WkXQsEjQcvWgFybssuS0liNyeBoCD6Xmz9A3OybW9Td4WbtCdamis6A06JbhV6gaN5C0thOonP
PdvsZgd4eZ3I0yarnWDVbpnN3HFV2onLo1/oW8au3kdH+QHiZrvQVV3djJyfR/6oAJ8bWfl6SpUp
nKTiGpVh3tgDr85i09etKjYBhug5+A/hCrSD1TdljojT/2BAYbs4diqpUG44id1NYNhoqGsByU+s
dMSrXjBRiSgr4GKdjuOsJnGizJHjx6ogQWMBdQ298REdKmPVN6setCQVSlzoi78xXzS1BLiWkwLN
W3YMKEAhh+C6qGxdMuslV9+ZVddfl5o5y1rKgIFoFcw1MxUnPVSu4KBBZLO7wL5HtcntXdnhHWHd
bJZ2+qX770dZ/lNcmdAUWsJjSIikewUJ3ZOA78zs1oK4AQ7B0AFcgLwJ6AY3VmnrpHQrm1p3vV26
gtl4Ibn5+XPPvJd+v/wsFSyrKC6GKfMWDuO2s1VXNstDZQpWT0SvsQKz87Sr6ljulgQCLsXUDyLQ
p3dPOEgu+dOIZTASXjvE3HokR8l3wwYQHCtongWsvMxszcTWZaB0loL5hYRjTpOGjqnf9tN3Lkhn
Z/tkXZiecmWLVmrfLG3cSyWZj9Lip7cLWTSqQolBRJdDA2k3NkR5TdmGhvaILyxgIx25fev1MTFG
C0DWcQXpU1POzIgn4knwkvRRKiz0I/mjj56Ck+dIp/d6d4SwX0HJf/fZP1KYT4+ptUEaQV9T2I6v
3MN4i8YWqhn1L3RWngFWlg/lBJwngyfddJ78Ut3/l8POQi54GCWF1izCmpVdD++jVSKohVOoF0xg
1HCsgbAOSE69QAq+VAb4OGo/vWecQVgblFO8J07tN1+6YdVVgj5gSq4UZmFvoWxOaG3JoWXcLrzk
FCnPRFBxFkHFNgW/EpyA7XBlHCbmUeOEv1pq9oSJKBYR6alGREy060HdRdFCMfbSoNOi//SiHSfV
ft8oQFX1T4JyMqIKrbpF+s4FPMucaUC5ONHqFtOoCCQD824XXJdOspNv+IcaweL088xdSPXmmih9
30FaFv7R22JINVzIuYRUIf9QUr4xDajZQvkLJ0kfLwx3Kd/6aJp/mjNfU1CZijFeddIYifZs75+g
K3xIkNda7LZeNdtxHXk1id6blbgq16KD1otF70Lk7T+/8qVo+HFZ/PQMUhSPI8ewWLp3xfJ3uBjC
iOMIoePR7WtSvkvr8rreh1dLEgCXBpzTyI1eSdXIwIBQmn41/FvWEQykSqQziPIm3os3EQN5zVR/
BX5pCQu390uIuLkeTJhrMCTQsYIO7U1xTac5bu7SQ2dl3vhurGHV58LAF5wNOxmJiptpdSjvitXP
s3xhc3xcZT5NMvUFiFunMnCVfAgfzeuwOrFmiUNw6V7/MdOffnsFgRvaF1hGqiuuqRfZhQl001Qa
RfE6fH5+5lejPdpTjlgunGUfV4IzMeYj3n0aM83VYGh7vBHmchvGWxk4UZ9kuNsHG/GYPVUyQbHR
7A78vX+vralu5uUp8pTrrlu1OXg4ADsSdO5VM9r179IpbUi51l9gqNTdqxTfIbzKFpb4pcmfRaZJ
daSH3ASqoxvFTm6jhbPkQrHmg6b0aQY4xgyDNfi1qvLgl06qPUEUPXjkfUtPwNRwf145l1qCHwCz
T8MEGrRtu4/I9xpdi3vBkxxRIbEHlo5v57eSSNRbZacfIDB8p1opwZGCMs4ewFJcEnaFw6FPGC+U
3y9dvT+qtJ8eZjSgAl41WGlw2l5N6wukJTN1FNcnqvUmmc0BFEGnWtg1l8BDH8WUT8NxQ9TofYnh
NBLZcH63Ryd0VIDzVetYErgP2UhiLHXdWpiK3ZIgyqUUip/VydKhkTltwJdl6+miIRKRX0WRmewh
lBBtjOt2w1xhIz6Kt9wuOnKWfFW/NpvwqbzChQwVANVRFId/oOtsVx9629+AAP7zapjSlDO7bs4s
lJtWpXlEcQzSh1THHRmwHxFwu5jn0eEJF0ZRLw0z/f2neWdQSQpiSA9sUxUQuRDK+6PO7RoushPt
1Vch7BPrO773FCDXKVfZMZDMOkVtpHis2xsqcjaU0wjEotSErfgIixUAYpq8aFkJof0UcH5qCnQf
UYvGdyW6OJHeXHEAM0mJbo7hi8w7mRKYOa5/fp8zqxoUeO52qxiCYfJjm9jwRvN8XnwGOR0sNZAA
VnFwMjSiAsQL6GE/PNXxbS2sfZU/5Z3gholKRtbCXE9cJ4Lvxul9Uh2SMDAlHvd7tbagCY8ysxKZ
P3+oGVnxr2vNXHawVENeYF2Da82rLJMSerwvcJeqb+haZG72yvvm2NnF/cJolz7YLOPLWAopFW5E
Wsu99LUFdrUNuAYZ0PNLG7vPj2q/anapCsNrkDg8mPEQAKpS4AUgr/DzM/w/zr5jSU6l6/aJiMCb
Kb4oyna1nRAtqQUkHhKTPP2/SnEHEqdobnxzqWiSzJ3bLKOubM1FlOVpC2nUCH9C34qQTcCdcPei
9GlTbjxgrUzmF32/6e7X1jEsaesONiRufIIMkPrDD86Rdz/J9V6V5p64526A/3z/Umvp+1JxXC7G
pC3jHlmtx5zuOO2FPXmKA6jiB6pLPXBF2L70vn/YWrjjFyPDPMnHudbAvhhFdlNYBC2G6cbm1B2Z
Yhvk3oAgxyaRPRgkWDODYFmUmoL0i+mzKVHJr8feSlG40fZDBjg0VdEuB31l469buUaXyqBFKTdy
zyQ06JBcHKR3zZeehhMMyjhbKj7UKtQAkAMnNYToVqQ4/RMguYILZ9f5OQLcHIi00Sw2Nvx9U/0n
DmoQavw3QDUlJRm4oRiUsM9Wv/XG1rl9eKnjh++VwV+RL9WrikxwwwwbZkVC0AK9J5Qvg7LrjGcF
RNGidb5fzoelBh50P8l/PQhiV1lLJ7xBB4x0kvDmKHEO0faU5V6eHLrp9/fPeRyI8KD7ef3rQTPl
VBJV2FSYcpyqzyYYn+OL5uSf+tv8MnxkG1/kT4306JMsQhAQ2F0DI6P7SemObZjvEgv2LvZsGbim
VeApUFIMpmry+/o599FdeN26rx8fUrziIvQMGCUWQoJHt2dJtgaAjNFNjT+0a+lPgfhT+tSh0itv
49/Xvt0iEAmwHCTK/VVHizuhRHRme/ITN0fLirm1l9rvmhVbk7M111l7nvjvJzT6lI0Rw/MkNOsM
8waDhXCLrfR4MIXFWwQdWed6JYduX0iBUmDHGLQL4k+OiMTq+x1439GPNsZiqJBUgwAqFzZgnn9I
4y/l0uxG3k6Gjb7D46ipQU7k39VJ5YqO8T1ED24VTH57KoImIDZx0eXaD3vqQLPypPsgNwUypth7
sqVz9adv9+DNlkwWZegg4AFvwhBf5S13Bxh3irB99zLFFBR/rn1OsO5zVZ/jTAWNntzpajN+jyFK
2DtsLzmgRTYUI1CW27xmaXZ6ks7fL/rjKhursogv2gjNpGjEqoNULbiqhXzpV5qZ3BW0r71xEe3h
MHiF3dKNr/y4NMADF3GmaetWb0DeDauXOcw+JJummChrh9mLnoDTNnaYjalH6qXvxVZCcN9Bj9Z/
EXIYEvUMQvt4Rye6ZP79a6cA2IDw8D8GNX0RWSDcPGWRiCfkO3TsxgvdFYH0CkyInYVg1vq1z+zW
UoL8s0RxzXvabauPu3YulxwXLdVGSK0in1IkBwZJlRenZqmY9X4iQbJPNiq6+4s8WsJFaOEzFnFG
g65INokWqyUr39IIedwhwIZYBBaYtoqUpKiiqtwm7zFk2a+SYLWnSHovmNf2JqnsfnDummUUHdCn
WL4awgUpvvY8jDfRj/ZlfuxPoCf28HS8CNSbZSf+3X0lKZIhO41c4O0Dgl6Hr0zgAWwNJNZ21SJe
yXEUM3aPtnCrQxcl9ogr7gD49PTrxtlcecISFl4Qqa4bo7x3g35GhS1LNfSlG1ip2QMzwRoDCuNl
m9O7En+XGPG8GWE7UI34DiCAOsObdkINdKW70s128yV5iZ7oEWjC+nPLRXHlulpSfpgCXy+VJ/cm
QRMIpak4CtAmX5sNxIe9YA2SdP8GfJkbZoHhVgFXH1vqNcF8tj7wNoKa+WvjC62t2SKyELjAlTKH
yD4Ido2jDiO4oTBz1StRcNZosRmh+KQ3qL0D3M6ufG5Zhvmiv2Wis/b8RdzhhwySNbDNDtHqGX/n
T0MQ5dam5ed9oR4cem2Zv8Q8S+qG48P5NJ2iz2E3wuPvrD6P1zgYR1OARrAJ8iuZLfXH9wu6klZr
izATqfHE6xmeOPQWHFkpUsGg2tHUqs5bIPX7p3n0UstwA1WBhKuxZKh3f+T7RDa//9PXFmsRDnSm
tEXU4nejcTbp0JkDd0wa08js739/7aZegthreIcYNYy4wxYuesfypl9itD1C4wLnxFAIOK90ihN3
i7agjishX70f278KAngCiinLDD7MlcrupksjNbD0dqh6TBNoDtjw/ZvgqKIcq1ui3Mr+8v17rmzp
P72mvx4riPOQKvd1BCzoGQfm0GwWzo9BopqxdGjmIPZVTBGWMD6yF3KuXiTM9SRmzZ/Zaav+XUtw
lpDxvDUEAmw1cEA72QExfK+9QVEwEGsT4ptA20OUb9+ccH/qsYlO0/erthJL1UUggIrH3PM8Vo1C
vNCE7YiX+/0PmNt8//NrH2URCVgEvT0e2uOhZqA3xSsWCBvyj17b+Pm14nMJ1+64oZvUjN0nkaw1
hd4aRmuGIMbeMOf5CrdKeIlCtopudPofQ2qxERZBoFLmBnYXuHo07iD8UA4jmOvEjHcJjKMwykb7
MASmb+NpKxFHXUQGRktt4DvcQ/fyD1gs/3/6JktEtc5PXStwEaKz2pmUvXA1MZUXRbEMYwNU/Qfp
8CBWLkHVVTG0xphpuF6CGkAPBSSnNKC38qztAT4JlEtp16cOICy4dlo86A6qm9oJkFmAdr/o+87p
TW23Bfx6PAXVINT5b0DCeEYfIZuGziEAWKXLB6KXoaMX3ep9H2KWYTEncWkANzN/9Hufs5H/2TIg
R8r79yu+EuKXXNQ0UnQqjKggW3ZWwbZIMaJjDocz8f3vrxziJZe0HkmXNlyFFowphdwRAiomd46u
3//4Y6UBLN8iRPTVQHGB4Nfn/CMNE7qfIk/7GJqXCFL8aI8D49In5tY8aq3ZoixDBqdyLVxYURKB
6DE7+oWQ2myF3ZxYGN6lSC8z3eZBorHyl2RrxLkWSBTx3z3CwfUl6+7jxmb88Sm17ihCvtptdqS2
RSgL+H37Gn2gvP9+TR/j07GmiziiilTJ6xKPgwf4bOwU8bdYWmnpyJlTKRZfzeAoITOrYjNrIOIi
B+Ls89muTkw0P1t4DQE6CCXrNkyBJlYyCX33oBoTS5rNiGhWJsKesDf7BjubC8HPIvRdlj4LtJgB
yW/qt+9f4zFvD6+xiFCU0yIJCv54jXAG9nEyzOqquZAhstv96E5mfcNQFA069Tz9jt+nz/TUQXjn
pTt///zHHXsNem//frUpnuDHDFmocHL5l/6lP8aBdMSo0lacKiQBGsc/VQDKyitvb3k0rKVTS6i5
2qEFqt3bQXdAm7KvAs3NLvU+xYiSWtw7v6cX6kXO92/4GFWAN1zELlFrDBgV4w4Q3JfBRUlyoLfG
I9f0oPyYwmhXhYlf7QA3xOzHiy1y/P9gGN2/4oMovoSUG90ozXKKhARMI18YsJ92kJLUcnOurIQ5
BYSFGrbRJ1hJFJbIcgFGNoaQI2lMJGtKneEpyt8n40V8/X4d135+EcNqCD1qXYeNEo02xmTMgKrH
FdwxeMl9/4C1S2YJGof6EhTSoDQZCrb8DPX3Zz4zCy86S6/3JBuNMCDUGdDj4IzhXATk/rG8jxIV
UL/xJ6zk3UscOaeozUBoJYci9H1NsYTJTTds3OhrzZYlTryIFAL5dryeXiUmqXfljRddlHbyTjJs
ariD/hw1Z7V5GUt7BiusdpqrDmHv5rVqXvQZWiXFm052kxb0UYPRpGJhYFPOwYC2DYpCJRwUE5r2
kzcaMDL2RcwQtWJft24C4l0zbOyylYvyz9v9VSNUapmijEO6OJ9o/CzRK4M2CXw4oY+ypXe+Viss
ceZqzY2SkKZCyL8kN8mn6OVNqO7N/ID0xvp+t63VCkvAeQUJVq3rKWqFXrv0UIkXkmcR43rFhzHi
xH7LRnZ3KXQwl3nv0uLaKxCf4s6dCHquUp1qYys7+JNEPQgSf264v5a0L3UY/t47mHy2VxioVDB/
qG5Nf23YSY1Ek0smS3uF0DkYXimBCJnXstmtjmrtSQAwwMJZnDu7zO9CNRQnExBS3ienQv6qSe5C
qo8Q/CYA05Nr6A7cpc0EoDXutTdMInsp9Hl7aht4rRymv44qfvHgYgopMeX8QDS0/2DkKslBCauP
ZoLPmQ22gyOCrKnTkJc/vv8eK+2HP7yAvxYh72ZDqWtMjnmrfVKDryEog8Ej3ve/vnKwpUWziMkM
YltRizis/OTpe7Ql2b2Slv6Bp/z1V0NJEM7JMT7dXJwwT6gS36gYPCc3BidrHeYlBnxWiaiUMqrm
kcCrxi6eh0AKBAeFx4T89Pu1WUvc/gDQ/3qJfsoJpw3odQ4utDvMzKx3gl/siBu5aDoa5y2TmpVi
bAnqViu5F1o5w2JJIKnk7xq8nod+9/1brA03l8hto4o7HrsIGwhV7EmAaiRU6pBGFX67AyppjymA
gx3f+uULcMsBfWm97LaJuloJi0tIt6hDiFWuEnRwzbywkMXJL+VeD1Pw0e/zFcNKvdlJHMCKjXdt
oyZay6OWAO0qIwliB3Z1vhvcyOu8ISS3dF84uq14ugtJGf0nC7X/cZ+I98zgr33CGI/mUIkjOgbT
SQ+yAyBF8pm75qZg8a/GmV2//5Qrh/VPfvDXc5K2GgjsEfhQzmNTAmSKKLfvf3kt6C9h1xPtqKTH
CPpC3x8y6S7EngD/Ep00CWpiyuRInWZV0fPEq04Dhwc+kmyFA7Ok6FBp07CWJUcefm/8Nfd67EHg
X5peRNBcVWaCspDao9Nd+0Nx+KJYTNHW/eGQbODb17bmohrM4IhbdSI+WytkIS8OVjdVztDM+2LK
7BYeCmU3bRzCtUJ3ic4eoSV+RxncGfVyAJJKANyPGcLeGBQtZeMhfz7Wo2VbVH5iJcK3746wK3ei
03n3h8ROdhDfZRuIQw9soXYPOrgXP+UeedbO3C4xTIaSwtj4C9bC8hKQDQQQ8Br31wT0BLy0xkqB
mwAb1dqKycbjnfGnWvvrCDCdDHBiQpMsa92mwNXtd5nduQJoPjSAE8fGBlw5aUvAdTtDMVebsJKc
35nRn08GTk0AOhs0NJidnbZwU2vvswgdMzfnkHlHcKadA/hJDWGwdJee28sW2uj+Qw/2xJ8Q+deC
KVFUxLCMQnUXwA3Dmi/TYQsYvvbTi9yBDlmvkAo/LWnPkvwyRK6UgVF+qpONtvvKAV0aXjaS1mvc
hAcwweuvEbRBDHQpGjDYLHXLnX2tzv9z+f+1QNNcEg71FRa/cCCs11efSW7paPUGElzp2FFAgdFB
Nic24xL6Cc1v0bChhpwakDdyv99ua72OJU4aPo3SDOsl7GoMlGWLFictDwF7hDcjaBwj/6LbFfdS
paNNJq+nbzrzVSgKFAfdHYAaQO1TH7gQIkq/vv+D1sLVEivNojQu6hF/0Pw02Ny+OopOevEET1FM
8Ck2GhCrS39vDvy19G2iwp94RMlE2atS7Vq25ytITENPcFY/Gp2Zcu+nSYX6ziYYwyYinHh9xu21
6cZ/lqOZZltYycc0BA1GBv/+KRyMrGPRQI9AGcVzH7du+p6WzMIA1x8UN5XGA5EOqXRhxFSRVJAX
qNQVwo6nKCUOBQ8G5j4qk40SbOVgLZHSfV0lBuyY+JBj8PqmoDuJkDnXwOuEFGeykUKvZOhLJxJU
q8WgJQhxtebPM6Z2yhUmJLj1vt9CKzntEkPczxnkvmu8Q9mDjSQ0Jgd13ETZGgSuZAj8IvaUzcBR
437RgPjs1eFsDnvpOFhgOTtA66D98f1brIRn/n4//LVDOQPd1ELHYwa3/4SytHmnJ/Dh1lxuLTdf
woLRT4WR+724EyEsdY6fmJWfskC1tbfic3gV3zQoR0KmKD4IVm5YQmtmdgyFla0Z19oeEP99vVSo
87If7q8HdEs27SDLbiSFXZONKdNKAP8PKJhI3Jik99cDI785Ih2wdEzQN47JWtK6RPV2c8yplEOa
r2cIDub4Urr6E0TRHX00e3sOqKXdGFqYyiX3v98Pjxm/8KNcxIl+TuaqutfL4mjrCAy+4FecmYN9
SswJoyYY3hBbjdEwzc7cPViyjSevQAX1JbpXLCmfViKePP0E3y5vbQGYNAy9ndiTT7nLWeQFqhh4
U+OQ3TLINSH1crbSlMdMnrvr7b87xUhjg2VQrsDULf6o8DVnV7YiBMin2I9s9p557NAfgJG1Qd4p
r9xlbk2oYB/IXnUrv7cAXEy+Nr7BPZ39b0qjL1HBcWLIiSghco1WaZfusJ8vnStZtdcFW6Ivq995
EV9aQc70RAEEsTgab+WA1bSGEEfxJbIbC3LJYeQqjuyCZKwAxLVxXB7HTH2JBRbLuePJNEuhnoq/
OQrsoc4gNVyXP79fucfHXTfuwfSvaMbQ8U8q2MOFxikBGbMLtxCbKwkMHH3//eVshJ4pkVGwlaH4
iSY4TsYr/Sm56JfV4XBuDukztqiTenDCCcXWz1MrD5R3MWQbS7eSsfzHKFZroBL8B9fcQuPgE2rB
sK0A+6DjTLjKWNOXbibxVkN+pb8AK7p/X5d1c5O0CiYnA7DAJhzvapAHfvFnrTPnYEaf6yeUsrvX
MRgDdbMv+7gm0ZdY4Unj+IjdtyR9K14a0DiQjv5UbcmOdtTh95m7Sau9v8aDA7bEBg+1JMzNBOBG
f+UgkmJqHjy53PLQIMxt1N5rL7OIJ73OBmFOKUbKetH7ujjOVpc17ca1vVKH6ktAr96oUJUTsB/j
T2hEcc5gQY45tp6FLfDJWjjWFwECbi8s6fuGD7Wn+IopMrmNv+UXIJJgU5CmoF6DSyicWVAeRjvP
TWaXh03PnPupevR9FllJJpP/B+uaUQQErTtrp8IznBJCBJmrEae1m41jtRIxlkDeTphIPss98FZo
hs98ZzL1qPeCyZVbYgqPMyxYMP17lDSitTET7wiAyIVod8vZLIFOawFEEldaLeQNyUY1ubopFu0R
BjOhmWoIf9r4NKV21H72mmxpEMDv43fujZve0i2NzseJD1py/76VHBlKLsfA4ZapLYFpWu9o8as3
3Elzpy63/6dwvoTiyoWgK3zUSGEkJMKnSmoYVMP/0u3aMenNujAG8/sHrcW7JQx3SMQoFup+DhO4
xwJWnBE4nLzlkd0DElnYkLC2JQhSVo1ZlTsZVufDe9kmtrR12tau4yUsF+7gXa6RYQ6HKBirfc94
s4SuS+nwIApCvDZqQZH0miCddkW0Yz8R9vv4q8jDuuA3ts+fceSDU7eE7kZUKwzo8kN2tb2BJ2gK
NbHH+Z3XnEQKyeTMERTY9PnY18eMfrAmQtIAF8fqrUjdqKmsIW+ex6m0ZB7Mzaa0aqZdSe5LUBg2
pthp+8YppMYqIh+dDoiQ5ijJPBWiuUKxF+vaKcjniElUKUIikHfE9NZpv1jv/o+feBHPUl5KmynD
CnP7KBB/lzegKwLNYm5+bH3hUt3KzHwizxtPWzn1Sznu1BhLoRzg/dFbsc9D1HN0MPd147t4FtTr
kk/0eiFVDXVmc+OwPFYN0vQlcLgSIl2AARXkfsH+Fm9dh05SWZ7EGDKF+XOngmoSn2H6bDbzrSSK
l6hgp5eZk6dlqGrzqWlukCWBUQGOAIR1VdWJJaAVErMgE6xCTz2za7kyB6GEI8Jkaokj90dG1Y0z
+AdC92j7LQKlrmUUVs4jPIAiCrkJjFNm2Z0VPyMaOhE3HQyersO5RIumF5knJr8y7ggzxF8QuTbj
/OecffaV4LH4S89fSwENrd0oc2Yr+5S8cuTUQ+Ua2sfGU5R5Gbr6KZQsFDLuC5xyFRrVHQBgUW43
wquKQQ4sL09y5dU1Z3L8RUq+oHJi1QmE5RLOLMq3qc0PA+flhtPBKIPh56CIY0jlAWQLS2sdFRTe
sdoYka4M6iCE8W+45VKtyagCUV8evQDB5q6CX9po2L40uwS4O24DqbAS1bVFVCcqU/sGzqehDkC9
DEFlM4YNRlyBms1uxvD+/eFYAXDpS1B1ig0F023oOw/2eIBviuFmv1sPGFTFFz3cvZ2J+eAs6Fbv
kVB7GwQHjlaKZopWNdamGGZoXrpX7m591PlDYvUdmpnQ0RiOFIoh+saGXLsUlljsXhDgtpzgQCEg
Z+UPSIrv5dPs8HcpouxNsygFER5cGUsg9lahsUJb05dIbCVSKQ+fVR4t4Rp4/+4izxgugLKontLX
Wrfj+jQLt7H+2Xcuf2kiCza1k/4mC5PZ0epVBMUSDLaffTTbEqZWfOoO44ExK8ntAk0/5UASdaNi
XytJlshuIoIPzUlIEYUuaOLZNQjWBOqEkFkQnC5+N8DaB+C7feebrZbIyg5d4rznmtZTxuOR0OO7
5m68U/3uvFWerlV5S0A3YWWXlXeawgCChYfqWzwqNVZ4N/yQb2iTQ8wdCpJ7tlduxqX8PVzb3JrP
AiS0vWq/NeVa6Rrr6rKKVSWjyrv7Yb+oAXmH15BHDsJOsLNg2Oen4oDOBwftt+KXjD/l+zMJK9mV
VPg/cHBdBqyDihDTL8hN5o0Lz95qLvtRDv2lklSqARWSCKaQAVU0Q6NA6N8k4ZoqcdCmnd125aFq
YltEFCwvLDrrqVu1l6F6IgqsAsvMajB2gHWiKcH1KZ6mc1RDJ79gv5KoD2jMjq1S+HqF6Typ4f5D
ILwsQkg665AAtSg2jcgqGthQpu1+jii6MKMT57EzQuEzTxwpAtWXp1dOMJjZGirkRyrXEAW7mWQb
OvimLu7KIsz75jAaTw3InhK/A6bNoaWegLp3EiKHTrrFiZ+48mwajW6vV599uuOVwRLwuor+TogM
SA68E3gz6n8UFdxM8vydGbVVar/jzvD1qbOyWWzgx37KqFtPr3zhchQ99UpviZXHkEXIhtQU2TmR
88KUhPoYFwnENNkInFM61u5MM4f2U4BkSW9htU4CWVE/ojjfw7fzdSC5bWTls5JMXi3L74mRW1NX
/Eim8USnZCcYXl9D95SWvE+pYYLwIHYkrNMWQkoyTiETSQkFJTkte7OrFAQuSXXKGb4EkLgS37PM
K8SAxL+qrrdlKADxumwmREf0LU1tAFVXHsBI6WueXppR/eh06Wi0BvFarVcLRytU8nMoxOZHXzUF
ZFkaOB2UxoQVhJoWTJ24qbRjGEjuuBjOFEXTaSZWEdbbrYZ/OYiqw+TBVCQELxD9ndKAxDXXviVq
G78pVflKig+a0yFUMsUTJsWuhkz3c5l9CB3L/UpSurckgSa1IZe/56rx5rGDvqRD6FOUnMb+uVVP
SdJZHCwhapdRyEkOPjTxkdFrZXJOWiuLDEeKvUywSBSwsoDVQQGLRd3oMaHZtQkMWy9Zw0A1+xXJ
ppieJdCJkz2JdwXxaR1M7alDKpxkkSX1tR1B7mkyoZmXjCZPbWjTYusmiMOqXXDeBJ1qmoZyH/LM
6uULhMVz2UchCgE4nbsOU5h0gLSontJaaGBrDpx8JSvKXvj5AK+IYgRKsuXtVjAjju1zvjlEEA0p
MEeBFNpZn5OrAcNGBkJKVR/H7KnGvtXeGA+LsQb+lk+K3odV+1U0XxPOnNzCHEP8rCdsEmm4djTx
9Ex+xbgODDENJQk32alMAPfjE8h89haqdCvBGRfqWymf5+hWjWK100r+BLGRU94Kh1ZsnQYuXztG
49de0N1YRT9xvmbCsQCxbRo/5qza4zXYiNkkB+Ge7iVqZmsw6J7xMfDXRjBKkbGjpfgkMfkKT1vp
pkdj5xewwuUSm5OmfK8QNCVweOuihPFQCSErbA0ZA6wWWk/ErCvekvNXqUnsiZEbREpHhm+ewJq2
0dyqOQ7z3Fjwst9pklMMhTNlMAxp3WKaX4cGBHVYvQ0Gh1zUnOJj/54zFYtanIYRHroc9KSSAa3y
FPByWJxwMQZZ1OGwVZQ8dVGegTQKQ5jxNgnEbbXZrhTJqrQOH4lvdkJjl6LD37leUH2pwhIu39Av
PXCaPaCrwkMy2oH7kX3/HRmukFNYKlC7Fw2PpIrhNnxX+VICRLuh1u9NLZ9rkUVhET+N46lvvihp
TTgPU+ZlzU3HV1dTdIuoDd4BTkehVpbW81Yn7VXOT/Uyssv+OEPCVU+bkEvyXYFmf8xnhdWmxi2C
ubA94DaUOPVJpB2sv7gswAKPXpMf0HkyYqenZhtqiGwnHq1r7TxQaJiCuZTkF34wufwDyHzdeIJz
CD/8UI1IMTnANT5yw+OZDwcNhZpEtWhuCT/wP5t5R6gFc/taN4XREgBlxEBAMgco8qvpcYQPTxXy
sxkX10o4p9C8Kh2KAiZuXF3Y0+jCzb+TAhS98qdQQL4D3hcaxGqzPn4e2sTnSL5Tk/yZkgaCtFkl
el0RJBh0NF3h6UOiuRJYeIoBB+BJ9TrcV70kQuw+s7q+nawMCryQKFVwpSmIgncpx30s3RDJUwZb
IAbJog8Fo4RY2Ruor+RyhASFVluK4if8TK2yqvGEmNJDU2rpD+GpTd1JcaIcXD/VEu/jWeAtC0/S
NA9kMAhoT5olqKmJzePEnWxxFRAoKXhI8XlURHvWqMnpsFLUDh2MdvQYQXTeFb/zGdouoH1ca3gy
ZDBC21E1s2gFjzpSju9y158mCpc3OCug9cGcMg9hJZeJkCuDk93g9EJQSw6XOI2EmTFUbSieqxtW
MqYUFAus2meaHTvI0WYoi0ZwMA/lvJMy1JLyl8RDaUC2WXUk/HMxc2aFTgANNNUROoxY2mdIR3lK
F8ayHSfgBTb9RamO9eB0kOyS0QiAMWoBeyf6NF8GAHwIvYKKWUYtnPNKB+Yiuub0KdwF5GfGEI/K
yVVBPe/E3qJsgmG13fMfOvmlwaGCooxx069eR5AAk7ZCnALgBaBZGNsJu8qQLFF0BcEx2lsbPytV
IN1DhakOh6rcYxoVF0eVOS3EttGhls1Ks+oace6dm56K+VahaJF7e4h2IjhtvVdS34DzJ3p8b3O8
x/xRxuGYk0+4SLm6aISG2hyQ5cG3d0QnXxOo0zcF4hBh15opuxhftI75k4wqNK9TGhLY9pRti3EU
xnOW3MyOMU8BgfiIE/MdrhiWnVQdfSMhcYiqfuofSeuk5YxNSyxJFf24y/eQogqG++Kjo6uPmdvD
IbSZ4YpXuQMCfY1vgc4NnaYAuh2W0PR2yY45pvRDo51bahk0yBNqi1PjsX4oraZtQgV9ABVO2rLU
nBoaitxTJOX7TvyEtXLJIrDz6XCWUu4MyonVQCAUKpO3XkNPiQtUDvanDSQmp1Ew5ckiOjmMUyMh
PJUqPDqrdt+LWmUZM0NmJfhi/NZraBn1soakiu+Q7CEpS0TNZcVU/JgHXPhEk2xSuAAvQwzZqDw5
Vl0m91Bh6ux+lswe3X80LfmDVuP8ZjtcApoMEnk1BzLTXbFEWSmqXtKMp2l8w7zYbOTO4qEd2Baj
LcKDkVWylSihkSvAZZdsb8wN7IkhKYKLLVWf6rFzQayEfyTcZNELMLgC9sl88lZGmsdFnzxaBui2
mbMRGNoFLqeeEYswPr1vZhCBolI29UvbekoRBbWh/2ZSLNkD4c5FuYtq/lMg8GFK8amVofHEesSK
oTP/TDF2mj39CUByRdFNQ9sD8N0gC5nbD8Ymz2gh8zS8FMaHyL/Q+UVmSOucOr/MsE4UqMtg3AF9
92iXQLMSqYAlquQ6itLXAH6XxcMIBbpvPVBpxalJ60M1GKIpldxOrbFjudbXBlesPL4gP2WtcRKD
QkL3PlasZpjHw5y1LVVnzFVigj0/wS8p3jdlMYaj2sEUr6TJLmFTMEBw2wSZ9zpUwkGlLPElfniv
cIf74F4aXtV+CjNxSmJ8TRM8VitiDeoLUZG+A7KPPnt6hrU7TDmF4kdGUJgMBczvRii+DI3d5YBv
sT5ANrtrIm5fCsRP6siDzegL5Pv2ssx5bESKM5Tpb8mApHIMrzkFpvaa/sEzDUkatp0Kf3JES6Ak
qvKIy3kvAV3cteFMPlLjnVcQKo5aZiRmhgNfDjD1hEVB5tRoMnVK53ANQskwQWYH4+59N0+wdwYV
y0yNPgknqvttJJ1qrQ0VDN3iutjPkwEKG4qBNnLzmNiVUGL5at6XaYVB+czCKS7cdE4thb3ysvpR
TyjThHJfCDhQ6LgS5Yt07wkyJFrUcIwHE8BpFMWZ++4kptTiJTcRf3SY9epS+cQJ1xriKe34DE/U
sJDz80RjMA10/BIMf449niB2DGrvOUPSJr12bfXOJMOvuuylTMYXEf2ZSTw3fTiVyRd8L+B9Cecz
eGQNLMK9iPlNwYFMZ0b1LYYzpoAd+EThJYKzkDlZfUSErSpH7PYZhtCCywyvyJ8MlAPINe5nV64D
aoi+UMK7DLd/M2KXwEH8pvXNrkkRdhvFZhyQocLnyN9UZvcEzCFZ+BLz/k0Zf2ET2qjHED+sqCic
9v9IOo/lxpEsin4RImASbktYkqKRKFsbhCy89/j6OexZ9URPVVeJBDLfuzbJ3Chf3Kj9NkzqxrXf
evI2s31YGeT6OX1QNHknDb+GJe0UWqmrF816LFO3NEkkB+quiaFYwFK16kPTs6sdKXQTSfl+xU7S
GitnHBTqXLuq8b4lxWG16pc2RT3Ql6EqO6VMoDUmmkJ3TftgMidq31nscrYO+T9h8iE5KTaMjE9u
DJvUE+lzhLu2ek801yLAQ5YeLDksvyAYO92JiQyvPmbtXbf2TAnbEuQ9SIZySGd6UPvkYNq+3nJT
s6Yc9WW8brN1ignMwG8k95UrQfcOAyMtgamT4UykWQ05manMRMPPstHtREuX9h6tQUZZQ4ddPC1j
T83Oov00sC9ZU0YxIqvd5MvGKQe5JQSTvrEh91vzYNRnTs+OG2bKHjS8mvKjSrDkwvvTDK4lU9pK
V6GwXNv6FxOp09GMre51OMjoc31JECa09/zhUvXN7XXB0tcXzgDoRMuIsm94odpzpPl6dLJsCooc
Np2GiW+Q3NE8D1rJWXQsBtJuN/tsMQWLvPUU8qAAhMcud5V8pLmII5spuy/jfczGpdm5F7MtqDmv
tQyn9rRWgL6D26zxiaC7oB/YKJbhIA2JbytkZqZ3ICGlJKr14uE3olU0LVa/nWrOuHqXdsEUB51e
kAT50gkydoJS8cwi4ofojlkRu3WmMRunriEvl7k293oM3y60HzkmjKrsQq72qzQLXyr8iITF5T3C
v9FVxX6VPc041OWfydGzVKwdngJcGmV7FWXlzsK2DZOzH9t/pthPiOvr9bNvrgLXR7WDXxpo+uEE
KHZM3/nkFeuu+qXpYdfWxmvZ79XkPEjvtHsH0kxvmUVIAGFyfPrW4NLjatknpWAyio42V+1UY1LL
mhqcrNbTn3s0JNuyaY6PST3PH3orLx8ianugSmsUB0mqfW1egqwaPPCJ1kmS3Ddoh44GNl8Vy3dW
/1m8a3HVEcg+i0PRLYc5TgPVpjrC2K6bouKYyv1hnfaV0v1shpGeGIGfbTmuQqQmDolNz4PWPLXl
/BfHLG5wmLsoSsxgSKqnxsI/FVn2k7zaxm4xEraXNaLFVnqs1dXpqaPm53LldfyyiikJ4kj5kyzF
q8foZ52f8va89U7zT2u/4QhHrB/sPKOrFU7xbRAwlk2dt473Ac4cjvWbpNKDQxodEXVWcCdbLDYy
cWpSDH6eKdGW5Srzbq08ZfGH+rNO+dvvhPIs+l3ROIm42xP2vLGi9tLiYCm+3sdO1PmUowExrOU7
+ZQMghWSX3eQjwqIXdNSBr+nb8C2r2WNXfrP+FIu4lX7kFafcm8lUEZXMdym94v0NmanUe8dmGP9
OnBZ67ELWIGTlVzsJAny+tzxbwt+vAW0bdcXpzHbV0RvTk6VBS2Jl/ZFywKD8mxExZXptVQyswXH
B4lBp34xCJWKnqZW9cZyN+XfqeFHqM6VvThpKBHrjbTFLzPLd0UE5fna4lrrw0w7lmWzz4yAEnis
rvPwlYyumu6j7FdKPqPtOR6+p3zbN4rfkUbVuKx+FTBh3BESvKORtm89u7nU5sZxipwtBgPLDwxy
W1P7mfVpT9m50MkUNvhlvB46RQcNfbmicpaMRyPf5zetidlAn9rM4y5ZM1etiMDKkhNq4qDtkwdh
PRgXvXnARW4RpINspnHtb2lq2bK92HwtQSaqSz/tlY1G+Byqntiw1mAPP3bZgTFBwrYv03OAqdJ+
Ke19o78nCgbEYn4yxLdJQG8GwERJ/cxhVr2Ljm5HyfBE+1BWbiL/9Cpxv9WXjX6u/Gumqw77r+Et
rz2CPhUdgOOklh/gTENyiZp9q9+q/NTpDzXueSTgJe55xE2y5HHprd1eUfcMBFv9U0VeQW95Ubom
oN3gEYe6U8GqsmW42xBJhE8mw03+uJIiqgYX8VL1gmPWHyWAFjqIxxPjSIPL7JsZz22bUCGS7a2s
d9YXl0r/Wv/qrR+3z4WxF3jy6bmnVmfA2UGk8aDZ0yUq60caTHdaw4dJUb38ZEcBBZaJ9cLPYtaP
1U0kr/FyIWtY2l46jckmSZ0src7NwB7PUm0kJVKmMTBkfrjtFL1V0oZlmsYkfS/IissbkJtjYReB
WWW88UQE2q6SXKWDIEO6Ijn8oWzrV4NbsmAIUxOW2eJVr6/xuqvLx2jgkT8ZrDOV4BtAEigL4p/p
3Vyd2Lqu+c3eNsa+E8z61F2Qq+1M82Gtr5X20kZnnYG2hgUrfC1yJzUsi2OKz3rUAA9zH9wqq/b9
U805SDhzr/LIstfcmso3jX/jdiglMN6g/dfn4Yzx1/zUqMiRuTSxDS7/+LnMJJhl6tmV70qEgJu7
oj7oqU8ICxUktumPv7xlku0NIoQBnZlAtmtqvjTV71h8Gm3/CN6OCkHrH5rBETnf3Tt/1yr7WLRu
13ZQhuYTYlGbr6+35TABi2jqx6X8WNPzRkJI/N5X8a7UHrMoqNjH451pv4jFBXazz1kHDqYFWrVH
neWYnFQTixggUEH/ifmmtEcD2VGeHCdGWc4Rw+l6nveHjHt/NFjnFc6UTXKBhhgpumrPBMSynPI+
Uj7EsxAtOKp3JLODetkY2Ww/4q6LP0X9PRfvfecIPEWE0NiXqq4cInoNsBLl2NfgKMYFEcNUUWoU
mNmV3alSuTaNYmdqrxZjReTUmyOjiO0fW7IkSy6Pv1y/avW1LBwjDmLtR7cLVzee89gpsn3SBaMI
ITm4hifTmalzaF7IDc4KYsuk01rderq0m/OYXZP+Ta8AcI+9NHsTnoGs+LfYe03+Y6JrpdgxmFJU
5pjkmG9Y2HJXWtDgOG1LK8au4plnepGZR3ZJZ+3nSNyGOoY/4ecjqIVaVn3X/8x1yJvSJG7WBVYW
dh3Dy3PfSrs+/o2MoxEdNkSwiWsWwfTTZoxqJDhh09e95HWhh3dx1f6Cb5hZsGfBU59tEPcHjRpk
ixUFcEnmXU65AgMDlETK9m1cuEX3mhu0oZcQHsdsZGg091L/uVmmY6SHkrzDvnZkM6yQONO0oXKd
BuY5Xzyhvm6/WvqmUqkusfy+RdjkOZeNypFLvn36o9y4ck1OrPKElETSf3rg1udVWGDbu/JeZsM5
WlCMO/gShklanGAElp9FeMORNPJVQQIEvPjMDWRGJNipoWp858t7d625WJIwJbeFMS36NYq3GSUw
UFbBUSscbYhcNDqTwXgO7Aj+sZv7/YpaUjc/Yu3UCxJzcn9O+JCWF3U+8iQULRiho2HHa127P8sD
0k7AXlcVbyngg3mdFpf0J409UnmV4LsFSLLUGu60AIkhxjB3ZvtbR+eZWGl7Lz4M8JyEsTlcrUtN
r9a4MyxyB15nqXbRPe629eeOB34g+zXlB3l5XJAUsfo3dbD2XpP58uzUkhv1Xj/sia2W03/WtM+z
yl1mmDB5fNSmaLeZVhDH5Mz3j9XCG8b6qdNsgErvkjVP8eR1TdjOh+6lpQSUhPk/ds8IKaR4i1Er
Wl50GxGUf5h/Y+4milPLJNSHqr3D5WPN4XQY4A9GT+WO/tWyg/JbCpL7CROMI+GN8T9reF+UR/Gs
EUOgTo/9u7YGNX8jzdvWDajyqYqVkBmExjKHLT5K/22a7GhItghP0Ctzz5UMLsO2wOcQ5HfIjqP3
EuufSspJ6Q3lEbDeVn+T2C36r7QIQFppyLaWF0U69p2bL2EkByx8xp/ITaf7yMRPM34C8lIZvcv+
qYzUt7yyeMiau6ZBq4MS5L04R0u774wTPPauWB8Et640gsL6jQY+uFAx+zmSAGA9yn91/cQqURih
iOtduxz1mmt6YW/dm/l3q/xo+tMd/ycIipNNLa//AUv3R07ssoc0CYmOsR29DuEHUHHJAEPJ9mVk
e5kmZvml4Cuf+c0bBun8Bt68g2s1o5t8gzfp6WY2lqBdXvTilvFMJQ1h4kTVzk9iPzTnRgvM1Y0W
H7QEQRhlAIRwl6gb2WV4u8g3Cjp53yo+z5u5/Bu5FuKHQffMyBnjIGoql0rYer5tCZEHR7u9ARXP
32PcOvW7EDe+drl3C5LKjWDqfKDqGcvD12Ycs4haAyqGCStsGWqklm9tfdWhZ9LXXvrdOkflwTFX
eI/jvYhA3HVsjh2XjtZ4tlK7Y/lD2oMZe9l16940Ab6icBMSvf9OVpyUh0zRzepN6KUkrv+gE0gA
6G7uvqivtfVjoQdZHhaKYzO7UpFjkS42BJbFGe0XrL6cQtSmS2WYjwGvplH6INwS/XzASYUv26/J
5zqwqZdwU6ozJaFunhVkfuppaENb/Z75l9t+MvdNvqukt6h5aT4rNTpE2QvMyX3psUdE+h0xX/17
fxJA+t2iOVrx2BlHZeIyV7Atv9jR25IgCqkdvgRmNYVBe9PdDEqMk7hncjZgyKedPN0DkFI3r9F2
8097Y6JqnsVSHheDpU34M89Wjg11Jz0bmB3KX6EpH7WC97YAy1sgMnBXdarGzXFcK3cwmpP5/+ud
xoaaBqh1np2Elqa6/hT0H+BcMR7NVn2XACB2kj7eOey6dPoO1p5ryAJ51ssclIi2mrh/7rT20K/J
Xq1qxxibsGuiPzlr/tmT9SWpadBCLe9yI3VEHxp57pez8EzLU42Ji2VXxb5gm70iZEJAurMUt05+
1ORLRY2gHiMrYAWnbLDT9kpzvMNwiSsbf1D25Q8t9GGqEbqNZ6++tLexjb1x/RsnzUWB0nNxgTmH
gv+yrHnKpo3BMrSJQ3ybP+lep/ib5VdQLfqY/i3GQYU6WazxoxIey3jbO8KaT3lLBvMwHdeBl7gE
E1Ox1wBSq+m5frL7j1iX/Wwm1q3N/djMH4EA/Hy813epT9N0X+wBahcqcpvuPifLxPtzBS3d4sUt
x2uzncDUom36UKxbqmWPdbTP+NW6Lj0J6Ua2aJdzTRB0f02SE/fmvPqbzYz1oP/F8++M0joGAdgx
4BNBYbqKOM5IFzXSsmIStRyO2vvQCzM83NGHFeB7uM5xWE2HFSQWsgoqQYsf7Qr+Ap5nryvHzQBy
V70m5xTcDvUKTLTfNti4E7dwOjqW4YvlVpG33e0iw6sxaEa0mAST3O/r9Vz/mGiucnO6Ai6DUkzT
VRoP0tM2PFBngYdyMj90K+bTdQs1KM3QbmK0Db8GUSn1Rb0t2r7Mye7bU3K3y6lt5NSbRp+FW3TP
wn5C7UKcNHICSb2pPPrMyXxHs3CX+JgxZcgMCOS1WESpQRjFBEnRwTfxCwGv+6/C/Bjn0FT3K0lF
1HUtPxOawBIC7zJxlouRaa30cmjiaCFvXEvCfrqU2attnNb5nMOyAvTqBzGgtwPcbe8lgEvrF2MK
2v9ONA7syY0hjxFFIZ/xZVovrXIb/uyfIjV2Y+oZ0XezAGCl6W0xxg+Fm2HlN4/JW918FijB7Pk4
0eQnnDn1IUW1wZWwdw2TYz20k8Io8ZEzPTJGFj74nbbs7NCmqSq6FHlQVDd7eugmTyouMtzymB9p
YLc06219b0E9f2V2bXDPoPmpo1/dcnKbpR+tci47fO6yft4WV+fzXhyScw1nFQyuTvWazrQlKaWX
pB9Ne5K/LH7NmHtL+RPVryOJriK/sgJCQsIeCXHa6swdBPcnjsFeOcR1fxQdHCCJRFCMpbzfJjYJ
kGOgPp93eWB2OhnFa75BpyNnGREHFL0v+HiLN6JvFrEeW+Y41XDt4WFTLkXrLDOhzwFBG744Rua9
4lR4a/uxyPD8jtB+17ucAkWN7bF9aMhWWoaN+36TqwwWqEgKpwbxY2RA6WNj9M0++meF1aRxBi1c
Nk97sq9T99q+ZbbD8wAIClihxJBb0l9R/SOVrCl9+6Ni0FTeO2CWOAvlynbXahejkC1dzdw1ieyq
17SCDnfvs9vHuvpRFOIEkq2vlr7VC+g5FmuYoovNdVArfOhzIIZDM7LR2HR/qMd2/MKS+2CS+S02
X4LG3L6iCbVE9Tx/SPckmOFBQqXRNbTYDn7KoSHvF1aleiPo7xRrqGLv9wysgtp40Xja4nO+frTp
e5x4tvxPhqJLxZuR24H+sMjeYsA9HgsQeBv6h+IOOTVebEX+GkvpGLfcNBFBj68W2L7UvBsZx6yb
0OhOCPr0SWR+krvsGhUqQ+th1Ym4MvhyEOqL3yU6lJkUyPDXSbSXZz6g7DZOrW+XedCacDgQd9ul
QUsXQ4AixJ4emohzInYNXu2m/s6ScwoyHcdOh4gk7kKrK52VdjYWhqT70qVnrZwRB81o8rF78obE
JsM70scq8bOtYoYA1za4pVrDM/PZW3X0OEUM8KDll6GYd41inkYYffKdJUdTH8f4RsUkXHdsI5Da
MW9PZsd6nz8lDYkAU6F3aKBATNQmzA3KbSy28LLwE3ZFmGcQk+HNaj4tJeC5ZBkHUpTmU1d/FjbP
RArgwnRqJfVZsVSnsh6l3r1/1NOjGC4lf2BcfPJfMzNkjNZjIX6ihrTst0xGnq+wgKvPEjW7ie4v
20DMEcsuc3KEKpyjogyVPxXQ3k58kJF23ZBDRqpwK+NNavhQjg1H4fZZ2199HN9/y5HnP0MVY8Ss
CSdhMnenjiqe5iVB+VV+cGVbCnCiaewmJNqlmf/rDSDUYiHT5g0cBJsOAjKIgXe5f6iSvx4efmXb
nf420bv/CVUum34eodZjdrSWM1G2rPeakSjt3qciP2gWmqwkO6j8xWPLPFKLeSwX5TaSSTAfKvEc
5VeBljGOXuV+7t3NVi7jMEVep96nzfojKbKgPErLh62AXyN0c0Z+lPE1tZ9UdfKX4tBv8FTRYxWD
KGmPQ3yoVZjDJ0UKdcvb7Mg1pt+u9hLYFcPcU+7KtKtX+1R6SdWJSfvbqL8EEFM67HUB3bLLOhon
K5D3nETY8mmYh3NWqk+FAKumviwpDzoxiuW36JBLDKsM61zCdG6fc89Fmtg3Yqx555buy1jSF8mG
a2823a+UCf4J5aPW1ft25A0fRp1zzfweB5ASbmBllqxwzK3PKFkP9PQ9x+NhUV9MZMU1FoK0fdOl
+LEH1O5YMFJTmk4p7D5wmiU7VQqxmzO0+LomJ36j6k+mEac3TSAQamNm+mqr98KOb7VJeY9AOFp/
q3Huqbq2l1rUjOX2tsl3CIgjJ5ZtdP/nIoHJRQglorsykL1R2N1baVOlJ1nTQcwTXgBy1XaiUsPR
TiKnzczcGeV2CpJBfMWdGfswoagW1uRkRQhIhDbRHaow3VeXSPKHIhSKjb/NxXcwa/OrxP0e6dd1
emb97LKjbeGdaFO3QpFUfemGcE2KELad3rFO5YTpWzhhnC7+S6UnjZIillCsMrY2P1LRBAmnIGzI
FTxmy6BRE9jWT4UlHVtFmh1L0jydXA6VF9V2reE26qmrVOGqfeoW/JcaFANPg/rZLaz4JWqKpoIr
gbO07gQdKcS15pgEGW1Ne+6S5s0wFCq3J5go1UPMLg6Zol8mgjeBCVamWAsIi9JjxuAwNeAKtA+R
kFGZJNO+68uHaR4FrFYE20XAcGIFbSvzZWKYc0yrjJxI6sWua4XiJTGft2lDk4xqtroQPKe+6q6l
ajsWp4i0NGet/2dn1qEkaKSdxpoGJ91dbHSoutb86NKDWZf7NB7xxo0p+H4ZyNFFn/yMFhQbW5ZG
D/wqXTSLQFuSAqpzpjE4O0yRphJSQqFxWyzxCZ9SytS5li+rcZA6X7UPtR7Ey22yjoI2U+wBvG1D
MzzyWMf+QGEHdJbYwOozCTxSQwOmIM1SvGzRwP0V84WGYK75ipCmdPvXL90BfIVttB6csntuaM2I
2W4u0NuSeRTJk6F7PVETvWun4EwQvSk3y8hmUWwhG4CNQQpLq2V5I44GzUP+4NcE2I6r6WoxP26z
j1trP66JP6JAGFUWy/Y1mb12HMO20PatGATcGyNThuYQ0TPn72v7VAOnjta3ybnN8DtMn8VgE1ij
fTTdD8BZ1FXnIU7PSh0W6vyw2b/CAuwu2VA69bDqvb8afA6NtLeSL01Q2iK52M9IizoUSt84diV/
ynZA5aPbNchf7C767KqWAp0sQkSCGm9RhCvVxmdqKhuTD8WA/fg2KHKoZsltjXInai3a7oSjRylK
iFpChzv1a9B3JnGfSz3aP1PXyN4or5YrKXHqKXr0q9ToUXmptbGnULIZkA1nMn0Lpa7V/B/QB0nD
Tb6VMpLOnkYwM7aPSLA1FwaQt6MfSz/PsnBs7WOyLDB5lN+gYpoh5OslBhtr9MVJ+toHaqtrgeRs
Ar6xpio7ZksLLpVcW0xtLfDImFcnCTJOm5RwQ4m4jPXHrNh+auUX5LnnPM0eo7tBUQN3GhnvN3wr
JaobwzBkTx6r0Teau0LsvOhHWWTW04a0s54N26/uol107s6cEJMfJXtj2m1WGdpI/XUGKsF2kuFN
qlEpaLeBV76FXorKjpFtkD1j+py2f6INVfZODTlZh9ImYTzBoye5sfHUq+fFtJl1Gpdm60jVd+rA
X/Gvb4j+i4yHHAVCx6BcmUzpxmcutWwwkuEu5VvV5C+KtRqXFZobLKFgNb+rt5Vcc4vpYjZXI3mV
OlDqg1zV9xeuSsmdLI2vxuBB097RtPhjjh1NRkGcaO1fg5Q/dybrPY3jQEshK1pQuFwWtrMO1p7a
IJqX/noyYfqFGce+IeHopstU/eTRVzIBd/IKW+svIoOZCbvM8OMPoBSrrHid4W+j3+OOkK+TCMzo
MVLOWjQk1xznpoYK8aYv20/aTPMh61+tIhgK41cvU2pWpkBHLkaXn49SvtYuxkxvwFRArLhD4+TD
c2qojkE+rDk7BWrcXBvC4a68I+8abchio/m1vHQogBiudXtaEwRPqFcttYTlL10j6UIjQYntEW9n
rjQ58HTtZsKl7kNtBT8hw+xJoV1ImCffuXyRnSDh6lCByGzdzb+UZL9S4XgVXlfN523ep9FRtS69
njkxR0w+vU7dE6QT1PJcQqT6dgXyhujUxpbrSIruTzLXGgxNMuX/Jim55Ezjojsu0r9xtn0O7cdU
tL40vwhNEL06403Q3CqX9EedWa8skDNMPSdt8Rgblh4O3UYGCOO/V0cjvKnyyH9/UhMHERMDMi9t
nQ8PKZtYWW6nWCGpG5xCAwQapgxadb1YhXFXMSlBKYdF/bmtJH4swuk21VGUjyGqD/ZS8HPggs0/
TRPtFL+xv8OB8JDKXzkigFX7nQkmP+DVqLUidQHDt9XAcgrSUWwHm/5qdXPLJoEgIci7tOIZXQFr
byb9lpaBghR1I0L7NAuS2G/Ih6kBsPM0nJrVYr/bt9Z0XeQVd8vUpw2hqhDaVQFxLQbWz5ZAFKNf
wRw0f5r+kta0nlAGtLspqcbrmIDoc+wv8FpxoqyuLOPzsAGqsgd5zFpnasSriQwFg0dt6Nem0oIU
n8uhw5WMcUWqQqukzlFi8B5Xixd2Q0S5qFHi3hOd3puG3N91e8u3SUK8ESqDXHEBgo506RCo8Wmh
yakxhbVr1exSSV6BQGSsCZjTNNZFU4JZkC1cj0UXqpOEpHUBA2QQexyl+BZPhbsumvUwLOvnIoEb
arrcuZaKerg27adWoTrNXp5AXPPurbtvyr0a/9U2KfOpctUYREUz505tm1e1h1UuLmr0jEq98PLs
X0vhyPI2dlyaTXuLrEeNAGv0hKNMk4D1uuTfEctX174l84fC4ZZYz4PxtuigusqLDGiY3RVBb5mA
LNb4c1wem7M94x2IkrZ9MFdIpkgvlNBME/Uzwq1aQpzGG5xcHUWuzXAlT752X+5GiPNoa22QVHM/
d7n4HLbWm9UWQ3P0vKRTqEWmW+aL8ixbP9EoOVwLepumr0ik6GUwEGR0WmOiCJ6lr06OcaBkn31f
/sZbAkr21mz9vs2iVwl4QR6f0wVINjEQ3PR6kYeJuai8Pqh6a9ktefx2nEOWbioYAeIHYYSF/L0m
lAxaGrpi7btMrRPgxbhZMnQyswm2HKRvnON6zYFpBlX1p1UGBONAJNGijEd5SRTCgr/r+c0Y8QmB
yQthc9/lQb+WoQGKF4+fNSnpY/KMEwu5OyrEiY+b42F+GWekoUKu2FYyVwdRUTfYIVOk4cAYDYIO
NjXff5qs86v2EVq2YJO3rY/elJ/iyv5XNiUDNPilsZYS2oJ7uAOix6Asu9fBYLwDcMuM6UQgcSb5
6MbjYQlMDFEomAWEiOV2HdtOl91l6lRk7BIJegNCu9RQvegG8u8m06N3gF8OsPbXUJuviW8WHYeS
IB0lbC+/EmQMTCI9SePZopbG6dkv3LV9I9cRNYsWO+UMykla8oitSxk5J1nmylp/LPmnkm/eMA37
UUYEsllHWk532IoXBVFLZznFkAZptNJjDDwjva0x31irnBrzAQjy1E0A35ZxVeI6RD5dxnP3vtAj
W401/iHUaiQ8mwP/u4L9YFlet0CYqPg6XiydaMPmb44A8urFfh/zDuo5YeuWcDiXhgCXEY2POWEh
4/SMrL3d94VthZvdAr8m4qHKQPuYhWQ3ru32pI0ozSylQ2wsHyKVYTjr3SzT2epinsJenphLcaL0
Otr0xIYtFNGjMRsASKZ+lkzrZuato0Tneu0eDCZ6zUr83gIsthyOsWNuM69AgMX9W5sjTpmXsBba
hVJAqLsXeMgVj0Uwz79qax7LzPaExTcM/8Wf9wy625VzGE/tPuWvpfRo+KeXWpl9PfvHwR+udXlM
bTOM+oDlOBlP+kuEZqdp6PZGtdLXihOB7W7m5CDDPiTRR9RxOvKgIK5J0u2hiXV/gN0WywIUa700
RMTVM600xtVA6o3dGupZdtrtV6DUGqJx31b/bLqYiH+4T04z2rjqxx7fJHEbzR90YEn6GcsQKejY
RjeVPmdyuoVh86OCaHRUR+SrOzcTJrIM9TicGxB/Lq5a9hHNV8bTegDDaniLEV1Ipi8P0k2tu9BO
NL8jPt5Z71yMtsR7tvRAs1DAr3U4SW9zmwcGSbZ2elSX1wYzkjrR6yZkx0r7O81hKEXnFJMEGHl/
6WcO9ozAlvHb1uckFGq0z3XzX0K/7dQWwWIKasUxvFUYb0oEeWpuoDJDmGAox5Q5SGDejPr41E+3
eU6DZsX6ZzQHDQsBpkCPQMW7D34UfFLSBNmJ7MoUO3bkCft8DVrGmhTryyFH7aGD0pXJrTO+pPQm
Gy7+IuRrH6v6pTbfJry80pLqOn7U1YYHNJu/16XGW99UH0qdXZuUENteG67KYr4km0x+Qbk5jb0e
peLY2ETM9bTbWXsFVCxjq7x/DnHCX9PEgtjxPWFokePkB1ES9/ER7Jh3i9OzNvMgrpGf51CZp7G5
JtGNZSapIYWPZXy3TfrtmHmDnn3rAKfzbZVemPfTNrpOOtTVQgCAHM+IraOBfQNInv3/MOTowPV5
fpSRpG4obe11CgeWE8tKi51qVWe1Xd1NLw9roqtP9GWhidUGPJPpsHjWiAJXUWLO7kIJGn39Vi3z
q1I/zeK6WaNTdBICF7VHklXa8dnSl08U7HVue1OEiDxaZFDl+j4d1VH5onSg+azAbpwNI89FdWfC
7+kOTDZLs7LrErvxP87OazlyJEvTrzLW9+gBHHpsui9CC0YEtcgbGMlkQmuNt9ln2RfbL1g120w0
I2K3zOqiMpOEQ7gfP37OL9SEVlbPmThzzZVsLZQCk0UfdGmyxy9nUYliarKa0cbXLHUbxjSXK8vZ
dKF6pwXeItTVmWt3EDGWWbBUJJClQNtrbSaKZRLsJcu5hQxR+e9ta964/bPu/oTqSyufU6ihSzPh
3Sr6TSCp1yV19sLM9lInTw3NWqSGbNyaXQgSyjPVBYc4BJzidgEV8YffwrpqUWiLrUB7NZ0Qtdkm
xww0av9I16UIUKkScjyxconGWQ4VuK75Tnq3GDwwRxAmu+TJsl5B/g3qe0azQAXy0Mw6iRyGgJI9
WsZwz5lpbbDrJAq9EduV9w0kKKl664Zwb0bbPqfT4aYzP4mgVpiAhvpV2PVLz3L3EliDvAt2epBt
hKvDken0RZ0JMYP/M4/0nKqTvMkdqgZ+5j0WoTzXQLTBsMU2HsRwWi6quN27pTN1aa+kQw8ufwhm
qmXOorQFQ1fmyms22IZHaQWJV+mpNItpbRNRVzg4ULheC8BtLW4ABmy1WeRSpD2o7QuBt1aerH6t
OXy0KTRLkv3bwUO+BdT6LQl25t4xPzT7Bjy3Va5tjsyOdZ8lBt2Yu8FYdOlVRSah5BQNtGrZWs4d
6yuRkdOTPlJA8moXTgutZpVEGcBEOwMqFWTSTFGtauq7JS9YSeJNVLZo0VHkDYJZwcnd9Wc5/Zq8
bTdmZtxivpXNSj29Kcu73luq6kzz1W1GhVhRH6o8JYV2OQjM08hRJ3kOJS1dyHRdVaubRkf1JU4r
anIIuhri+BOUtrUtJ0tXCcVyUIb3zrhtyc2y4dqWfsbdE+1wjuhHRiimOAjz6tYwddJgQbs26nVw
m9YmB/lglSvZU96aMgNkHG86CjEi2VjNT1cdgJ/776aIqIVL7H02umCPVervOkTAMaSz3ryBw5qj
DluNDv5ALlF3B/guVFH6ec9G3h8kFnYj61ARlIlfd89Qhir7p6/+UozVUJbXsX6gk0mbuIdvLOV7
r0hmKoz8QC920XBdaNESz9d5Qe9IjW+K5MUMHvuCfRCuubWNWrDsBXBxdV+gTRUWFkXKY79ikZpQ
p/xZdEQh0p/VSVpBoZWDuSukXyqSuRG8YaOABnMEKdV+BjffmsMg8tClK6sVPkPT2PfmtHh7HBMF
jNsF4GdhWFO3aWbpsNeMhB+mI+fQEPHZW6Wc0iJAVCiJSbTqs6tYXAnyG3lZDRs0YynsTwZ0kMwO
QuvweGx8ufM0W8PQ9alK6msKRpq2rJpDXk9jylzunebO84QkG3S29pEfvbEojFjhgwS6A5wESCXv
CjD5JFTfLM7PdBPAV0kNjdcChq60rz2gKNjfhoDxbA7lQuUb0R3wD3Q0JZ3tFWRF7sRTv0wWbd9e
ZSXNjZ1fb8v+pddmgaFPRbitgpuy2xkARoV/yGSJqemFL1msrU3L4u2929l1ISUbw6TLW9igMqFG
Sm+kHWuO5ZT7IGpTR5qXkTcbKmuT2ja2gBC3OOKmFX3tTn+UtV96nIDrMja+OzwE+aut1DG8FagO
eavMYKfOelEBfwiXUgBA1tq6xyeq3zim8+XBS1GdhvpXa848qbIHuamvfNoxtYlwdLGVGheamDT3
CvfeDY6zwr/RbX+T86aFoyzoukzVol5X6s6Sex1FVFLYwC1x+wtXclXuIRuT3N1bbvoMUQMAAA2B
BTZs80CsnRCh5EYHVNIPyaxv3nRdpVxUUx5wsyW6WNRTC07+bY1SuTkVdr9W5L6f5a2GJGdylQYR
yiweWVjSVFRXjMbtFo5V4bWWc+zNu3o54BCmhgXsTipPdVc++EXKai9dGYc7HY0VrRLi2pUU4+Go
2yfPDM73M7fR67WtUDhwbWoJmg1u0+qAiUKBgpIi9U/5cADaGSrPYZFOhxKlAvDwOb3nF5OtvXPv
cppAOsQJu1g4QfGqVdeFAVmihw/WdvFHUkJ27kuHHLUG2a/kjyaWw0Vck3611buniqsiVzbWUQsi
i68ztIuM1PJXaXNTUDimpzYo4cSlCGbRODYVtkUoM52uL3LjJ+ZG6BwF3dppP1woyrbHAc5zbuyG
NCmx+uyQFIDU4Nc3nDzxn9Xh9rXKwTmeHjNaIar8Ein6M9JHUlqv4yh4UV34uEnc35p4CdxRNV2R
elYaNa/muo0APimwGuYla62oby3keoDt+957X62FL81lMbfMek13ZZkh9JRF8Z2HXhZ50wBUDW1B
UnScGUD39doPNzzE8cwFng0q1O9BN/TXPqrmE/Js9AOA/nqSeR0Pw1RtnWlQzr2yfBdVtmQtzZrS
29acnNRQmup0H82I1nXuLAWVIa+703oSM+POouo6K51+mJpxRIqNOpYUN7/i44TzF9iWLVXjCsBO
7ty1GqaMVr7MjukFVbc8+wHlt24Xlg+bDX8qgxo5zwr1IBcLQERWSpcaPaPUPMhg+ALOF0qImLMB
/9gpuo5UAsob/EXPj2ZDkrCPD+XebKUjJ/KG6k4a3Of5AuItXPxrn2Zoz+ntAbwo+gEyT925At4Y
RYaFG99b9dzpbxU0WaQ1yxJKa2YvCulHWwGsCRa1Pu2KH+C+Xfx95dvS2Xjtfa+sG2cVutKs86+d
4CoCe2rPOnEX5Yu+/ZnEczt59enKGz98nebUY0UX1X/xiBXtoxzNTUyo2p2gwCklyNMknGeHkvN9
fN3FVMwt5Qjy9K9ck8TmEBI07ObG0GdJtxfNY6LdWY1xkFz9R8beGVl7cuCZ3OxpTZZy/ZB7m9p+
UkmWM+rgUeOk89I2nINVt1NR8tF8OB61gATGYQXLP62tzYOdI3ZYgrJPI1PbqkdSbZ5bSH7SFp8W
aJzHSkkmWu4xbZx1Q0CIGmJqjLF6qArQWGrar2rJohOVlhvHTAkLdS+WDQCsaQ7tSomfcvk9Cvpl
Dpekz3DpLYYBAZzG54f0ba86ayUo1kWWryIJtlQkLRVIABaKMPGVd/SD6ebe8NOzppYTHOS0sikx
G5tMkTl5KKCnqWqubZr+JWW9rH3xQozsE0ECY9DbUJaqbd41KVk8cOBtoZMQ9dDx8vgHunNXnswh
OoUTHHg3jZkQfvulhUZOFy8r46CKg1DXFiUhOpCyeRVxVC/7naUrEz3Pi41mes4s8PRnehMIjtDm
LjwkpGgsenzxRtHeXWGtAjhe4UBHOwSBT5fDa1SWuDoxBJwsBLLk4C22QL16tGZ6oS0p32YaSa01
bAo13MVqeedrQH6l6EFy/a0DNkOX3L1e+urEyiChVcHKtryVGCBEoLDWpf0MqY2GBmByg/bPRC0e
swA+QztPpSunRjK6j/VpdqQfhXSJb2qmakNwVY9MZSMk0OW5AbrbUFWes7qluk1rPp04nBY90UEW
8Mt4Uufys5Q7L1JAW5jOlGGgduDpPw026yKaKwDz7XLd+QvDJ13x+l9uEGwTGwQ7RAUyKD2lSNcf
kZ3JsrbruQmMzVOSuWPceK6/q8Dm6DJVimN+HsHATQx7oxSIOt0LExk5EyxQSGGXzlqVzwI48XiY
67ALS+nRFcXMpjNQRR6AjRuXOwLWHej5bBjo7Sb9z9wGBiLRkkH0pekhRFnxlUnVsABgWvtAikAF
TlT6gXGUzEstv3XS5GBE3jX2z+sutq6zehe0iCrV9QdAmkBaWdLBDfUZkhvPiuNtndiQp6EHOYEs
nzakPaGGtQsdME5BB6D4vByVctS6+kYMcOwVHLrJEJt2C91mIk/fhicIz5OjZOJNO4EzeEEy8YQc
9dgjOAuDRpeFDoJPW3jSfVbdVs7jhQc4KvN98wD6SEc91zy5j1ShbGW5zY4AUVHseuEFQBF1ukNK
n+UvddhCjdULnYzeo+f6UbsWbSVt8EAfXLiPE6peYzfhsBJJ0digc4Zuf5TPjeCz0wJcDDPwXfCU
xDyPpvil0/N0pF1AvUG+MLR56hWMJJCLSjUGw2Rn6DSEddHuMlxHhpDXzanlgZa+C7HnpHcDvTau
o22jrltlbdSvXYXQQckEk/JlZcNVhA3iV895JOaBZP9kFyu9FeuXwlzC2zQmObUHrbwRej8VPZma
zUPlt17/lBCGy1c1V1Y++A/ZhmQeuMar1z6wh0J+gpI5tWCYOVmH9US9CnRpE2kl8HqU34eajBbi
PBNbhYsfTwz3HkcSs0DhLGdlv8oNtMpkldfFSgmrTeJJYJE0TFrJCn9GnA9EvhH8XRfBvFPp4p7/
pOrx/X03tY6f+ovKeZOFURon8oARo3d1mMUb5zpd+pO32WO5CquJvARaIk+epCnUOrCyk007uatn
1oTi9NRd/nKn73CQdjJY6Pn5OxLGqVk2Elf1LEmUkumqV65oVmhUyWA8pPwZifnnwhSTzFYpT7pz
SnfHJhioVlCjftDCUFLJy5FvpHsRVWRnm5p2VUPqucoRvH8Lyief3DxG0VS/zr1rW4lWJkjv2kV1
vafL1CJgKutiD8z1un2Xs4dI33a/9P44gIlg17CKk9tAfZRQSczmoFncg+yhWnWEB+xFa0FwemrA
5yXGBr6rVs+BO97gOD0376hKD95Dry9k5DFC5EJ3EglNPTNJAelAM6U27kulgAgHDgQ5cT5ocK4X
SUvJe4lA4e2RTkmd9ldrgnWBejjF2UXeqe9I0GXXbf2qEpfZu5gccbiNaPgM2YGea5fB85c2ADIL
q5u0iJg1EwctqIT6B1Wl9tF8on2rq1cq2xj5Yt2saF1AeCvbtYFuUB3ujypdsXrfIaYLjEz8LDMW
AWdgBzgBvmMDeIn2TdfAI3v1wo+HPRRFdhjPExNZNpjo7nVUuHCCtMdIaNd+sHNTMDH2IQZ+iCBB
QImonFf9uhQaOM47S+xr5wMzm6o7qF0+1/O3IdlCKaJT/VjAwTIw9shYoAgpwYpRqGSJu5AlpeR3
hebXKG9bdyJrros6eROhObM58yhs+XHCGQ+dOrQh+m2o21NOEn4x71AK4LBJBjexgjfh4IjeZQuP
Hite15m7ip3XUt4nJNIc2zPNQrsW6SuBmgmwplUYEXXUPXvYQHVeBXqbcFdhuwRdCixvCNAxyUgS
VUzS1KceMgCMraB8KPpNnWwFCIMCrDMYujyA9u0HxE+9/mUh2ubI0B21dooltTFQDcAoDw6D2V3X
2i6Ob1CBUdy1bSCR489JFVsc3Ut4aCHMOPelFP6z5XmPYbJK5KmdPYTVTZaImdK4txJ5X9w0UJ6x
AkusqVfDLClVb9ml4QTwcwYEso7Tu/Pr2TyxMeojKV6mSGPZfQakEzUWaCooN0rNq1+S54JWbACy
GnT8PBK2IVJuJO0QK7C+UY6kD956xQSQS6fCPAypeUTOrs3NX5IGvjmujmSM14wSl8yxkjy+QW7d
uwF4jEDC1gPQDLcirAEwGsUUHGduks2wPMK1Upa0a3attKminWRtmnhjGwrwivuIjlsEOCYqb7J+
1QfldUNBKLIp1Wd1tYwo3E50z7vRffs9dfRpav0sna0D3EcG3h9Xd9SE51nV3YRd+6Y6zUrr+qkK
f76LkAsW7l4bfnTJWq125jBcym9O7I3ySOMzMVpHrzUl3vU3AX0pJBk/4mwhyOeOAIspRXBqCOe/
5omPKY8+pul4WZ1IDJUGnrK2kgJyPHpC3bGp+NdGGKkT90lmZV4Lf0M/mpMO7yUd/erCbndCSFse
SRInUtEG5EPhLhAzEIoymEHIPsdC8iyHAXVJgF37dk81x7Y3WpT1iWUO4S6FUSOJgxqtz7+b73dG
xJ9/36xJ/LXC8OuQLnBMlbNUJ6ZmLwaO93oiHs+PceIL68eH+pIQ1KilRjgtiSsnZGX5EjsuQR7E
TYoI3/khrO9fkKWPJ6xsg8qOpO6K9gssIAT2CoTXgJwiA6u7wcQCCRq70QIUyS4BG5GFV5L/7qA6
LjkDMK1uFjf7AQSw9BHm1Jf9cO2WNHUKaWElGy8kJCtUfTOw5SXVvLiZ6bE9UwHF+kcUf54sHVp7
nK/QzwtL69aL3hXlzguaGfWwKRtwoexKZMDUkiJo6L/UyT4Fmo1Ohh2xvyg/Cvwv625hS4+Z966E
8k0x0NIL4lnjgb1TUFm2A0rxUo1H3WOu3TQ4aVfxHiBFl2Fw0P3IfCTJ8TqoaYv09kbiK1K8xKQn
ee+GB1HQjvHifdFBTuGERwc0oBnlR5l5YR0rJ2KGPlpmcsVBWzdKWgfV0pMQroNr+yxp7oPmQlDZ
ODE6spDcm7+28vTxykuStgcyIW8rNzPuzCIsD/SfoAnEaWqjrp4kSINE5gxQVYgsmmXq1+fn2inh
bW10dpKlQVazpFe3UlnQuxucZBH2xp1Uk+MkYMESkxhA/VyXKypfH3EuzxupBMXZcliuqW2mlMxs
2bcuTP4T/vSWNlrErReXjevl6tZrSwnuZVQ5KhryifTipzIaTj69vp+tAJ+tNSaNHUPIoBt0hC+1
KkLSw9S69yKMjnCZKFsb6KyjipmUybZqIcLloShuOpMsR6ROed/aRgDmtVXomh8XHeR/HwheNKDo
UlulcyFoq8fv+M0xQhsdz2pFBIGM3ujOqA00+EzqLOkiRUoRctS0dkyabrRm5OyHBKJVt9Jd76Pc
0x9c1T/2YMBqlP5HUsd3WdQvNWDIMYA3D4dJC59AFyxpUdSrtqBFA/u0LTIK8gg2mv48do1LlvSn
nmF0FOo025FFaKcIPrW0psDRTOVX5xWV6YDSP9Inlgrjz1rpKsWiGVDIDHz2h36X3fjNa/sgcd6g
h/fW7llWiPQsh60ERInHB0/OA2E1gjjOm1EgtbEyg1dqlIjKion9VP0KoytA5czDjwhDdoop7BtP
BdYd2lx6Jz+VQFmgHfkBjEgq5+GmRDgARjMedEuQ41WCMNok/wGRuZAn8TXalJY2D8sbxEkGzwUX
uKWEnlzwD/hU1v/uW4/OZ6JX8nRAzOkKkfaFugo3tCWuQFJOPNyjpcm9hfWXNjU2eKhOvYUNCHIi
4T2WLQxsmAzOjuHMmZC9rqirHX9rFk8hPc6QR5lqVGZe1TmktmU0hV14gMawj5Yk1FeoHQOOXdIM
XEfLelVvvbm1gEr1V2fwaN8zLNcpjJSnwkV5CuV+KZbyDVRU9J5x+25nyCbNjTWvedJNtBlapdOP
lwd3Fi6odm5heeeXhPBPnMi10eboD3XYEfUFhm10HWewR6bHV2RMSOamEPsn/sJ7uBAcj2nbd5/y
+PdfNvuC8BCGx7GcnXSXrLEluO7fEdieJvO/WBfTRhuNXQEEKURvXjk2IPE83FsCNF7SkXadf4jv
kyJLG20tldzkVhe25pUiHamPNU43eZCijy4t7Ci/aPlyIjqoo30kUe0CufWBQgndzqytZ1r/wFkC
2IG5aA1cC8qtNbxF9qUk6USuqo62iTptm9yJAL03NRLyKFNK+Sam8IqoHOIp7SwTOI4kFybCiaTv
szr0ZR6odFa1KKJjxsaxHORXFZ63cenVncj21FFcdTUj60NNxSzHNW+aHEoe4ojnv/2p8pU6ikWm
GVup4dVUJIsUxaKwoKMeerZRTeFPIHPdGYM+l03oshnomoPS0en1dUSmEO/35rHukXPi54rItYpm
QJ1XVEdS2510g1yDDxaIgvSAIfGqQRpdlvytUQp5HVmevK1RjJh1FfSVBiY3YlOJ9aIJNBpx2nUA
mfmDbV5ZsYK+p+MggRXJ9s8akdlplHVA9yMtRbcAKbrzb+JEkdsce06qCsvMCvxw17oB+mxG0vQH
RUpqGqrs+orHFjJgS7lCxDaY095o5/aQqCtJ6d7CypJWitu0F/wfTqxIdRRK6cQWA1hHPCdK5HjQ
+SaeTVE0mAj9wh504mktdRwkC92A5MMQnhr6ywK03iThY84bE/CbrpjyvO3McieazDn4XlFvohiW
GyKvAfSqbJgFBNkLecOptTOKoV4f0/o2jY45lFMx8DcWoKrezy9k6qde5ih+SoZqBHLn9ldSvsNR
QXQLy0Y95sKnOnXzo+BZNo6WdirmAH5UULVGD7bcNUKen5+UJ+5djGKmXPlxlIOLvTIsVGQ02f5R
IpEqyvYtaoJLE/9EYBajQAnd1BvEIDNITwmmDkCNx2mzCWKN7NLbWvZwGNTenKB6PhMagJTzz3Yi
qolRxpujLpPnjuhgvz3U8UsaXHCaPt72N1vy57HhSyi2TLqvRc51XWUTJkcZPVDZCixLb24Ms792
76OoafhVnSfp8d4letPWwg+TC5vxqbcyWvoFWhRmEXPlo05aFd618gU3qVNTabTga/xDY4dgdQW2
H4nhXpmBLEY17/wLObEMxGgNF2XrupLg6rrpTbC7cATC8Mvz1z71QUcLGFBO5wbHO7fheMowhY6s
9OTWQjNDvnD7p17OaBV7seMOTQSURRMQvVXaxgZSC+/UPM8/wolc5NNc6Muc9JN2cJG8TXcG0HBX
HpyJYppirTXI6eGFZzFRib12RDc9Feh+nh/1RCL8aW/4ZVQvAmg1aEm6q/36LQ1VnUq+Gi/DCDmF
NKzhOKChe36oU26Xymg1G3WdsiUOwQ7eTbiXH4YYKvJUuuke1El/YSKc+EqfFYovz5P5vpXhOhrs
KjXlwJDkPpqxufUWmGA/M9jylxx3T8w4ZbS8o863FdUpkV0FxA6vJvIfzW4r9ZDQyufGyy7UdE6s
dWW01vNYijQNfOeukS3/IefDbx07dVbnP8mJJfm58395W54buLabFcFOcxeNfx80B/mSkfypS49W
O53jSnK0KNhJaHLGZoc+7jwvLuyop9bKaLm3Jtml0vBW4kdU0RMYVCibKUgITgeEWS/F2VOjjFa8
rgYNcMzju6ct1yyLn/RsAtwZnEmHqMbH+U9walXIo/27t5Sq6SNGCdC0KmZBgwUCagkTmG+1tHGg
CuQXItiJ55GPU/nL1w79KsSGmJEA8oKEp3gKW9Yq52i8F1gyXHigEx9eHq1yG5dZJ0zRceztpyZ6
iaISuYv38y/r1LWPq/7LE1SxbjudH8dIFVw3sFvRwfYq/8LrObGi5eOgXy4O4apUBTDynbZDlL2G
UEbV+1rO51p6IQKeWMzyaDFrVd00TcIIdfWI7hh8vAu3/v2FzbH/vK07Xp0YWbQru4OkXeEic+HC
J0rYpj16KaXXR1YexdEug6hv07YDew09eVK/O88lLEWsny6BEk49xOjtZINSe1acR7sAWG9uPlbl
hVnz/Z6AIsTvH7ZWkmHwDDvcWYO01BDhKCg7+8iom5fi6Pe7qGmL0QiRVkhZwgi1hCZ7hbrFtSP9
qgr0LNVgdn7un3qKUczrXZ8Ks+7zeiC41tpd6NDWpiOfDpeMr099gFG8C420N5TOo1sr4seorMBo
Si/nb/7ECxo7xXuBKtnFEEa74b25V96yX84zhMPz1z5x22Nv+EqtmggWbbSrekNHZUs8FZp04dx5
6r5HwaxChMM1fV56/UubY7r3aCy8m/O3ferSo1jWyQC98sBlZWEaQH8KSJnQ0AIZAgNTLfRlncj+
i29otIjNLDZqt+INwW/AEqmGkn/+Gb4PmeZn7/FryMxxu0JnjBlTAfrYJgv52k622eulXvKp649W
rl2XemK5vH5cE5V7fL6ONsYFnM4JaIPzj/CZSf37WdC0Rmu3yVLfkz8/sT6J9+Vrdi3d0ltQf6hT
98VaTZ05IMzzY32/AZvWaAlX0v/MJpnZJO0NJBuzHfJwy/OXP7UQRutXQwfHVSCw0fcR6DO8ReXj
+QufqASZY193xy5TIyrTaKeLSboHggwSHE+CGmDvr/5eA3qsz5wn98Lp/MRrGnu7Syk+g37Pc4SU
/R+Le+kWrijNmmX6FwcYrerOKlqa/AyAFsmAcs/eeBH3KOQNr/qFeHfyjY1Wd5hLiqUGDOG+du/J
e/hL+1XeSLfgmytlab1XO+XSSMd5+s38/YQEfVmDAHlMQfM12rW/wmEKlA9iMWpmt0LDKHxabLyP
enV+GpyYX+bx77+MFEiyIVuOHO6kBOSdObdV6cLCOLUIzdFC91pH9NERzeFJKOCkLk5tpc5BFGU5
erKlDHfbx5siiak0t3DnZlJlZnPLKOt9VabaMo2qdMM+78zPP+qJwGOOgoJmlGmlZkq4y/GRBXT3
7D7oR0TcBJ7B+RFO5P3mJwj3y9ss5RbmOmaGu+QdrjcQysiaRE/i3bxxnjnFnB/l1CcbhQQ7T00Z
S4VoZ3pUhimbp0Vx4QFOXHrsCe5lcgvmnfuXqerHJpamgXPhro/70jdTeuzjLcdqX8D/IewPTLNE
gtmvNlmHUmSbz86/mFNDjEJAKpvIQwxNuGtQ84Inj6SHQQvh0tHx1OVHyz+ukx4/XdLmOKYft+39
ZetdqBOdyBvGhtqxrFZYSnLp9gbJbgx1iln3Gt+dfy2n8n1jtMa73NclqwUShGdjd99cg805ukEf
qh/loflRvl0Y5jj/vvvCo/Ue5T7yFyEPgb8b3jH90TtigoyZsvTpvmHarF6YpScWsiF+j1md79iO
Dxh3BwoFDS69Qmxw2ToT/z27lH+eWslj6sPRvFpD7Y7k1sPeFsMVGD9kKnOzWAD+QOPfutSvPLXm
Rss5r+MS22VeW44ZoSOt6lq/8J5OTNgx+yGQlW5wcnoUjYSUG7bK0kuKUNb5z33itseUBrWV6sGG
AX1Vofwmk8A5yu3nlf/zvfsv9yO9/mPKlP/8b/78niKr5rteNfrjP+/TmP/++/g7//dnfv+Nf+78
9yIt01/V+Kd++yUu/OfAs9fq9bc/wJ71q/6m/ij624+yjqrPAbjF40/+v/7jf3x8XuW+zz7+8bf3
tE6gp91+uH6a/O3Pf1r//MfflOMp/j+/Xv/Pf9y/xvzesvaTj1dp4pf/+3/V//Z7H69l9Y+/SYr6
d1pXqmGbQOplWTke39uPP/7J+LupmMKQVUPmf8zjlpukReUxsvg7QmCWIsuWrSiKeuz2lGn9+U/y
320hTAI7VuwAxP72P/f32yf61yf7D+BE16mfVOU//vZ7ANNNFW9TPAiFZgrLMCzxb6HG6RsFIp2L
Z3I/NcqKdKIQibx0+CXMPaTiQcaT+mKO8XvM+WNcy1Bt+OqGrsjjym2cNGneZP4BKyBNSXcNqFov
rhIcn6+Iqx8arBUIihECoOHzly/05xv4+sSjCPE5NDRzYQhTlWXbGMfu3jHzqM2LQ+Orxbb1qIij
r6ii2Bn4CgY9uem5u17BfyTCoMeZyIaBED8/K9zFhTs5Bth/Bd7PO9Fk3eZmdFgH3M/vcbFVStfQ
eu/gJy4cAsrKAjmnSJNRtxtcBdpEOSgo/xuJ8tamRWlOgjhHHU6xI6y2XcSDSDIlMFBw7WiEX7i5
b76QJpC8kRVV1yHCHw8GX1IjD00MpYHCL2c52PQmdPpfXlBDQdIi0NAzrSkQC+2QN5tD21NRu7Cr
jhZCWTsXGmG/n0D+eEuaYpBAo3mqQsD+/Ub03tJiL4WBwqR4S/U6fetSqId0JH30MmLlqYl181oi
zXqUDaBs59/D77H4z9FNxTi+ASyjx3jOWCY/1EuMltzCe/SNrnoTqvAWSMO6y/Mj/R6Y/xzJsiwq
V4awxRjXYFieoqeutM9TPXpyoIzeiNa+Pj/Gd0+j24QgCxEsWR1jnptUd5FoVve4wWQzisTdQ+fK
8rzKq+rh/EjfPY3FutaFBc7J1MTvXy2sPTOQ8FbuWES3eWnkB8qK2oWp8d3jWLZG+FJM3YAV9/sg
daiHooz8A4gXqCq57sVrWcsxvE+r/kKX47vnsXXWKB+KkDxeq/gvOorjhwcNAbZ5U3moVCNrVHcX
ptu3w5iGSVhHIFcfJ/QV5E2zCv2DaYfDPRbeLqT95FJCPEosP6eaTjRRVRa3RvwZZcZQK10UGr1D
6stCmuVmjklX4tDyUDSzeE5U6B0oP+oyTHNEHeZlYMW4f2dCMZeGo7DM/7/niq6prC4hsx1p44ce
IiPVY/jrZZUU69AdZDS6MKw6P8jxmUbBllCLBp0lTE0zx/C8LI6I5rmyF0BlEAk8atClyZMXhW+d
XVyoVH7zFQ3BZqqbhqyb2rjJY1ag8G2927cOqkVmjUmjrCKedv6BPgPf6IkMw2aaaBrMdbA+v8/+
IPFkW44QbuwbsYlL5GBivAawFbVwFYA8CpWK+oNI+6NtlhPoz7oxSPOCNPlqqCXkjPzIQSChCu5E
4KJ4WMhFN1WlILjVazu5EN2ONzO+WVMwoS2hygaJy+83q9Uiy4UQe0MU0mFIm+zNcHVKVz1c6BjN
v5XcyvofCelv+ejXrf6bnYNt419jjmJQ5cldHVTaPhDcE4wIAOKIGcfbzGrgJqjZEVgRVejdKTqW
UkZpSBfKyt/NA1MVeBUopqUaY4hLnZW2T1DZm2iaAbYvyl3nef6FyTYqb32uZpaNpRiKIQvTGB8X
Ee5DTbSS9+QZqjqvuxTApPAU7eg/YzfPelx6L7Bf9Zc+JN2AvKxROioMK5lrgSy5s1iNDMxGqCJf
JKJ/s+gMFp1FcKYshVjH718df9kgs3Ntzzy2Zg4Aplul8qM3nAQEAggFIqAq9sdASjHUYhvvnrtE
P8oCNj7/h+dqo0nJskjRKkvQTLuK4qq9EHA/M83xxLTJcGS2RJbSv5WeB91u8V3c136gbEwvFcE0
CptmUzaltkr1zr+rizJ9MZIu3RZF6z+pZWXCR89LzGQisvu54RZi3WVJuEliKbs/v8q/m0LweVWb
2WNpbHW/v0GUr0uZAwSUHz1ZlomNA3ZoXSJFf/OZTCFkcgLN4GuN91G3RzccYsw+zpQmREVa8x5i
OTBAdjqVhlVlF6/PP9V3O5CpC8ETMWktYR139i/ZZTY0raIp5b6T62qrVJi/lGGg/SiMVly3RdIh
kKB4WAb1cqvsNF/pVtr/4e7MsutGsiw7lZwAtGAwtL+v4yNFUmwlUT9Yohr0rQEwA6aVQ6iJ1YYU
XiU9KcRU/mXGhy+PCJfjATCY3ebcsz17uo8XKV46fX538yQzfECh7QsZnOTzTec3fuz3K0fUxl1R
PwaouoRTi9f5i/rA332rQUgo6URSemSXJ/c91I6Mi1RdV/061hsyBZv2qj+DqEw81i1wLeqYAdoG
bZ+jZywQqiRmtm6cI6S8yzyk+7qnSP7nt7F+hSefAD+KXBCfz8iWp0djP/RBn1k9JETyisoRT+0y
ftGh/Rw30dZfljOFY+CfL3lSZP62adHIdiSHY2STaJycB0VL3dhr4BusbuEWQkBKly6TPwL3/sYF
aVxTGxpn59KUyztr3UPleOvNw34QzYdkjUf+/IN+853Rsmct8hF4RCKnO5UMuyka6utoSfpzFvxq
NekFL9z1rxeJBIc1Gf8aHbinbQILtonum+66Mk76iKgLslHa/F2ZeX2ykSeFw+Ji5Cp0T2cOG4GQ
pfP0dTW6/Sep/eJi8SCg/Plx/Rp5c5HQlXzDEUDf8CT2qK2osTxfX4NOc+7bAe1VvCzYB+INUr3U
qfsWyPy8PklYZBBRC3E9dqeTtTL7dq7dtMciMgPTiOltcpsaL3srlQEIpQ3+hE6by0c7rsZzQ1bz
cRZOeuHaBd/xvHS7WkXWuLPqtDkfcgxGN3qYi2KvpML7+s8P5pfyAs/c8wM7WgsqbNyn20nheTEm
Rs51kxtsFAc9imVnR1P22vN8fGpD5WVAjaIID16fuTj+OszzMWFcv/zLJb3+EhIJPrOIIk90qqUp
pEG+383XfhGA2fWCYrfYWG39+X5PFwIXCYWwPeGypVHiWmOwHzbyOQwTa0jGa12Dv2TqGJAzrqnu
jFvpny/0y5Hx7UprXkyIg1npqXyBKpWIpqi79qvVlJHxmOAi05E8ZAqslT1jNdbrFIfGKb2pPW19
GaIuunAG33564YfIk+3y5IdEJwdGFiSJ7zTDdeYqdcWxUt90jh5vsKy56iyM3LpkTh9L/DbKcV4u
2qSZDnNoMFP3E/CJjWMV8wtven3IP34gp7/o5AMxWFjlfdxjc2HZIPWE+ByXqrzV2lebuMBrbRCu
ty8Kiu+i7f52V1uv7nhChlQlhfOr8KbOQjyjcF6rYPuE3eDg5uhVL2w4v7vFdauJiBVc/Pn9n9dZ
vLhusyzddTIz1JD6Lra6NhnPkotDWDXp+85gdGhanLpUmtkvXPyXY3u9RSmoMFB2pdYQnrzy0qqZ
DB+6a6VCRjaNdpzLCuOw+zANqvMww62Hkey+3jiRgOzZhRWYtRkI5hdvqnvAzKnGuVqKBkTSf2Mx
esLjGyd5Dghffn4utLcHT5SKHGcluEwV5cBsYhBpG+fW+ymK0RfiqYS/XPvRRFgBjFloH7BOu2sK
Z7xsqrb7+MIvOs301mdFaCMjj4DK4z8//6JhWieV5HCNotLCkbhJ1ZPIVIBDIQFojg9npK+ablbd
3lA/yjZZM9QC77ZkVFu/SvUbq83wL1rccPI2VjyOZzmTvFgklLaYLtyqK7688IvXz+P082HLZrNk
myQKOtnDOFTsxjTVNZZvCYDBwsV1Bowe0FOm6NHZlcVgUf9IFMaQuLwPNyiYgy9y0STNvNLqJR34
aZiwPsE1owt5rXbIFv7zE+xxsU38qb0WVrfAFx9tfYYh+Ti9tHZ+d98R5gqCA4uo5Jsv0Q97dxnK
Oney9b4lIoywq/rnommNWCGoFlzthrn9yR+XbrukBSSWsq+8a78MALPZsvjrUiu3HTEaQ+ziEhH+
8nPCgVHbJYyuVDhHl0ntlreTSNMP2dLq+z+/8d884Mgl5/cotJJYne7g+PS5eK9ZV80cGEhylb83
iEVeKE6uO9LJqqI0KaXvsi1SZ1uPkR+ebkC0HsOhump7oPVxbPBWpcR8WxQtMPdowqL3zzf16w4Z
hVFEs4jAzCGIPbkeuoup6vV0pTJHvbf7FhLFUmt893Q4uvVGAhl1Vyv2Du6m0PPneoqH7IWDiD3n
9K6J0uhWRSFLikTn1HmEDCs149hegU9Y0m3BbGeyl3Qp3pt+id57ctCPxK/0MjBmHMwn1520zcRn
N6gbPO+xaEoSN/Wu8ipeHZ6iABDrEqcR3qlRsjAVJprFemdbKlgu5q60L6xRKlg948BDHXtvxP94
qUClO/5grsXSFvcdTn+faB64OGXZomq3agkRYARL7YKxg80y7b0qsJ4xCC5up6wvmMfnlPw0KDu5
RgY1f8I+Atpp05UKVkdWBkcze7M8T6CaqKvBn4w+dKNX4dEqYRANlE4ZL5PVeKdcgcEFauwg3IjR
iceDHSQjJmmYCH8OagdKsJ6EddctU1MzMKNgy9uEM1DjG80gp5xhdjoWQ4VNUeD/FUxSfhAycbAp
tJChbpJlCd9kmcSzg4s7eK3bdg1sMI/GEadMibdUTa8Lo7w8RTk8ozynLGQEu9hZ1Eai3esQsEK2
G/oszD4NhQ1PSSWcILu0dzlLSELn+iCL0Jph0fQhSCY8/iOm/nFgZug/CwMsJWvOYmsLEmcMj73r
O95VHPoQDebIYBkH9CUyaBKn8IxhDf7xyO2H8ahkLL7WeWbr3SA13hTTUtTQiOJEdxhqsSPjZ6kr
hkrDfrmuZFcAURl8gABDIxywJvAteYHYumHCJ/g0se3UEJJy1y0enMnrx10EdsjHbL2py12sSUVh
Evtet4cQgNPCpHg7uyVK+lurkhyZjl868DpKR1y7ygRsfvHko6vxlCj3GLOulnW83KciVwmgAifF
2slKqxrvXGegeWmVI2b4QZSJL2r1q48Xy3xoxtUxF0bVbJ0lbtx/avDUXK47xHWwzJdgwLIzGZr7
oYTHu5tdLPjx2coF3meZ8G7mwSnukqVjBWGN2GEH3bUrwywCTLbF67pJdjRSWdVR3CokOioErK0Z
mzCHZq4FYN1eTg64Nwqv28nMED5GLcDvJhEctH1aWa68dMoxH3ctGBPsldPBPiSyDu4bfzYPcnZg
sbtZnk4HumMIz01uigfbKJy3e7vI0i157HQzxXq6FQ1dvM3ImV/tMxM5n/3CtOKAlaKzr5Zseh1A
LTyT+PTiUj6pY8PcojyPPf412y6K/Y0G/PXoBzM+8vHYpw9ZV4vLQLqQHv0krTeBEguQl7Ad/fPG
qoeHYYyyN2aIcSnN0oytraOg9HawQ/i/jkkjOAWLxlVmAZCbwGqYYKd/23b/SvXwpv1S3w/9ly/D
1cf2f4SsgfLGv5c1XH78j7svkFH/z3+eiCH4U99FDZ73ig46uSUtlTX/X0tG3zUN/D+0gQiVOQeQ
3Hw7xf8labAc+1WIzIFTSjqOR4pMYPMvTQMzh69IIHyP8hMJPNIA+TeyhpMxeYorwvXpJBGGutTE
aRD+fPg64TL4uYpxLwmK1MIUugDaHppaWbvJEEhjjQssccPZj2DOnSKgsqgfLf1a9C60JFP7UKxk
HOXLmTU1Bof/pca/VhgHb6WJnkl5EQiLEhUffsxnF+nlLopCjH0U7Q/mEvvUuSH0x0h7xGGv3Lhi
Zm8QVdB/Ttw8ktuqG+VdDPS22EnXeP0W9BDu+Zke1dFNtARoLNv3avSbTwlonWe37pvP//uXLlXq
Py3du/Fj/ZmM5bu6Z5XwfPsD31etZP2ROsL9wC9+FdUQIn1ftU74CmtySdgt7FBGlKX/nxDHEq9s
ViQ5J5EpRVv+7odV+4p/mo+Aj4GaBHG08zer1v2m4f4hZuSL8qlw0S+xhYNS6HTZNlMazwMO1UOR
oojJIuSodhJH512r+7eOM8AWjPzyOvXD5rZe5vCKaRTzbJMD4s0Qy12QVgU4Mqmu+2EyT46JAe04
tvOAvXJ7wINrPvfKMn+7zOKB9b88Cr0SOVOV3MblCEZjsKHFzRZKWDkl88Hv+O91XgzncnSDbTAN
5aXM0vCiGmIMQIeSHPeQW/1oY9PhxfsuHSb8S7vZxUoobQNQLoH3wauwo9gl7uL429KX6o1Dgft1
3nn9KvdUFWhYHZXMofoo6kzbLuGh8iXYBLuMkJ+7lMl2Mx/B0cZYCTgaENMZFaHb3sIw89PzwR7H
t8oXGeY0uFjcVroIzvgp6qqKqSl3TSxu3HaGcOAKvWtmDzcpk+FZVNSD6DkysPSs82Q3tOJC0RU+
i2UGXgPri9zFuMtuzY0O3kdyvBkoNUH3wZ2p67528oOH28RtAl9lUuFzX8yXslb7uHq9NNmFnobH
gDlorxjhipqAmKa/t9P4swV64qLr9fsWrND52E7Om94NEXPjbt5LFcCa8p8d24SXCswIj+pNmLr3
JuravTuNh7TTwE3iNHkGPVbu0jb85Dl5v029wHy0q+EzcqBi21aReDKeesq66Fw71kXVw59Ik7i8
4/jPz7zONJ9BzNz7df/VXcRjKNx7TuIjerB90a+qSbBYGAn2h85RAHQy6U4bN+NfvcQN1k64Fx7n
Knb2veXe+W310Feiu8wd/dGDj0iDLD5208wzHccdXMDlbKrobr2W4CzA1mYPCqM3MhHHS/yN0HAN
Yt3bWNPyvhwYY36Ae6yVGoRRfinxIC+aM8+qdtkEVkwO+Vu4esC1Ax9b7R53eyjlEDE/W9l43ycB
U6hPncek8XagjbdR1UymPocK27AW63hjYY+wi9OeGM/zeqDYniUFIUQ8jxd1ZDnjxkjc9C5Fl6uP
lh3UN2pKfFA4Y3LupQ7AiL4VEBAGQ6Eny2sIDap6a+GUsFnlBQhRBljd4/Wc0eP2gugmyDuYgbM6
ale9c2jL97K6k3reVQn4voW4pQR3MjgtYPsS53Kj7I0XFer1KA1qVjd7suf8QGSNKozoakOL/UKV
3M/Yjpe1StNjO2aXcizwJx6WmdnV8LKgC7HBrb07uLV9SBUluqro7YuFcH5bOICWEKV5m2YCM0W0
y1/cJdi4RRucVY5604lCORvTxZe1DVlUVSUWesy5VXWPgwyUhz2nWwRyegQC0CT3VZqF5/VsnAer
8pJbhG8xfoY8SjSI8yEKQOvCgBk/l1nyrsr6c6v8ShVePJQhR23V+dbbGjH+ueiiY9p279radaDm
UorB/PhYVMEOkgyyYQRFW/oB4KLzFts+v9eg1cJlo4jEmQG3VbdR4ehjw+LiSRqD4ALIcSaVGzyL
OAkOY6ontCyL8zSb6C7BNza2IH96bX4EJvtMUnfbpBr6Gmy1NMfPvxnu1QSJFTboRD8yxKawiiEV
Y8ofqvxTzKPbqSpQGGJ7n+DDns9dsSuxpE1a9cmdx+K5qNUx74lCe73Cs8ZtXLkZqWex5fm/ydzx
uhbenWUBjLaticAVT2AT2iTxfI521ByzYsRvgHeQAZ4qIDls6r481nXsXed4491wOz1G/0t2DeB5
3Ocij49Yx+LwH8qLZJiTvR/rY5CI4OimGTI5uBkIe55gbWMTuXILHoZ6SS4YXkoPVebQffXxbZzI
xR7LuHyXdxh02ancSf8J4k610SJ062PrZDLes9m671LOzxspW/mIYxS7epg8i8zh23UxcK5mPL2w
/UVlHkxnbpZ426qc3E8UB3ZsPSFDuINnnbfRSicwqfVa2pM9fqTsVr12xTg8N8bXBnar532CKlTD
jo9dLXci86S3CQu721VkSGeZyKbrhgw+vHKaRjyORQDJxc0tC0qud11G+XhdUZDF5K6P5Y3p0XsO
fS927NzRIbHmHoKpl7+GI4G5VicTNg28BK+BBqeYcZIKWoUGzufh9p4DX9iYKfKwLMmy41J485mh
ufiuTZC0VtW1Gw/HfkzO2urYmAm+rJPXR7mU0wgzHT6CSqbzqdFHxBdf6aZ1r6Wx4Uya0p8AOIc4
THcuHIFB54fGLuJDwL2oaFpe91UnbpRltgnDOGLVrE7GfzsYrflBWXu3KM/GDhS0NdSWeGqDR2uc
44MJMFIe7GHYNYnSx9xV8T5mFP1tYhfNR0uWy0MS4jNoKCNdkWznb61Mp+dzUTOvK7PkQudNelE4
kXVtlf18a2Hy8JTNfmJtUkIRTs85BIvoruRamCl3AxCZyyqz67d0bOvnVPjLfWZkvLN9o3a1G1OG
rsL4ht5VufNrLEeVmJdPfx/h/lu9+U8a9f9pKZyzNh7/fQp3/6X+knwsfwqE1z/xjyadbIsEyY4c
4llK9Gvp9x9NevDKo3xHCRblDsr01cb6H026/4q0jvwMWRsFvp806c4rKWjOrOVU4aH4/Kv07bSF
QM2UTDDwHXrkNuklP+HH0mkT15khtriFFSLe+70sH2Vk62FLGJlJ3EFDw5YQxGc/PKGb72H2j3Kx
NSf8IfimcY6OjhgfeSwlYQLMn68ahAlmVnV0m8UwOobE6+503wUvqLV+exEyibXfENIzO7m1zsEI
Bb7IbZG47vs56NVDQbV9/l6U+LfKt9Mq7HorDJXZPBYuY58KesYw7qg6h7fVmDLcA3XavXXDbKLo
o1Ha1cGHPz+50ybwt8sJUneEfSTbp/ZXRS50sIzBrShEBzBZ3ifkJZdqDF8a7/nd0wv+/4W+ubL+
UFP368ihGxLcamYSdmkQ+hu7hzD557v53eqjpkQaSMFZ/CJd9uEpVmnq31ZxGN3xD2FXavSyXJRL
ax3mKC/LrUs1avfnq5749q66Dd5ZgG6DL9KXtKJ+Xn5lvmQzVkC3qsJ0VROgwp0bXJcw1ZOHpYkK
hGgRaLmgDN55oVqpvVXynCV+EG9kPJqV2e6iWRrDC52WIt6V9dqG/POv/O2zoS8lQ+RLgTw1Fhlx
p+2iPLhtxk5RFi4Wd0vBElQhzjhfHblENy0VmRc6G79566FtM/KyKq9piZ08mRnEaAoG81b2GuSs
Q+hOE1O/0K757UUkHz9jN2w70dos+2Fp0b6d0nm0b6Nqgsnq4S+7TKF+YYuhBfrLJhNQFCPB50sJ
A3pdP1+mxe6n79vs0ixT4O17z9PvI5zcmgtq6yHo0zAihC+ZJx53kyMg5jJQOzUbt5NiJBi0u69e
6MXJbmGERm9U4LbhRte8krN+UUEFUTuN8SSjj7bTjQEfjDujf1doINJ0p2V8s9AxtjZkx2bYRFHW
PgZ+1T7CovOhKpqu/5pOahgZOAztaU2L6HkkiykwRrBa+c5MPUOCBiTmw9BCfAwrtFpM2UiMKuxR
FBSDM4XnvOPDsBuo3oL1ZuYM5pK8bU0YO7u6yYqPnsgzQ8ZL+x68G1iusJPykRJ9HW5mK5J3veyk
Oai6laRaoq9g2vIJnhX8D85m1j0xnNKe/uALYMoElzVsKK9rV8qYasNq28wZ/0iH1ueLm9adtYV2
Z30Cd2a+9nnuYug/BPDYtQfdN+yt9J7nGJ07pq6ic7FUEVCtUCWvfawvq3MU1MMDHU8nPyT1AHvc
DjRe7cqha6q8lA4XZjs6PasbMTW7hPT7a4jN5rxJLOEk+6wblubS0ZmkpMMWhl9c6hE9Jqq3vvRm
oslD0dGDT1/kGJKPrg4PJvScD3XsZ4YmGK6SO7ezpL/pw5T2lDfU0b3MvO4mwYrxuoFiP2zzIigf
6tyP1KYJoXNzqCRn/NuZJgpbXz+Flh4vw5Cm766D43izTMp73dlR8jGNAtileZ7W4szvTfG+hsaZ
45XnTf5WuQaMZaimYk9m26NXpB0bn9k2WMHdCpuCUBfpljzJpj7Q+r5lHYIQ4uLO8xPgd2KiSCqt
jCadWHT7XKk4IMCdveYaq+4hhxeCJHszwuzWqDloim3mpUg+eZMBLY0KMCi2Sd3Pn2zdrSwMRYgK
Dtd5F9ADqHZLmpt8QysyXrZNp2WHdnIFrBd0Xa4A3+JDVXm60UBLQ30/ZMUAnaORX21W6HxTeEK/
dpJCo9aCd4TI2CELL5hwXxm1KWk5CE0YXfUSFcNZXWLxs4kYBLEOubeUVKJcmkrgRXoGdadqbgwJ
KHDATmByTlmp1+NWTNqJd1PUEPfPiSFRTew0+KrD2h433RT6B0vZfDeq82xsof0sDBGCQvDdx3I0
nzIj3EenKBUcwi67D3RQFZT6/BlkDa3Pj7qby0c3qLzbQi7Zc2SqcNplbqQwsYqa4rwxrGaIw6m5
7gyf3llWu8050BPyB+61fSYD5AUtoVc923acPPEL1Lt6CiCrg1cMLiYHwQXYxCb6EJUy9jbz1NMq
a6OhYghsGeenuB6WdO/wbBOipqiAw2fZ9lVZ2JCl3UXjsWyq/MvMa8hp1NXTA6lQ88kvrPgprMMO
Kz3tJB9aJdy3RrrQrIsoBzNcJ1QY7aig4O41DR0ih8aw3Cre+E1oeRSJrDrInmIrTa8c5aQ1swsx
A+SBxmjoEOPcrQ+6IovbNTXeDDsMG73Hxp2mB7tc1yDS47dGkcdBD0UWu8FXduEOTDfb22Rx9Vth
/Pi2m9uyOOsyhcXVAo8xO2O0Q6ptjfjjChAgCqvACrE+a9Tk0sqLa1qDNL1Ffii8THzV/QigPWVb
Nru5V4DgHUTkkDcdR98MbYJKq5nnFK9eS1z6hOrUi6ZB2jDCHZwlDfziaDVgKGB/6am8LVj3UJkg
/dX7fnC9G6Ur5p2TYS3mJm7tXky5Ls6nBbXLlWEnbz9UY9/Qi3edLMYpGqgJO1DXIK9HmMTgTXZJ
OzxRGN/QEh82rfYquuhj0Gt571V92NNUVs71QD84YXOWabWzAN04sBy8VF2pssitXT0AWaSIAgJo
G/D3lAX4KjCKicKWBREt3XrYJT3bJi3lXaiXrGQiInBeC5kFX+tmjLDKMLRbFqlheLtZ1yicrrp2
q+nClkcvm+zXyLAcmGMy8Z/6dWTDbe2QjvniTzXm8771eSos9RbUZeQdFKq4Yd/kdvZhrCo8xOpy
+mKlnvhC/O0utHhAoW7RYqT6fIwTSj1Wo0qzt7rQvW2dNK33kpqLLd6GmbIfurnLy1070xw/YsOd
DPvFywp728qGsq2V9rOhyVrN5W4wpZeAS83lZ8/kMEctKBAGFJfrATmjrOlsFx3bhsy/Lay9DxLk
ulQGXvwQlrnYz7KDmG5HHbijlVomt1ROu3d5PmDg5wxR9S62QywwpiBHO48RIRxfCyVqsanddWW5
fgfyCaywT2lHprG/o/4A+qWu/Y+m11itxlR92q1bqAk9U6KBvPb+AA3Lm6l5HoxbwYo2g6I/Jv2i
BTqbu+uc7jjiu69s45tNmJbxJ2lcWtUURHANiHu+HdFzEB0IPcp4PzsxY0dEM73Es4zh5K2bexAG
AnwlsADINGRkXMapqURjM8HmJq1Al5vR/N/qjFUPDDOGTkqCWuCLV5VJt82tlGOe2o3qrmzH6OGg
hA6ns1g1nFR+Gc75MYtr37q0S1opF4ajANiIVwDwrVQj3yEtDc99SrXTboCV9N4mVNCbwZ4T8ORF
EKa7KckgxNdW3EcPFa3Kun2ziI6meVX13u1SieCD02lKvHHUzcQnC7L8UBRxwSEkKWptPF10tCGY
eKQaSVGl3VDWsN4gLRAz9UJJFcyVPoGD1FPF44wnl3b7OIhqy2k05tuOxiyVwsBFC6G+6SKCPKFt
0a9yCTPKcTw631QUBhHEmTPHlrlBH0e/n5QdzYVFt9I6apFX9/53QcasA2vbfVdqYIrtTBc9KM30
MZ5jlByut0TVWQ+jGVdFDpH6UA79CFiBDwPInz1wqqlv6pDpu1Rk9YlBN/JNQ9JNSYegJOpQbzNt
NLSmOIzCDoo3c15cNqaoL6aksaZzs7j9uEX1XCVbnTiyZjkkLTKJuIeK7aU9degRz9BtZpm2Z6v3
SgHYe4Y82/r5RL/FjsYtMfAotgNjkRUUso5EbBgW/00uOF8BaSzlY7FEeQR3ZoHKTK7lwvqyiLNN
CKnSMBPZv678aRrO2zwqpt1SZvn7MZuCf3GL/koU8L+17kTT9A91p+xL33/8j8svTf1zF3aV1P5T
fLJfIaOFFuUyEMZM2trl/Kf4JF9J0C9ORIEJBaQIKGz8q/gUvaIDGzHvSHP/u+3BP9oBHzsEak4R
qlOWmYzcv3JEOK1luBQcKZqgXWAojN+3llZ+zAPnoWYlYUhVRuLjjFxq3hQDNWjWUnP+w6P5LxSc
uBS1JlJppsQoeJ16+ishcqy1zXnvuWqrUdNtbG8IX8jYT/Pa7xdh5CRgHIHv+uR+wiZOB5Kt8yBo
9cFzwGu3zKe+cJHfPDSxZuY8Nb5uChk/PzS2JZo4lT7nx9B/9Er72DhSQ/Xr4hfGAE5vx0Om6zFw
QnscgQfjvD9fiUKxTmPdnOekwc3GSsqCQ7xAOfV3r+b7ZZjgoM6KEvcU5TD4OmqDpD3P4kE+jCkq
PoR1wwt1jfWp/Fhw5HnR8rRZ1R7lVvw/fr6XPFpGM2v36FV6Phv1IOm6K38odwW/6nyWbfeXxcf1
goj0UaFD+UPwcCJ0dlRE/SaQR9+PK2A6BLpMXr1kHfq7u+LTZu6ECT8C1hOtfDCQClPDOk64e24d
D+ynrQGQuxYm1iE8rBfe1J8v559SpsqqX6bFEkerIuizc8bqhrYa3qQL2FL2ke72zwvjmwTj5KUx
gIDeQ/IIkTed1IkWxoTHxtTHctb1h6azs+d2XJKccErkK4xD4ORbVGFxY/zJB2xOJOFjRDRipJKE
yYLCz5v6TVKXwVMLM8PfycTAXDdzGt+4quBPl8uQvVNVV0HzVak6jk1hTx+LkhThtjeOw7WV6sT+
zzd2+glTb2fHo+Prk/ryFbNf/7jvEVfGBN3jMZ2Vd0Ze319VjG8emWXKXqi0/frGUJtTYmc/YlMi
5vr5SjERr13SCq+Twd5bMgm2Yz9PX9ChomIZFqjCf39nXMbGQGUdhztd9WU3C9Um/bHOaNIi2ofp
Hhp9LG10jH++0q+bE3cWBbQOPCegq3KyOZlc5T4C6yMzk8tW1Y1FDTabXihP/+Yi6zaOQwTHBofC
yYsai9qf87g5ShPQmQusZkMwLQ5/vpPfrAZP8LwchHiez2T0z+/IkXRexqA6TkPTbhFxhiCgEzib
nde9YKzx2ytxASRPKMfD0+l1LyF1sUxzzMM+u8yp0h2apm73pU7lC06Tv3twCNbXOXkWOrvuz/dE
Xu8YYVXHecVL0+fH0h9HvhfO9N/djhMKhKz2t8mK9Uf8ED5kXtHZKiiOukalq1GOn6WD4BypR/fm
z6/ot7dDfIKS0qHAdXo7KKPnLp7LoxVl81mjZUYVsXoJm3ha72dX4E4cJBqcG+tM3c+349tL46K2
OTZB9NEDWXfVBoj78ff172pnmj8LEMIvNJN+e0nyaqIIiRz0tEOW2olHiSA/FkuXbnNUvwdmwKuj
38/1cZ5X9zLLwvf0zw+TeIs7+XlfJyCVuCdEgmMLp6Gf7zQIxiFx+/IMHVkS7idf259Uk/nUmfnY
0JgU5ND5gBybYYN2eJJ2nz9H1BPqzSwb1ZPH2/Z129T6zayLBaqx3/QXvlmzzDDMGfxkC7JxSm/b
fIMIKD5MpVjCfVqoCBJDH2WUrlumX29V6rjXZKP9eJNPzZQdBNUfdcfwKEPhQ2fbAVTDfiDrip1q
oBpcTOlHLxe1fedkLjp9Sog+WDpajQjtRP4186JOXcQzj3vfx1bzYBmrbQ+MG9joqQp9tJdhlekw
/05aPdrBXnU8jG0gKn0hnSXoNiIcq2Svqnjai6gw2flUqvC6QWfy5Ms5hpuNV9Q5rLP4a+d6yj0z
xTC/L9EMDru8LEAj+tgsf6F+U6PWGQGdV14WFIckWQ0H8P6dL8MGWf/GCSj2bJvajP4uqUzXHaO2
Q3fTdn3UgwoNFC8kKEKxTbqZTbzLp1nvCuqXHiqpYM63OaRzB1yxp9N9HCzueyrgpM8UO6qvqZqL
a4oxbbmN5RDfd92MeDfJ4vaAZK2Ag1Eb8dlNoJhuSuVPT3Yi2mXP7KuhzjUwqV5H9fzZmltGKuJK
AQwfYZJYGzsvu9fDLOwCBCW4ZHAX9eAfkxk14a6Jhrze1JaXlmSc9Xw3uv74ROV8eI75wNSucRPb
ZzShnx7yOWju0jbGsHDQBjXPsTPWzHyGo0U6bXCGDC8p/GT5cQbZeru4TSOxPNTUkVIhmjPg5yTO
Cx4wZ33bPfhWU8bHcObMazsaNrDQNX2edgKYmKJcmhDb6fkuFAI/IznU8mIIi+Lt7IXLhzKpxFVo
TPKO0N8Ue9fKC7UnzPfmDcTx6iHxB8aXPZQ376s5bGC8c6JDmZ8H0pk26K3q4OTocVmQg3qeEV9N
O5OKMtvJ3M8+jmnufaasOgtmF5J52bpt01av86rgE6+8HttGoU35FRkV25oqSyfY5UOVflxM0ojz
qfXi7LG1FE978fyZNtiAc9LOLfv83tOVHLYWCSX8wkEG2CSzpShq7xpKeJii9cEuyl6uksBBdNRV
s4GAXndmN+JvZHZMqFhnxEOJtRun1HorgyoRu3gMfEZsTEdPPelhthxCK24//F/2ziQ5bqTL1lv5
N4A0OHpMEYgI9q1EUpzARCkFR+vou93UWt7G3gcq31+KEIs0DWrwymqSlmZKJRCAw5t7z/mOHPyE
D0nvibRnTmu3khZ2Hnh5oovbhW6BHkrPaR4d4iTVCXFeuE5mkP4PeV2gLC8l4S87n1o6wUdD5j/Q
hZyq0KwTg5TyWLfI7qXb0oXSzIvPlcvfCjpf4D2hSWhNaG6JdsimObnPk8UmSWLkQ7+qSIzLQ3p7
1o98VmUWLDTT+GdRNTPtYrtWoc+7ACuKCEeu6eRMJYldRt+clp7yBmhQQmm1U3m+q5wWW0du5GkR
uI4cutAiU+lb6pndtKsSd1g2zWzMgI6juKnoLdr5+DANlWX7YYVfiKp9PnRpdIEz3l3bINKglSWE
kJeO0XY/V+D/rb0gZWfR+q9rL6dt/rX91/1Xiqn/ulnrMH//a/7XJXt2slQPjByv/59/ijG28xdU
BYsihIGSHU0QZ8J/ijH8kcU+c9UACZTt7HT+KcVY7l8CeYSLLp4z/1rC+Lci3oJouZ4kKKTqrKW0
0f5EEM9Z+HBVXrUknCCR1vu6WJ0jR+1yix6XTLD07+Viticu+B2uuavb4sJNGLCELepBivpsm4tO
blx512XT+VIi+/SGdC9z/oTDhTyx04IZVaDYHhMyXdZAkdKDxpygMCyWs6iJd7rS7wlHeh6b/IdV
WRvwH+e9o53FU6mHA4KoIJnS731qnI6+9eBJNQQimrqt0asnXy4PuOn8zfovaWxnYZtKSuxTTMPT
S04Sd2EJtLwpGEz3ZRHt30Xma9vIgVBLE1DbZnqch8ISt/zgK9MqnxPdgD6UITSM6PYDjQCQaSLy
tqC05SUNYRJ8l8tlXghEyLPLZrJoTZojd5CkP7yJRHOL0nuAiukpr4pnXxXbUkRnHd6AYEyjs3lw
d2QlTtuiy150u/H3RWTG20Gw9369Ldr4qyTf3udDWW2whn32teupMm+wHGbbwVPP4+xcyXjSAybx
7zLyPsUWd0JAnQpLx0dN3ekPhRyqG6pAXqBZK2F79Gg0oW3o3fR7RFwYxsaXpogx2dXUCMaqv7KU
eCwQ/BOP/Tw480Pb8uaSjKbDXMiXEUTO4qXY242m2uJmw84ZOVftUmxT2XTbosxvNH95XEaek2Hz
jnBZB3bf3/ZddYNSlPSgmd+T+SS9j55t7g3w1pTwL5qp785ybzPXCKYL13vqaO0qXNe7fACPZSQ9
sN9FR0/6xUUZgQJABuzMZGCq5CWi23TuaXm1RWKgbf3Zys6kQg0OJiQOFjwJDlmwqTP0m0Ro5lnT
Tjm1JdndQWPrduVkGhs24tNZHs2XXZup0G0bOtHSmbbzUjQEwHELaK5pjrfGJkNEwOrWd1tb79tP
bO0mUrZYeZquSaGZrewJXaIStqKztKFnEk9syQjKChLL3Gv5AHWk6Ehpx+FpS4ZmPuKGkAuD3bH7
wK3EdjSpv6eIIXhZliifl2oA/W4TvVGLM2Fld3na3Lg6b1/W3U0hruY43Rl19sFh4GhXjsSQUjBu
cIq6HN8p0B/uyin3sTnq3Xjv5SBO19DWOXVoBmYmAyr/oDCxCiJ/PQP8vBo4RNsCqcWcc3S1oRdC
02QU70HogVWN/X3j9ntNlU9Gul2i7ArJCS0H9DhJ1j79Mle/UQw+5pv8vDiTqoMu0KbBcTTVlYUw
qYCAFcXr+8LJSIUOm3mDviL+AOaa1xdB18yP8guvLC605SOQx9HJ6/UOOIQzpTPTQuU6qtxB+7Eg
B4l4D//s0jKKi1g6p3VdbGYr36oo++BxvzIzfzlyrdcDO7ae/A2Omfzmw5dbmnrbDBEvN0ITF3SN
s5HzQ5NdU8DDCTN2aeC3/icrq33MLeNDajmXXfVi1M0JHdZN1tGHjPBKdOU5iq4HiERh0Z9zInjw
lLfrjeyECupV4df75bvW5eWGBPrQnautWJiPyt68LcHXBMvonpI/8jUF+avF7Xm05uXW1lb35N9O
PXkhCOrnKdeIWzbFxVwrdso6phL2QdsUnUvkYUChWfa1NukZgngJMh2ysNEs2mYYre9u3TylLdUA
iyVsX/XiVloWvW2f4MU85jSo5uXBqJk+PeMhm71PctEf5hr9fdJ4V4ZNUJ/y5FmZ9DtFZ68COfnz
8PvfsGP6H4b3Rmz5y0e64sMP8N73/ff/8x+HO6f1L/xjJvT+4kN1Vrwn3DDYYf/eOGFl5QtmZwTO
YS1wrqj1f3ZOhvEX5h5QLTTAgDSItVr9jwPW/2vFfjDdQaZAFwxq5k92Tj9Fkf/5caHCRcHqwjJB
PW2hvztmXFheneHWcZ5agLXOJ1kPNQiWuE5TvVmnDwAmHIaalMjtcmmr5tnqRs2Yt3FUFjNV30To
m2ZR0Q6ck4/UiyAFT0jO2Oxw/H1r0TrdRJVpdsaViWSmNHYRGCCJ7c9O0cEUbChbXDt1jy4L8iby
m6hzWpIamc+dsI1Y8a7SKUFfEPYauZtZMCtdURKoHUwo+xh/ufMSoyGYs52Hk73tdiOa1Mw9cdnX
DGHd5ljicRNKZ4vvCsFeOS00zhOwBrrag6BRIz4hINHxrrfnnPPtEk8jOebaqrLLHALU820XzUQ3
NPi22iTM13d5plGFsb+nJbLqS2U3dk9pYE4EHX9plcnONdoCzwcICT2o+4mdiCobQYBCWlZDsFhI
qzauwlkSVoyQbhN7VXdZqxhFGSWJuUaP1qZZ9YO5vsCAtdiwrVdFi1u/pP0iwVvFsYIkRGOlJElx
bqAs1BOuEfYAkD+yoKi9akHxNnneaQeZN/sxK6s02G5BAOrP9bbos602QswOZgOSZUD7UT1GosO6
j9JxOJURqoUA7jNnzybP65ueHagTTL7V3/O67P4zGrvOPIdllWVYu5goL5GV9UlYZws4DqOeovO0
j1sC4vpS63YQe0duD8zB4Aaq1Zdmn6MG+m53LpFRFeqifJsxgCEc9hKxDGCgriTivY3VVgr+Q4jU
pQutVpnehhIOM1+ZmXF/BmBOf0SGqnuEJBr8zcQWVQfxaylQIEu2T6wSfpEHJUyFCc1Mx648KEF2
lDjNFn6woEhUBe6AgO8RIZ/lhhr0TkJrMhO4UL5ohj2FZSxkrzbRVEsvKPIoBiWtrHyAA1Khpr52
qixBumN4mon7qlDJ9zEy5bh3nRLC8ukg7Mn8GqP7MBGUrLE5wVBrFXtbklPWqphqFzPdD9kYjcSo
N8oI+nzBjg6xyjTCPk7M69LHZ7dtFk/FG8H5YQqXRFGlUpZdIqwgPKPBRuVX8x4SB/lPxHvLm17Y
7XerbzjEL+mqCKKUjoqHviHSQjbnaIHIOo9v+GKnB0Ytj3HU2xJr5pxSLiNipLtuwLAgt5DgMWF6
0KvaqmFu/R0BtNUXzhN1u1WAS/ajhggpRLvcPZeFo9+7ALmeF6T4D1Tm2J8Ok1le5A2FmZOVCDJe
9FL2btBiEcODiBp6DGXvTBZfSMpgy6uc7b7dQAEK/KIzl7BG+p2cuZAbksAbHXWKAkRNaHOm4c4r
/OYptysM9NUsERRW7sxdQ8pkqLiSOh2HB0psLoSM8QRZ8qwuWH2XnTvaufdMXZMyRtBaZjRdd8Qh
dOACY4kMyRgLEiDzyWvLs85JHExXYzqbYaoMu7tXdKFJBgLOgQRgXFThb2JybbWBEJ/USvsgU4Th
tBub/v7y2HGgk3daBwY/AWgzRuhSKYosACc4nNXkWXKsM0TQGmCoQwiBNfmlS2XHe8NvqRgxSjNd
H0Jr1EVzOvE4inAclJlsE4y1zrkWa1Z3mim7bi9nQhq1c75b6Z6NlkJEGY5+PTUbzVXkNgJiaLxl
03lDafLznEHF36AhyeF58oHwolGKes5NvhLaY8k52ZhlmFdNMjicMehIc9S0OAO8rOkNS3ZaopE0
CieIzUZPT/yRHtfnRW9xLsZF06L5dK3Po46I5iKGk8OJyhmaZl9BsdKd4smoByYyf9Cg2RQbKZZZ
6vdOzDrhWedGnyDczfqse0zbLNMuht6o+rsyQdd9KmUbzci9lCExlw6cfhvKp0U4mclUc+zyEa65
EgLILo9h8iNBBW56FxetzoHOj7pbT3Bu3jSwvqGpFlo67f25iqKwTsfiKhpqIDKlpRtfcaDJZlfg
oYDgpksC6GzLUTy4BVlXzE45CfTEhnrlu22NC290SPqy6zHVAvakThdoKKrRbwETvxpMsbCYtnbH
gRHSkXHdtRzq9rWWF+O+Xbu8AF0RwiHPHedTZTW62uhOV//dOk71hOZ2wSyLnv9yQHp6GbM2rUND
1884Jds5CjndT7EbRgubzrFd9FMkqKyeinXXIH+XSWVHT9CJd7LPHRKk02qY5Q4Y1fBVA/f2PfYn
j/SwxqidXdqXnKqi1HfajYFCQQT0PSg953ELu9KILP1snFXahIliAVD0tdsIe62pUU+sa0VJhLax
g5KdkzTNfQym54lZzwnHXrT56HU4l06NL/NdVFaNT6vCpWgjhzzWN9KraHsjE8zOLDe2ON6D9ysw
sTjDSdb57biL08p+nnBMaCj80b3WW88VXYXRVWuWE52C/HLn1K10NjRJzf3QJ446Y0DBGqj9yaEo
2YzOvafXVbJNJ11+d6K89jZa381nRh6VXlg1hqd2ZlUNzVVfRs1ZbEZ3YHhhsvrFmF/5Ppq3APZR
+bXo2+rTqLWOt50GJ4JC5BhJaV7WdswYS+JSzJ9nR2oyrFp0tidRaxjXlmNNbdDWGHKvc5ktyFY6
+gMbNh/ylpnE/GIqJMUnqP+Tv23eMg+0SE3jaejwAH8uccNw/HRS4FCN5kvjzBusQd+X7kBjBAfD
whyEthupm8W5bds5RV0R5W1XZvc9KYVjjBuncyFaj7q/XEZNYrxIQIn3tQlMEdGq0LEvS7QgSd73
rDbEZfUUVTL3zhhMqsXR2EDsMzjgfHJGoX9v0IAOQSNjl/eqm8s3IlIE0yzM1xRxY46CU7ql+zWb
aOvRE5KCohRw63O9szPecDsDuNLYxYxbg379qV3wIAKntCA3pIk1XMpYtJL3VumfG9gMIyd+n01F
nHbsE7WlEkkwgteMtyVkJ6bjLufmU7HUL+ANXBguuuy++kJ1Z7gG5aM2lOpOSGc2tu6cWSmznBou
EwWwHUqi6/ESbXwQ26Tr6i4sWWFP21Qvfgy2LS9at4t+tBgonnq2ftV+Hkx77+R6D+c0WcYam8UK
/u60Qf977AdHBBNilwc9Gdsf0iYf/LFuUhOctl4V09YfMml8mXKjGD4pByRrSTerL929kTRCD7Wc
s4L5QVPzsHiyHgFcMlOcFQQMcZgG7uH52h9qO9H4UZRoDFXwJqqcc7zQ21t6bx25fvXQiD+9JlRj
Th2o+tAA4RWlNPxr/3st4gxem7iBKzJqq2bl7ZeMMuMcgerNch72LyeyN8omhwVifiPXQ7gCcm69
IHqqw+vZGprxnKHOKTq+dVhvNzzjfivgdW4h08IWm8QQGlAnATtOwx9JCl6vDpbYMSHArDK+14LS
L93+JatBcgs45ZNy9K3vdN1mMsrv7//EQ0nBehHY3IBVyeLBOMah8/Anpl1VwtTLURENlrOpZqeG
aEHTfhtng0KF+e+OwRuP8+1rOQgvKbpR4j+qgEUCtFmTKErkbLrCLtaKx3r09Yu+Sfv2A13OkePx
5w+j4wDtyV9rS8eAYk3U45JPlcOZhtnHmd2SfWuhLycNPMBN0eVoFdl1h/WU1mcIx70XDUXWVpo1
G84qZl4YPetxmuruK3aI+WxBzfaRk/ZQZfHPPaJRIhyLV8AXdfjwhzhG4D/y8FPlqW0/JPkJjdBo
9/rY/xsqMP+/+dTFGn7y7xH4W4ll06iv3xIG6X8Cm17/xs8ai6AoYiFdZXhQF+FfGI4/m1OEqtF8
Yv3j21uN5yuA7P91p5y/2J7xpy7pQy5DmWmv/ZmcZhl0tNiN+yibyORY/+gPstOOhgaqGEGTixFn
rq5d4xjT2ttW3SPWl5vS4PCpHFhfJGN9xB5+VQH/Ush5vQwNMJNHQJ2J4vThCMxHwxxUBG3ETUR/
R1lFf6gdHWZLYtXNXe/WFTapOqkoaXblQIdJ9zVSIrxp1jB/uvojqgfQPyy9HianuWFnS9CYdm4D
tPgkM2jx55kNk4H2EZAMH19TGthlriUo8qdUbU0DHyydNqF9KSIh7kdE8w9Dlk39HmdBnUKA6fx7
5gwWVSsmNCjKy/S8zkSmbRA0Qi/qTbT7v4ySN+apo6VtfSioB1HnIhTCpH1cOsa5UHI+FCkwIvZ5
pX/lLt69VX6O7Q8mxKP15bcLHT19wLcZWXBcCJzPI4EMVzVMLodQXH80twJSCgqJsw5f5Pu/77AU
vzoTwCcjkAR8L8iPORZBxUnSDyZQDJySBWRQ5Y/bOM2ZgCI32llDUQWcUN2PJmQ+muqXofZ6VToP
AB5QfLmsp4dDrUY+HPnjFAWL2UOXhFrPks1OZZwL46Zm918ivnGy3ZgZQLjrTu0nPIRhzofygSrw
NV7u4FZWKSqfPRJdEMWcdg9vBTKQx/GFrldr97IOhx4oLNpOY8IpNNUm1GgdI/LcWv6VhzJxCq02
Ly7rJLWTk5gs+mKnY8W8ELboVnt8Mz8maozurDrr6bEqfz5DwwOvfMhiFSFOnrV5z5l+rnY1Zqia
w7OWl0E/5gMJHcp+mDQTv3WBcoWqSu3aL+sso+/0QghU243lzNtGpfNdFdNC3TiC1B06ejMUTkV8
HCc45KZbwLfpMx6m7M8SdBkuPC2HkqqJKtTDJb++2F/2IfCd40XNvRYUlddXgefUDxiD5pdqMj5i
zR+lMfy8Ft0asP/IZ8jNObpW0VUtx/eExCCg1KsR1HPY+/fdhQm4+yYFMYPLDRxsS9zXlZZp1bbI
6+bWThULO5zbfKORRXphm1KdzajotspM03DKMAN/MJ6PJonXp0JFnRAMhhCNpvXPf3kqnptN2UyC
6mYuNRDajqFRRdNGMDgwHW+Lgey47fuf7VsPx4KpghpgVZoSL354SZwC6KzmId7UfF93NjXqv1Hp
lcMzkrGY2i/sOKqLusxPipmaPYWWAv0T1Djx1OUmXa1Bi+ZTsN9QAMYyo/iLHXP4nLjsYDcyGVpj
//4dHy1i6zPClGHTZV2VvngqDm94mVdhjsXb5MO4o4XsZIFpl3zo71/mt/kMd4ugXESWJBs+pMWH
l5mBBjv54jGzWNZ83fXoJvzZuK+1pbvJDUJuq2rqvr5/zaN27utI5ZvwmM7YOxNRcPT+gbSboNzI
ldb1mRPCEs0L4Du/xmaWqr76AhNwWYKxdWOTEzRFduozesd64pjpp/fv5Y3HzKES/SxbD9Q0xy4c
ax7gXOlKY2blYg4Vz12c9B8lpR+l6vz8xauXiNYCBT2G2OFjpkAEXtKutCBbBv00dzJF6sPYy400
IzcLCHy2ngdEdaceCIFneOELE2Ahv6G8S65U7lHvgh0zBbErjT8y7vxza2zYIJNzTtK9o4V0ptAB
7HdFT+SyC+1e18ASmvGfX8URuoG9QLAtZB07fABobDVV+41GyUB0N64ai8CoDPPx/bfJFvZwnbQx
f7C4IxLgk+FgfngV1+scsWCzDARu6J0G8GEPpf4G94GFlzazipMlGuMNbYro9P0rry/waFlku7lq
BNakJqb6wysbyTTYacc4smgpo0hSMksChpt2m1qzH2rdpC4RZmlP7rzywLBSp7fv38FRYNrri1xt
SzikMMBY3MfhLbQxiGXLW9caiBabRIOt3WAQXjU66Z3GinlSNV28b3tzOKWM3JyDB+pPMmqBqF/d
7kzk43xpx3PEGtsuH4UavDHn84Gt6yEKchqsR8OsFyphT+7FlMIbcZ05Tn+7ZutUm9xfhgsvF1Wz
e/+BvDUYWAbXeW0lYB2vMlM5JWZpinjDNIvzt2jBqI6aeiljul9CmG2YUKe5nIk1eHr/ym9Mqiuw
irWNBGXqs0eDwY97vQDsGmOUrdmFNSYDshqH0EfIDkWhdaJt1dbRB1PZG1dlAFJX0l32pXCLDt//
ZMTNkE89S5xeUBinHvcFKzN+pMYcVwqRSPpkMw1LsX//11pvzKEeNWjsSexQ14Pf4YWbqSnG3qnj
TYJgFv57qtqTVqsNqCVOWZ/FJcLrbezoONY7dmFnVZ+aw5lZ9NqPuSOLhNqCtcQnNcX0HwmBmPFJ
kcWrkjwrjGJDpkdahYk/Ly9JYS7GiQ/iKIKDA11940IigFegomVEju95n7zYQowFp6/tT4RFg/m0
NQqot1OBznZT8b+frmM3SeegHdLh3IzZcYa17TmfDW+C7WxohnuVjr01742mzVXQg27pg87tSbia
/FzStZwy0v7mqbenbV+M7eX7j/O4+rKu/ByCTYqDbLRtqoSHj9P0wdUjgeY79g04AlBst6lYpWFm
o+S+j8t+gxZbh7iajxeabalzf550auIprrCsVqfe3FenqTT9q5qu2vVgjhww37/Jt145VmGX6ZaP
i/rL4T3O0GHJRJB0MWLHvCHOwd4ivMMH8f5l3phVYX2xXkBMQ7FxvH22/IZEh5hAk0FWVUiADYwL
Y3RoBHvd6lqM1HxBM9B0Qg/23CbJXP2D896bPxRAOOYT1CEocg9/aDdmfTLP6AydFOSdMGZ0ir4R
f6C4emt7ylkKgS5UM2Ys+2gbxgmu0Dk4U0uokPJZOVkBQu9trCRWsZtttO6oLCuftpRu7G2jSXZe
PSU3Rrv4p7RrEKQXc1M+SMW8neqoIX0hwaXPKaaD91/J77MqnzrNs7V+wySzUr9/3bvPPpkAFP0Z
naXLSkEjc1tWevpYqTG+WmZfnCI4fJw63flghX0lcB0usRQjxbp758pYuY7mt1JvfJ/QIg0kdG2f
5EZsX5fwBU6hRMBoWrQ4cOmU/qDcY5LOGLdnKTjaq0b1KrRLSQvr/Qfx+8hYa6OcYFaiPbP98SeA
n9TQi1oDomQ3YaFoOBczdp33r3LEJVtXdcxPHOsI9UO3zSR7+LydwZrKSIwa5Ne+oOIat2EN02SV
UAzGvoBCdjNy4v+yCD2qNk060hkFdxK2CQrNXa6bpMkK3S82zVBLLB8qvzXcxd2XdWIFgr7Oy/s3
vE72x2+JUHYWXgPpOh/u4f2OWVKorqM+MI7qxWIpqIJc1zo4OliPPng4v694SKnQbDEm8ENCbju8
VgwEQBMzz2aJUu+6Xxq0T2lufsZR6HymNcrmwp6dD37gm+MQwTvqV4DwtMOO91kFdbdm0hmHvvzs
WlG90yOb6dkgpGWTzxnQJa2QYqNxrso2kPjI+Gm9gdCdKfGRyjjVB+7xtx45x+g1gW3tdbhH629p
qqkfOVLR7GhhltQTVSgiEBAUjMn0T0X8vyRYvjUgEcLRuSK0eIUXHH2G6LooDvg8dKPUzLseUU8S
QDmp2XP4uvQzCAMa3bU1UWo8wcJll5uiKNdA1ZwkqY2OsicPYUkke9dZ5PQEXLhqwc9DQ7j2wXwm
u24pigSZP86pk/cH5xuTFx23V1ohSFR+xuGAoasp3Kzn3t1BjLdDmmKgJNQqUPnQ7BXxhZdkAaUb
jI4IQd+/9O9LGXMFtY7XejkP7ujS9EIbShM+1RnPJA+GyvTy0KUFoDXQ0ol22/l5e9EgMbL/1s1x
+TQNgv7++/fwxjGUm7BM6rJUL3GVHH0ws51FUzUIbgLJ3KeRBKZQrf2aZrI/e23TngwL0OdEhxrY
L9rwVOUAtoIMLv3nemynTWr77M6iCkPi+3f2xouxAWxSJ2PeMNkBHb6YdPYG3Yhjdsy5K76AXEid
XasMcZkMWrvs8w7e2C7ykT9i8ljK4vP7l39jLueVrlVrel5YWo6+oFmLWh9xHSfDyKoDxkYZQun7
6EDyxncKhJdnTwMEysrxdFV6uGQ9xcQxun4MTqxOJamTqVvABnKmD9bpN36SQ77ZKnclaPQ38keq
UC3Rm9SCxqSqgeeDFr2VJgCE/vjRUd7kmREpxuLsH725zEWDJ+L1kyqj+lSW/YBnJk8+KDuvct7j
ZQWnkwG3E1MUOJmjy7h5MsxWv85xProWuOrjg+yH1jxNEtU+OwVKuVMXCHY45wI3J5i3Cspj/N0Y
SYcKiMf46vWCahrJrD+KJK7zQHcSwEcOQRnBoIwEMqWr5/d//nAod+Be5o7X9LXDYU1NEZW4OWBa
nTyBmgHA26xX1gez2u9Ha9yLa7WQ9w382V6Hwi/lVFKFqXrEXEUr4eu3TKX7xGjFZ1NJ94INbPvB
wfrVb3C0xmMhW0MtaXxZ1vH5tpbQ3NgFawEngDKoplp7NAyaAeaCfTVuiAxLimi6wD4GIxKpa4j5
a8HjMiKrRLO5nPYj9mw783CPt168q70G9zanY7KjzAuLuOf2Iu3a5oNd9lufBCgNg/EDYZsj1uFz
Mhagi5WLK1hxTOJA2iQn2qzP2z9/5/RGWVzoE7m/kXhl12i9nXOqVQDfz5oFyqArcEC9f5W35hLE
FdTTUB6QZHi0nCxxllhIGWnDqMgPm8mpzKDyTZQ0ohAfpQe+dTGs6YLxRW/POW7qTYutF00+a0El
C3mRjIREqJZSkqVi//T93/XWO+ITRx/DhMKKcPSOWjOrx7JmaC2216GsbtrTvCus2/ev8sbG0UHT
D0Oag+XamjkcCZkE8I0ylgGcuADwfLfZqQWfYtneTW0ZpkNSf/C+fv9ddGb4XDAgMC3DSjq8ot0m
TWX2HPBiTrJBZk3Vtd1p0wcj/PcXBRvLBEHrsxnmtHo03whRimzGJrwZej3f6ZoLF7VYhLsVrow/
Kvtwx4eTANeicMqszzzAGejwF/WpaKTWcC0OMHpYe1odxHW7fDC3vVENoYBnMiDg+hBqbq8/+ZfJ
LZvlnMCdjzfR0GrfmhzlomVY1WW92DXAYRyZehanV2Mh63M7nfuT1F2l76lTh6Lpv2UwmO+nRJX4
ppb0odXL6KOo3zceOiIumvBAttamxtGnmK9a4MJnMLWdpIquKbopbjf6tF8j48ufDlyKAwYcIIQU
nIGPZ17LxtRUIETfoKWtQEfS3Zs1iIal2aCnj7Umvk+Qj3+EEXtj43h43aPf6JOYOinF8NViipd2
Y35NqyrfcStL6HqF/SmnD7pPrUU7defOuUZV9xUn7aIAk2ZqN3QFQgei3r6+/zh4wr+PwhUaA9KH
t77qPg6HR+HMtJB90ngdXdbVLdnPmvZZr5Y8P2vQ5ab3SzkQ7s3eUvzwWr5CNIKRk4Zu06XVrV0N
pY+sUdOvSqfK7V0qwagHlG69e1p7jnXCi88JMIlj4yG1IZ1QCYTVuRlIHUJLipVk61epwgmmL5hN
2IxIM/AqMp43npdJdsygvbKzwV8WO6SFZeCV9MwJqfeyiDTspszkLDA6+t/50jp31MI5wi7j2N9S
k0qNoIyb8tugyGk+73obBC9NJAv952RO9oa7nEllGhneF7lLhZMVdm3WdsooUWjW6fxoOmkut34j
3GQTRwsWOQe/xzm1whoLo+8hjcmWbPw2GTXfL6yIiQDW2rcv3CiL7bBIqTIFmuvLB9et4D63fQ18
2Yl88VA3oHTO7bHyQRugPwWVi+t02I6lWrKg6oV46TRRvvhUI0u2ZXCodxnPZAl1omQQMGia9QnY
I0yDdmjirfBGl/wZf6KG0rI/lltVGuYXty6t721b5UY42YN1Fkeo5oPcHoZ9WZVaOAm9crEjJMTc
xxBIXCJWuuVbbfbVo9M5q7kPEnRU2mYgYdfeDgZbVOwpJj5kUcCP2NllKulGYaGw0BE0lh8IEXl3
I0J4nZORrMZ9QtDXsNESKc29bJL8rhjT6alFk/FEHsatWffpaZM4jdh6hHf+XbeG+JYNNfYeX1tu
ljxVKKrTzv7uvcYkaZUWqxtLR3u9cZFipqFJsAGBZ3Ppig1RafMUtpoJAr2N4+6TGHoktLnbigcK
HeZyBrDVM7e5mw6koEkXCa6NOWzvATMFrYyBQobG0NlI9YbKuHH5dm/1xpk5BQhPe4Ts4X1LqwbW
bunF8t7k74rNPGFI2+ig3pEyghJ/BuHao2csNf0zGUHFpd05udwUxjQZ5JAJsziDItMzzsD24p7w
m9gJBtuJ7meCWg2Sv2JxMToOBg803t3VMCf5S5YW4xU4mO4la9Cvn7rgUE/rnN3fUk4Og1OI9l5B
PBdB3SSJjSNmjSzLzEmcgyFr3K3tABAPgPtWcucIjAxb6a9Qbgfph8J5AnWVdNueSFKrS3QZjnUV
fbXAjrIQgsQfcW5FRFfpg18Ar61WDOmETNR3F/veHrQYXrvvVDGn9J5cUsxckIcmL56+l6aWPmNH
E1m44OMBvixKSh4UtaqHvEhLBR0cbm8AYtt+6d1sZRiXCWzVKrbwfADesxzoO+BnITn7ZbMlyWku
zhNU8CqofWjgJ9oApIqPcDYfswbGEULt2TznfokLQxk2/MiEW34ir9hzyXK1gZi7XQsJiN6uGy6G
xCCAgSL5W/lizDHdaBG2hVhd4KZNx5WP7j/rqhyeLOXlvLeF4jbOs2lNmlJanfH96sLewHMtrjFF
KIuYN6ODr28uT/1akugbR6wWlFIRutUZuQwlTsYHvR7JgRuk3YLkteeBSE7b+OISmXiTMGX3G9km
/R2H/+XWn2PEOyW6kDlI6sWc92gSCFuOzNkies+zkopX3hDzgv/Mvy5blRP3DGAnHPFab8kCs8AP
JWT7LU1iv9TQjq71UZEoUKG/fxmRq+Ikg+ADfEIH1r4hi6wiRyDJfvSNrT/OqW5Idl/EKiLdSlI+
aRu7HN+xzSOuyJYPlFocKyRNiTw+z6SEKKZhgl6UtO7ZVC0dcPXa6i/zvgPgbFtDPZ5HWl9MoZ4m
+acYZ5a3uoetT4IEUiguBDbd6V4tXzilUTCPIsv7alCyf0zmvru3jGHCMoHclThwl687QD7VPeqy
jF4noIIpPa2vGtfBUxNLfXUrQlP/oSZ7fuzQR2T3DtlVT8zcvnehW5yO8XBV6lvnRJk8cXut/r/s
nUmW20i2bafyVra/xUJdNLLxAIKk051eylV1bLnkEuq6MmA2r/kafxQ5sb+hiPwZ7lJKK/oZzVAo
QBKA2bV7z9kH4eG3kAle30cPD0W5bzU2q8Cb0umh0xjDRZxRGaG0yxiLSwF6yaX7k+hQomcTD1s/
jZ3i1YRnHTSFmq5gb85XYJqSs2il9tTrPV6qeC6W5yVXcYWzhQ7zhW9nKeh3i8TWAHOq/zHXsJ3i
bJy7S7DUS3GymU4CfMh0Z2dU2E6HgkCvYLCJtjgaC6aQIDNlfsPAmrxYlETowXwMgHgZaEtmiIeI
nNthkprrXQ0sgrJaLAb4LULyGJekkNG4AH6ZgWDnZJ94g15HLvaDx9lbOwM6tXHoMtLMCwLFTvHM
C7eIjjFmLjMQj6OXNgbTciH0Xc0juBxjbxXXveMnSdjbVvx5tRaiuyDSG9e67HQ9Yl5VH+EeMfoX
STV/tlaL8ISctbIOE7JAGGNqnfIiiWVsDlOvc/DGNZYkv5Fgs09OXZVvC6fxuys/rlHllymAa60t
k/frOoEbGh0LBlJXWtqdUa60nFfyaJPDMJgMJFkcYgd3nmt8TE2fNGbhsHEEi764t0rXGb4qTfL/
E1WbYIuVrnbVNVh2do0m6pt4sXzsMsoetIOxdHN8HIE3v29BY4JFT/v+NC4O0LWs7dSZpVnrAtRJ
q7xG41/uSmNAlV5+Ewz1dmXdKOD5NgNM4BQBsC1Rh0YDDj4gmGb0cEPZXomBa2jlvrUE2Z1uQr8z
inuvGK8kd+7Z7tz5Aw1Mq2CIJd0H31uzKQAhVViBCfrgiZoQ2lM5+z0POKxuQAz2bD4tqihRBlLz
iRBOGXAPx1W2HmTCY+WVo4/b1fEz49rpR/9GZMNw38gkuSZWOL5JEt1dTlXP22ssJuHApamr+67q
fJKGpgxsqjehYYRU0i8fKf68Jmhs0kd2Esd2HGh6+o2IpuC3Uqv0d/FSGB/yVstZtFZ8Lrt8dDam
PJEIvjXOTLITbTc2rf816x3xRD73cqXhw7PRPbZmGursoVBaq7jaG+msTXvTXHSQOSAYosQQqFs6
IzX2LnPp9t7pNUVyymBM8T3vB5QbNcSShHreQ9AHsfA+zAtWuFOTZVVxWVjWhAc5HRdy9cqkQ6hS
aEW365Miyy+wBVtnWGL15ulsR0ypOk2zwEBe0J3tscUpCe4qL6PWLnyCS0awagdDLKN3cI0qbU7K
g6dPJzAD4COkZmcHf+osRE9QyAJfjOqx6ET2UKeGr6KOUUIB2E1YduASKvKo1SYIf2u1JwD0+FUy
EmP8OI+UneXLbpz8/B2SKMuA9l5rb+3SjQnSVaVxMlyVnIgg09ednTflHvPnQpnNo3LbEePaoTj1
sErq5pzh2Rrnc0WjjAkVRtAiQLIxVrt5nTDoTsotxqh3eneToLU+kpl0Vccq98jyMX3Fc73Ywr3K
laaXkVuAQrsqaqKrAuqqkfIlAZUfztBu7smWJjimXib5DOGcpMtVFXERdoUNMdYYbTTMFSCJr+Dj
JJ+NYuWMaUK7tqWxbhdHxLBLZs/4zO6pgJAJWxHOshR3tTnbdEea8rbRk0ReNDBtP2iNX92gy85l
VGpzC4ByytEsGOVWVjf6RDyhGJyIBEQG6IwC+ivLGocptBttKXHnjiKOVk3qXdQMqjm6Tp31eF8p
CgJtsY11X/SL2+87p8yNXY0ozeYNG/ONsxvr4y4rl2yMGlmpsKMP55DlOxaY060ZABMa+fYaG9Js
HpN1EQ0uxT4v7/I5ybF+k/4x7WJ9gs5D0FuJ8ywxreVomwt////Ea7d5z5HzQF9i1kuR2OIzm0Qb
MmzpjV/0OH8w5aOpQRLU5iRA1/IatJoXhb9MBmKxfLEbFMjD85hYnPOIHDrpni75HTyblvOsfeq7
sTsl2tSfikbJL46jkr/e1wFoAb6LeeMmCX3Vr1qQdhHu2sXMM43k0Ii8/+LmlQwJjcGn94sz9Y9O
1J6+qcgQRtHJfHmitk3oEbUJZhIpSY0n1O93c5/1Xys8+bhwS+MXZ/gf6NaIOdxEYSilNonuq9YY
kZZG3oD0I2SHCbE2TISdYBL3iToo1LNMyvmNA3MBaHTZPubCa27ahVCS0TbgLso1w7wsfeyyhVDq
kK8uc+2f/yLfdwv5gGjYaeiiRPmOPoREU6sdSMXhEvMp1ZQUa+BvhAmCyARZMcgtxqpefvEEbr26
V/01OgwIucCYbE6sV708zZpJVZTIubKu9ffwGodLze2sL/mQ+djU2+qYT3Pp0M/waCrMjh/+/Ftv
z9TL6/MCbFpVAhFNnyHGy+fAiH2ZexXX79ZsOeG18o6gOvsPpGs9URnLW1XSLOgF9LCfX/j7nxtb
F/IOpmTMtBkLvrwwAeC+Sdw0FguSsU4cgcqTqcmWXBcf13y1FO+ZhWe/+LWd778t03PQMDR1mM+9
TpkTne4X64p+04wz84SJhcPCSi1U22lyxR8Uv+ie/uCpZ3Eh0oBpNEIJui4vvyXQ9VG1DXrIXtT1
vh6yIootKBFwCZgdSN+R+s5VFrulZ+WzxRml5ZiDnjO597W22sMD0U48IUz4rNRPwtmwqIx/fid+
8KOwFbIKoj2h9/9a2Ddnk9ckhgJ9MWEGJE+4A8Z3lWTmXmv1559f6/vHHQm2tT3sKF1QCm+Nvj/1
eWehFaWqXBRQU11f+bXbCbJwhe9EZgLVOxx8K343rkrEBzNhGhxA761+hch/xfra1DbcEVr0BIGi
vcdp8/JToK0jHW1TlBhyGcpTbayOF3ZJaj2Uejffi7bVPxLEuxYEK03C2i2mQXGFv8J7FoJE6F/c
gB/0XQkJRe1E0gFYcRSWLz9Panqi+WZbmLKOjHSCJBGqU2Q0a06IKCS7nV4mzSGuWzAh7bpAcjHb
fTvK6dhl2fRhoh8YjU0vdz+/W98/GdvnYvCEBgpXy2uhdWco31wGnoysgGaqVhQNbrrghYo9cSzW
9ld6w+8Xo80vjUYe09Emtnp1XzYvd8uDyLy8mr13C0MqJtrw+KggtmNBDK4/zvIRpQ0ZuH8t3PTb
Q4HQB3cAT4TDAPHVTXDGLDMbuaBvnZfu0LUNrLmpcH8xIfrBT8qTx0uAMcaC0vnqK3K6ylZiB0ht
5tj4JkdHfdsZq75lGfUXeK6IU/z5Pfx+bsGuwhiMFwWZMhvvy2crp1UhhM22NrZdfGOTFLoDA+2G
AKd+lQXxg0uReku4LgXFpm19taRPpQF4ycJ9kxTjulvBI0UKsUywtlL9amH9fiHhCjws1LhMpvli
L78WwKY0m4CVh0ol5aUDSYMQ9LJomChW3jmZgE0BjJz7q9IX2nFeja/GlNY7NJWEhg10kUe3rk9W
h6ayHcUa0bUBtjVaAOHy3J1PxUY9/ct3AqqC6aL43SDn3yRXf1r7Jl8h/Yx5m5rRmemGycG7bFmL
9qm2rhc/v9b3SwozaW42pA/WOpdy8uXvM2GSywuvAhnGilXedGPee7uhbtUzoM6qx6M2FR8qB/XR
KVNWzFjJSJPpqTWSfICE1IEd9EpUYDuTGYZx1yQE4f1i6PdNF/Gi9kAt4bEKb4MdxImv55jmoPWy
0MjGW5kKLu/iVMV6OLcmbNCC9rXaxWJaioOjV8l8GJThL4+NVvRIhHNX7pRraypEC9Gh8mCN37cN
TBQ6LS3taiJdUY8zChLXcTEY3X7K22EOWkumRmDgSmoCyq5qPsH47s5jmfZ5NBSxinryIdWFGKXG
JELAdb7uGVUYv1hYv+1zr746DqFt9M0vsDEbXt4eKeG+0umi7DLHFbxTK9Su0Lz8Iw0Is96tAN+J
oOQty3c5+Mdmz+Zk7LPCL/IoIdZuuOzXOjWD0Vw7+yrNbSmigrEDuaTZ8tl1M1qIGVBrYCfEieUB
9df4MStrg0bDZC0FRJY06ZkvpsnDz5+8bQF7/c1wzYKMxBFhMdd4+c3aWBY5FWcSCo3jnt/ZbggW
YP6FGPL7wgrtAKck8tE3CzhL3MvL8FN5qS7hnWejbK6ycvTVoa+WHpRSaXX4gTyxPi6drGh4p1V5
7Lysh/46NvVuaphx0qmzfbGL1YAXm36HNKLJA2bxC0XT978G1jcUskwuN5Tya9GOQ8NbJwcvheYP
/yge+zXQOOb9YlP50VV8FkJgulQ16LNe/hh0RuyMt5VWUuLGdMYRDgC3ytLmF4/td4suKn3DxRvN
GuZux5aX1xH8e/h74G3npkl2NpioQNIviZZyqOpDFivnctpmRmGvrP7UwYm19z9/ur6rEPgE/J6Y
shFBad+Je2atmsx25RNYRi32vaVBIMNwdsW8Np5o5A0KUL7uHwzGhbc/v/R3OzeX9pFDcVJCEstU
/uWXVwzfRy0VTFjndg1nvCfAv2t5z6qj3ykJgern1/vBTd3Oou7mogJw4L36sSUuPvS0tFyGJtcu
VGE9L7jsf3FH3e+vstm2OQttDs2tJn/5rSTn4aFYJoKqndJ+l9OszveJb9HT76gbkgguWAxOWyT4
bWDsV1O0YiBdoPUHMx0m1Bi1Od3UaT9+FpZekH+5MC92R6sej5DHineoStQnUmJH1oG6p8veG/N6
j47NuC5cd3D3xpy6Y0DIstkHE58U5pQOnHvM88narbxTDi+PmCWGp5484MB26/GmXhooCwWySKb+
lRAPKVpA+cUrzHY64psBwFXOyvQjxrMSLy8yYXK9BDKB3WCVwxrRfoao5+dxbO3Z6knjRoLlvCPb
kdSormmMO04lc/2mpgm0XCpo38jM1TS0EbprxUEFhDSJxc1QVgHT7f79iixL3yVxAz0wS8CT84uO
tXEYtkxEDKFmfSOEJJADwB/jq56X5S5GcIWLQRXyTSa66alvnAYBAYaG/kPDGPrCdhuCbzkNrt3v
S8Z/kCd/g330pxftO+TJGxCQf+adfPvP/+Cd/IZuG1Yr+Wwop5ngsv79zjsRGsh9ymfkvCgyUF19
8+78QTzR9d90E17EVl2jCNQN3qE/iCfObwiBOfbzD8vyZvD+K8QTNOy8jX/eXBFz4+NG0EYsAFrc
11UdwxWw+NlXN80ZM1dzIa7crLKW8zjSugo71+/Wp8atl2um/b5+lfQKRf5M4+Ba0Ff7iq1YYTAv
HEl0uZJvM2qUj8mcN491WiVaRGGETlazWya9SawZVeT40/BUCwPkA9gAZwmYrDIh8HVM9AEJ5eNN
MwgYIL2fDC5QObfaJkZWfWsWJI4ejbbT4MQz5vgAxsNaPleSue87glZlcuj6yQc1m6WJOjtenl4Q
U1xqzIB1p32s9KamtY6U33nERp7nUaMLb28hLwJHUdS5iiaX9Wfrqje6iS+tQeHv1okYL5yFTsYh
ayEs7pVT6dl9byGECIcYQ40cheVcaXFcnqE/590+c+uBmc20eHCkkr77BKlwbfeeM8CYjPM6v6nR
vh3wqafp7aRbWUKLkM55EcGaNMt1j1ByWqiwoQsGNstdFw7tOvk7EkVSL1hairOrJW1o5FqtO74p
dCaHoW+Al9uveFgw+4MHm/pnFirkBLpwmke7V/Z1irV1JEk5SZ2WfoARj3euaerPPnYLaKvWXH21
hiq+nEoXfEzWWXPUDo1XIC1Bg7XHAWCXgVfGz5ZEU0//3qbI9RmiMW0sC93bo7VAKD5XWffgIaq2
D6SBTcuuY8k00UwSqwvLkhnjhS/tVQP9nrVXuDYIwolJRh4CRl60BW2iZb6OskfrDkiSp4Chr0Tk
AalT4afzyX2p27V97gGTJYcZJmOGhg7eHNqFhJUfliXw0L7t/ces6Epk2sum4GbEsAJWjWfO/E0r
3/dFMxFCXmTWE0rPy9RXVXPgjST2vpJj/tBONV+sz+GVhwy00aTltgtD0BbaOzCDfX254c+IWrGJ
mQ4Mc3YfHXOc83BeXKMP5OAmS2iiJnt2WqeHWbZCM9v1PlYKEHxdDK3YaZxrIMfplzX1MjJxqrS+
I8IiNSMYs/WnwovnyzjBHBMhCMLDaJb2gGqqLar3yjaGT1mcW/CYk9L9wmE07S8WtoZPsQ9MdiH1
nsGsC9QybHMkpIGRCGEEdOQWtFrTiNo6o31uBoQSxBdgU1IEMhQI2eWcEuDEWHQDnid5RdhxZVvj
jtY1Sd/EG8wX2WoQoxB30HlLLQHbO9JDJ4aI3OKw4RQmgmHst3gjxAMfMabmH8Qw1HBEsBwOtEqt
7lNBf9YKrNIjUApOtBEsLu76o0eccRn5ZHQAIWHIJ3bo3fiogzCcBzOziHdy1mb4BFrXbyPXmjJ9
vwJBPTBaS+yQ7+DaB2/WOiPEcqj3CCeGhCnsMIhHxsatCOcplV8KznftnpTluKNLqzEtrnRzaAKf
aPs7ZlnJmSMSIjdYdNkXlVj5Y1L4qDQbnvsuYHRW3sdgdbfR2OIc1sxgujuRgviEnq39yBOjtEjL
c68+VqwoPl9ZNie3Lxk9mirGNIyQbg7W2lNOCBLY2eCKlbi0Jml/mdG79xvp17mq9REEtlUUDRpB
xr9xBBcNuw1GPPLCaneaRhbUzjpgKSumnS1z+5AgKhVHpyZa9/fGz392eHZ49sV/DzV7eKqG+r9g
5f/jf0ngue3+8X+rz2nz5eWmz//h903f/Y2uNyZ+hlNEpurfZgK/b/rk7zjMLtnxdbr34BSpK/65
5f+2QdEoB5CqYjXQtj/6Y8unVABtxta8VQocTSne/1oi8mtTjEkjDSEwHU06sBgO/FcdvMIyIGq3
Y1CnVujPQ3Oh0StU4WyZRyw43TmXBqcSzFQrE+BilBduSc8hMNfEPJGeNRW7MnfLR03F7a1N3gMR
3uR9fVzaifOv79VvLCcejN+fvn9rIPx2cPhTqWJuvFqKKGwE8Ea2ZvvLg0VOcnPRuR8mu8kZ4E+6
fpukMQFxQ95ndyiasiABkHwHFRqufUl01U0BN+mrhyHxbBamdTJ7Q70VEIpuCuWg349bT79UkKDB
Dotp/gCFq3rDo6JZjMDXJUIc6lxtljg2j7RARC7t+YuWTs39jIRobwPE+JRZU3oWMdKnKZksUrC6
KrtaaoOQGUCwAex0UYXumnNMJyy2/4qTzgMnUNtXZiHskBY7Gpc/PZu3v/8i/1WN5S0l1ND//W8v
52Bbf90F9MhGtTXCPFqnL3+nAXku5yB+J44GmF+vkSanBBLWFozWYQl0Hdnktyv+Z2H42zdh+L9f
GK6fxm788zLw7b//o/Z3yDHf+laavy0GuEX+Wfvr259Q8ru0mmnfktX1/5cB3nVmidjhWAjg6DI1
Nri9/1oIkKzTa6HRv91b2iZ/rfrfjuL/eqOIasdLyIdgXIo5js73q5YX+tBi0zbLW44HaBcTRiI9
wX74xI+NZxzNHD8NoF8ASl4sd/mXTrRvhLZy4nUXBlkgxHuh3Le6F8qERPIUJBBKYGZx4/RZrMan
/zxlw3Lx/Pe/2Vt/7d8/Zf9dDf/4n47MLRQS/8JqfvtLfzxqm33hj3Pltyfwj01FONvjBPaPmSSq
DNiKXOefD5Nn/wbsiEcQZR9tT6i3f+UkyaTVf7nwbEMomrQcI02WaOZDr7eVZtFyo8k8ksKScSn6
zihPwBb91NNLQNydNHRaXBYy5rIsp+Fr4/Ykit1KDqjizhFtlrttUJfoVeYQHje1UlTnsdmLs0kT
RC1h4fnjBo5dstWS11qqLJosNpkiNnqCpR7MQ1dMq6UeeuxHmYhWQaDHdKpMpyqT69gD+AD3suqW
TWw1Ekbb0XCybupB6eqM90JnSIoVXT8y0Fi6Z60fKEWXEtHxZ4ZQ3hogql/IJZtWosrIT0UL2qhi
LetTBSAJXccgeyFxWTQMz44L4Us6onIIjLTcGidDUh4qiFmEzy2lnu9H316vinhq8+uGcjk99WnR
ECskHN7Jzz0nweEd1kN5z83zd/VcjG6yy/TZSM6yByD5Lu/tBftDjN48mf0imOKFmjhxCYO989km
H7lC9eT7bXOtROJ1AfjqpAwdgyjbI/v2cup18GXwCBzUQbIbpmdEee1wSTCbc9uv0q5LiIy1zK4w
6KSHHPbM9B7DeXuBS1+PcJ5YT/mAvGhOQaVTwpspYQWlVvsHFQvULb6uv52mqVuiFEvdwkkun+Pl
yI9FsroazCasNIKhw3yC8CXniR7vAJ3xHa6sZTeMeIB2EujWpfJHfCsEZK39fia1FjdoXe0lExkt
0mNbLsfMxr2BKN9E+/nQJTw/b/t1FdnXfsSroEIhhFkEKk5dNOqJinctLreWYQlT9AsnzcaMO23G
/iVu+5YAvdEqDwh/jZ2WliRMk091ORkWyjHl+A+bS85HZkZIapCQQr5rnVzcYE5N6UV6NKsX1w28
RQDqRlN+uy5zNwdanpQfPSIe9grzthXqyLKh59Vxg5PfpvmhcoM8c1N1a1BIIfe5u5h0acfuHfI3
iPErBzeI6PRJHkuvn28pJTNYYc2avlk7RRIdtORBfaXP0ZAjhxRmAknv5uFqwBhB+2RyOyNhLCz4
kVnNEgALJNkjMFlyEwZTlWHBGUi/0rtSRAkhdel5KgtMYk5GqXtZwcY2L9PO7RyyaUmvUCTo9D70
VM7s3gAVMiUcF1nRVL91ahCJT6VeoPhAfH6U82InJ45V+gpcd5bGF97gMoorJU8lt05cJbK2+qO1
oFfmmejJ81I4a96WbukktyrJFfQSaUbIKvv9FhTQRC3S/S8zzeJ32LjKo4Et8v00jrkMDQxLEnFv
XZwHYy0e/IZDsqzHimwvpLNYNjV0B+NodPHO9df+BpK7xZ1PKtTVxigBb8QjKkZiIBiD7ObZsv3I
H+ex3bk4CleCh7DJB1Xam9E4rt4R41UTTVv4Ec0gM/fOVqPH2p2mjSDbEJG68WeM2N27wsyK5tJD
dKGOTCL7fL8IV+QRbR0TU8SarMfZqNDOKikMeaWstDhPnpfek5tbv2unuH4cFmN+t+Sg4fJygs3L
IgH8gKGzE2LZQHwfLrXlkQ1J1FGk55o8rRNZgauTx7doD2BrMTJy0F94MQ4baB8iHNE4X9WNys4G
XcIhnDK/O9NJm955c80/QOcG0mrdhGRn1wSlxQOxuNeuhaUq6KQDEnWc3HOf9MSWcKBncDMZWJuC
ccG4MIFXwXwwdh4umyK+9lDz0zivGT4OnLCNj+heJz+yFyJ2Ip3IKD/EsNncTNM6WHRE3BUqitok
4CTysNyzLe78dCJPY24n+60k2I/mS7VO/S5bFvJYVGv054qRzRQoJZX9wYDjers2hCkR+u3oS4jk
V7dpWg6TvBJSlQ+1s2Ac76R6IBY9R6EpMAhoha3fJ21i3VTU928rCbPn61qSp7xT5BMN9OHK2KlY
b5cVVTUtqu38LY2wpKU6FOxkKVPAXTXVqyStx0zb0KIl0d62TPZghmZYdfbzbAzzHRIeQhCNagZY
iXvp41q7yLC5xqyFGsH2/t7BUXeEGt/s9Crm9pmVnuw8jEdWFeaWMOHDGBPQq4A3Pr13BiUuV7Op
8g+S9ekkMJfV5AzWrgobTdZ3jt2Q3eKbFsMDbdHuahLGvRB8mHXnu7h3sCIu8QfXruZHjBCGm5JG
Waxf+l633yesS2SGGErjNhfFQdtepjj3vXLf83rmUeYlGI/sgYckwI2f3TR20WgR+TnJOR4tXHTC
mWYGKRxHmt1sr5V59Nui1o59jf+VsxYhRtvfHOpPNM62Swwlu6+RwxAx8q7RERRq+AuRXdOy8vmz
RseegLktAB4HEwTGMPRgxPuxohnyxm8xpIEsmmKOZ64FnM0Y6KlWvWcA3mm0TpaH2dTq9YTsYb7x
0toj1bwQVUOz1+75RCNrvMNoJsEXUWklQpDETJKdnhBexVB+3Y8DSwTcc33PEIjQjdDVMnrFVq5P
JzQDyuC3ErTZ4nGL8RywPeA6IrkBcDB9dQoDWSRy2bPH6+gjNVTtSx+78w0108LylxWHeR34teIi
pebJmGLjUWks75DUII6DVafnUweqyvSjWXXM2pC689vkbIQVal8like/wCMZtYKA0XCYJcLrzGj8
vc0tuxZzWXhkfC+tw5eqStyuMs2rCz3JYi2gfOznA1vufEHfvS7pKFsWmfKwKgMoPLGk12l7dZgb
NLtPLS7P4aKxV3ytra2szxUIm/gYM0po4LSSW3M/5oSxnGEt5Lc0rrCcmEbVIJLXzNomhaMw7gzc
7nZojwgOQr2ysq3hOuhhb7HTPsp80d7g1eWjjZnlP2rdprZzi6K6T2iQf5ynQnzITJLjznKa7O4G
pJkk6W6YaVGWWUYoy7rmKcMJY7olsqBkM85nk5AhbKDpuzxOSPlNJYZGOYwViOFcxtbVKED2XmLl
0VH5d53NPtVqIP78WJjP/J98hEIqre49Ep3UQbkxVQkzX+t9PXfkQBEiOcBWbwgsLyIaQKuCPWcu
xI1odhWlPT4PQjHxU5F4NxMIR+htBrqPXe5jQ7iuEXYM+MR+1oQq7yd01kVA0reaH1ajm5/XNF3e
L3rFCgkyfhj3ud6ugM0KNE9B1/jOHYL32T70id6oRyylsol6mwnj3mzWzN8TFewU+2zu/Ctu8UBs
g8idI70L+24VjfEEJ6KRUToBriTdqe6AH3g5IxxTjHmxs3H0AowZLRoNqNFZwlO66E7kJTD2qHMz
tzl1jiorrEmeX192WmuK9mCu6+p0wYjDsD7Q4kQ+5mbO/GYZrfy5d5HahK4qxK7v+0kQkpzgh8TO
3VCCz4P3MBn4hE+VsgiJJ2mrwi5eZU0e6sgizetllZQmeGZa+FK9151xobts2v4k+/OgWzVH+9yh
BuHrJ+GiG/GnKe/i4RbmW0KuMr6Gw1IM8r7j6bHR85Zu89QOZbrGpJJ6VSQcFvN76Gpre1esDvrx
YFW50ENGzi06Q5mb9iOuZ3DVht0llz34Yi+cnGIpDxhBlBbIrqS7m7je/ElWwtZPaNtMYJNtBRpr
rCf/cUh8X+wBkBtXNiUXxq0srqrAWUWdRTpk/34nstZhPjHMMU5EtqR8H8e2lUegHdPjAjidDOJ0
nA/StBuXCYksc4JToUjdD4phXlCJ1btoK11TAUU9Pi+wCqmGvYoVn9sx2VeyyHSbx8KYCXOc0uZr
WuTC3QLp7DeEyCLZ8P0mvs7G0Uw/OGLVQZqRjKYiPOeJcZs3q2vtY29uk5NbGd4nckDqNlC2lCcX
B6yFZXdo4ohdeVNhiCz5aFbVLC7Zdk28eXHn9rdeqplfOo6IVUDxPJ5bxTnhwm0Hl4REEH5PCmPv
5Tp1zh1IbpHuq9pi/uB5c3rm2NmiFFBs2XXdG7wWS81B4KJYU9+6MmavwiSclY25G/taPDdGMpon
D59L/snCWTg9a7EsR4YlHSBNeqYzFefslJ8WxiEHcjgLJCpmesLlnFCoxfEnN7fxogw98gdTeYMV
ZZpI3gp3dYAsNnV554APect3xgznNKwHQdr4LSbJsscIbNFbxQck6+Fx0gZDngt78N2IVQnuEKSG
0jyjZrCXvZuqon07m06fvsnpRSY7Gjp6fq8w5HTEMTqoE4kv5MwXVhDligsVz5p2hhad4rRRfTwG
pdy8Gg6b2XsT5B5kFsda3ljVqmnbdHQmMxmZ03RtKEd+HA1+5GiaMPdmQTkS0n5Y0y1vUdRupr7M
2tDYj8rJjf5Qrkrf4VufDunSxvcjqRV0iTzjsZyc8aLUgCu/tWCF7zrHGD6Y7E/eXdZVxF9NhGry
TKNz3Y0ZiAEsPR4jWW+oU0hrsx57F7FrQk+sPCLdkTCVN8qJ86PbVd4hZUKIxi1xD92Qy7OuZEo/
Ktdp+pYlTyUWSxraVduz6IwTE86JEm5nuyWDHIfj262zIg2MSIMykc8zo10PbZrmOCodpRUQ1Xst
jpzM9c/UuuMHylBGS6NT1EetXZarAQUeoR1VaTNntkfDJSugTjHmo4FxQzkOOI/YBHmjK9+ui3cJ
z0J1bsBgEXJEKvpy9MuV4gJfUfamlGW/7IvGMjgIz86EI9bKDrLq1UUpvPxzTc2/I0q+fFCwSTSy
V50+clPfwUOpt2dLHyoOEKp0OZAvGohyVyvlk6cXnFyMKu5vahLAwgS3anWya0tdzzo4wA+1ucQn
tF8tiWqLm1x6Xj9djkW/Pq8g1txoWPTyuoit6aBgLWRhkU1ZH3oVfZ/d6ubrfUWzEYNgAng3dHw1
POQ4Xoi8zJqM4SNB9yhdCAJ8hm/UPUrTnZxTD5/WCtEktTPHR9d/dKQRP4wJsi8z5/QSrKulIW8V
mM8OEOiWJ1ss+oOYLf1tujDhjrdwyKiok+FQewxCAzUnM6Vta1CUGdmK4rLijq7esIS9kaPjzAaH
djhxelTBnTOPASGo2XQQ6EJvFqYmm+sw9Xfkpoo9F+yJZk2UGYHZSNTViPkOD1VnEW/k2eSYEjVa
6mGadZMZQgsrQq3pey3oEyny93YmuHGa13TeLk+p/e/0lir2lkO1J79UUxa/j2ebM6fiKT3h6anv
M2iCBF2x+QPA6OOhuql1QtIAIhS+ERkD4YFraWrdgVqg+Yz7yHLfI3V3nF02eo51JeKi2Y6qxhlo
4aju2dHsj62ZaSB+JxP5z5CW7ysfhOGp0ztm4Knt3zEp6qpwzLv8wYM34kT5omr7GOOmcXHyzuMl
c3mUChieHetCulX9HvM0MB2CJlF/rKNyg7QAflD5bCRUyOz4x5XAvUfM5eMc9TMq0cs8cYfpolpc
8f84OpMlOZEtiH4RZszDNiHJoeZJqtIGU5ckgjkCAgL4+nfybdqs26QuqSoJ4vp1Px4RwbaW38Ea
sJ4JreLkDMp79CuzEJD2ZXsa0JSOJfnNE3zW8mcpC7uDX2A2N4XOvd6X2BHO1K8OOz6qLXjrDNW/
VUTT8IEmSTk9ciWOct73iXOiP3E/cLCWXV4VXVFyM/XX8cWWFeaPfR6t6q2tez45jrZMQEZTCcO7
WYXBfBFTr58olG0f5hDk/VvlJLd0vxGUxELtuquWKnYPQR1E0dWBmfDm2dx9eFrqE7jj5uKXUfES
WHH8DBCppDJ2mLvwjJm1yTQu2iuB9542YlK8+boNzYe1i+7cdbMU5LQZevMbpHPjvRypX10B8fyH
DiPj3skJGZjDwieAXnpGX2aOqlv1302OSGWdxHypMSlOvCuTN1Hv+NtsOmdIltNX+8JevP5lFQHn
7U1ueBiLluE/8YdW57Se1vzi0FrOVtPWfLtMbH1xpeq7Sxgm/R/Jyyxr+xnixeKOTOuWRZSRvaIF
qQ4VkpsDZuSr6tlWUXQrnAdRF0tA7HeQMCbw9ZHWjXQr56dmt9b93zCY9TnmrbQ91vuGGhb2yHOm
8/rHHa/f8pOea7mlUhjCMyAq1HEM2qqps70LzXgUI2fUY4Q5oc2ofm4fpA66/sPD5KwOobeCkD9w
SGE3InK73TZwVojm64bjX9l3WJaSMRa5HO1uzYUPmYBwSIOD5WWfHOAKFoX20fMgfa2zbit0XjYM
uTBiRPBjq8hmY3oEFDMGiy0PIQj9Po23qb8PqW8RKUCUIvVQKf/UqCxNxo53gbcy7zbYBgJ691zy
5Tl0y37LK1TqJx7l7aMrCvOqC7hfHIpG+Mzk0QIIQGxtjpXJP2GLFD5SHORczsalPNa953+u9Pnc
N7QNcQqSVV9TZ+MDcjSJaOKzlGbGDIEOtV7cikctq4RpSeu7cJYWK9bPnrtpvA4GAl+ykyC7xN4m
EwxARfWOT2ecDus2Y0UayZyAFBi7EK6DIHkpF9v+1U7g5Y667+v5TNZ9MR+bE8+/Fhl3n2agSKYT
3lRiaKAYMxy97WrZa4CepMz8ITbNmTmD39iOnorjcxX6TZ8NxZRsJ47TfngpGiuZ4AKArnnx2wT5
zSoTDu81UfHvmk698jCUuio5BVr5RDrUnLpQ9r921Zf34K5wr+DmwmUlvbQJMaVCEAoNziQSyudK
0LWKaSQkwDHKqPkzq87NEdPEqa2VdYo9bd0Dzlpxoc7BBWhP8AQMxP7VjGa55+8ln4TnWudF7MEd
DZ8urGThWPMp3Kzgbx8PEEzaRW9ngAjytHlF+beaYv+jUXsvHvp1WNm+ma34WXdt/1L2Vn0utO4Z
rpNxujoTSIu0dC0I33R/+t1hmExEhzhwoQEty9XTjTkUf2NU8v9TgBYvHvLsRYURl+1qq+qc7Hf9
o1L+3lN8a6iJyZ1wH365iPE8RhGeYxbcoroiaQ7+lQhZgMu0nyNqjnoAQBnM2elMB7GjsiTeyNm7
Itm9XNPH0Z5afxlunid38rLWEiSew2HYuNs7vkjuis0Lf/ZhYfnp6u8G6c+trXtw/ir6i9BItVKx
UheNOcwulryDnf7A+7fZD2Iwycms3Hk9a5WP8DfxISDHliZXW6jREywP4j2zOrwSXIE8cnMIpKWe
tQtEpV/Mcd9lSHkChgTkdgqgn+lVmj/piS/fKyXCimNLsIgIRhMDZnFAcT/7Yq6zeOHSt6a79Cnc
rFiU3rx6JnoJBO+LRx8LUHAYcejZ/zj3ik9ylbTVhlEdPyy1cp9R2PkReJ11pkTbVxkxSTAY9L65
16CStfyK4Br/nnGUPRTtAKCoadRnImUzpXsSc0OFoxufsb6bOhu5eHb5Ym6ypT0Z0585aKz7rZnw
CjttwVYfhlzzFO5x+9KuYutpvY+xV1WhjH97PN7Osb0FtFlN2WtWyaLJA5h0GYsmYh14EPwoXSiY
nQ67VpDympt1iQ8XxB+S64a83MQvX98gxzSnDl/zFQ/a9HvfqefkKfWwNbqhFWdYpLwzKYhkyeLQ
qu7atRjod27n6ZfQcTYoc1wAM+XLRLArawgZXuJk39wDZ/iWSxA1f2dvQ05Zeg7SvRoRZRizZ3Xo
O92BaHH97b+YS859ZeP85sok1ydnaf3v0p2H864sCvVGWt2N33ZFXlC+dB+4FhlZbLZKnKZaYfXC
s93Xx4A6ibRpN1m/7jgWMXB4BhwA/lJkAmos63QFLfBB2/SUdZOX/LNrbb+WQzD8bMtd5MQkE/kT
Pi7F80Nndc3RXrvgZYotWDKIlPa/W4nYA9K5N1y9xeXeHfZkHzkNW384K7gUVN2GiJcpLdabekEa
IRgd4AZ9jqRoprt2A1JyJ6YF3zZ3Gf2Ek86N36GbefhuHEkRWsl/Cp+JcSQn5A4vPoGvUYz2Q2Du
NEYijJUxC/lTXC7wdaiFGkkpBX0ADKYOZsYqbDInHfOwcAgXrLvCJghyewE2/SXosI+OFNxCAL4Z
/mQ2OJbnH5rWwZeO4qlnL0WqCO+IwHV7isI3tXRNC0I0mPZl4D8Y7sjfxR6r6rEdF0MJvCRlhuHP
iocsgvdBWNs04mfiY9a8G61lfoNqBryDusIQ7h3hLFoRrYHP98ZiKFya+k00wjiZshoatqw6XrLQ
G5cjM6Gm7CBAk9uzuBsCNGnLqwP3MM0txJlsJQiZHAIs+NWSbi3qbhoKZU6Gp/9tt2MbPBBffzls
Sz+CV9NWySe5cf9LvAqk0ShU9MnvnV9F48nLCs/xxG5p/r272v1pJ9P2Hte3NRVcdyyOjVdqSkGk
t9OmsKxrfwUsubc/WpMY6x5Ts1AvoIDYerrV7IYs6sLh3Wpk+EI9+tJfgZR0fbbvU3S/Lcpn8I+K
Qb70kPeisyzcyToVnVwKSO0ymr+KqXCHX3457d1fnFz7xkEUMf77TlX3uWpk0754iYnBmInEqXjr
N9r8GXs4O6CrZz8+mnWuw3Rlg8c2M2DVgSM5Kb7RqZDLuLCY31LjOjoPfDsPjh+ZB3BFWjxuhmY4
w6sGVWoWM294b+rB2Tlb0H6Fkwp/u1S17MdkdSC8W8X430C2JwYpjfUJkMfQ7CDwkMlLogmdd51r
KuRTWKgsOXp3vPXI6eihDfsVT9c2BxPT9AJ2qMHcefIkqsg7L5poROUJI9rrtAd4fEXVmD9wHhT7
1V6G7gRdbA0fSy0T1pS1GzgdZjYtlwfXrcLk4qAwTnncTDdtHd3jA5sqn1LYyPO/VeLbvU4UT4sr
P1T/jmUDDYGqA9ebTY3eyXy0Qee8r+EyrFczKMpse2sbvgo28+ik/xfcb3/SHROAO+t8BdNo3vqh
c494NrZP2QFludsqbxLXltNiuayqMs4lwYtwCZW1hWzr0Cm8uDPNf4jrRFkS6a5ZMkjXP5EJaR72
wKtWhiNpYAXhmOanwCxP6qS4s9rEed1CuEZAFHmqMSotZ7dVkDBsG9MOt86B4htGhEKqaHoPomKL
j8BXKuthtCDCXZzQWtPgBloyrWPfsZGVPzdNgXsB3WijB8dplPPgmNF5JUVAO/PA+MA9eNuCMLPE
OmU2VnKsQWvffmgaEMClsaENspbtUMPLJig/16FRd1zFWZyt/lhvLdddwGNuvO2/7VnALgxxLPzg
vQeaNmFD0VX3K60mu3PmcmMb+xD6aNGfZduJKu9I7YRPO9MVk300wdioh3Gu3phUcRrLiKvfuSjR
dLpDmHTL/muadg9cDusiWd2X8wrcjHsESL/jVAimuPtudmNTH/1RApbPd6cfw+RUD2FSfEXRAvc9
AK6i/f/WERT1gQsLGoxG7VxebFAocs/KeerKy9oMlYhQK6F/kBV2/InTv/SD+U4sLZD341BSm9Nf
xI2A9dkEVek+D8MSVZ9hVWwtJoCJEbRLeTLCPh1217YeXZfJOptCtejTNlDEdeiqurFPNHsoBG/2
NMmXO80J/muMDoy86eba0hytOYFkJgHUJaxxEaZz48/wUIZ6Hac3xQIGKhWPpqjfHa8pi4IBekKz
vw4CksyaDkHg643woxnKWzqwrSz4kSP3PXVKEKVhqQ2BY87BZnHDe+xrL6JEi08Nt/yNdNax4oqg
uRRHUAG4rG1+YO7bgtsCCyaWZYwIaNjquVsDsT5Tt153KlWqLUqwRthyomwlLwqqzJvasq4Pq0Rm
O1vMrpTgbHY7N6eyah0uySvivEP6eNPzWSBZr+nsL01117iDEk+cHCS4Dqx2WQeSoq0dmVKsA0ok
5ds4BeBxHTUQ8jWGqHCe9NoMzbWg6HqgkLfSS/R38KMx+nBioPD3DLKqg2YaijJraop70goJe79T
xdzyerSL2NE8f+jLPwaLIodjPHltf2TZz+HWB1hHLlKVTvOIkOateaJHYy47FLriNLRFkvwdMe3A
j8PBFAzDGSPh4GX+FmxJkIo1uNmBhlIw1h9ZXpnoGq5NFxCrNKTpNGti8GlPnlhjJvV1a0EUnEVE
cvcOAxmxZgRpl0n0gH+k+jPW7MZul/V+mgYuz0XnBqd2tUVgXqdGls7+ltijF5yw0rCL56akffsk
UGM8buNYTMZDmSjqJ4FG4nZJh6ivF1rifD3frZYS9VEU2LeiC9sLPZxpN1i3kw4H2zuOZCuaFMBA
gxw1ECiMT/aNlFqcOBuMPZ1Hm4eIGKFiHdw2tID+ZQXTQg3zqLIrc/5+wXgRO16SF4rzVvtfHVOg
+u7zVMj/VGmxWPkXVEqzAfb7niwf4VNJTryEzDHUHalvu+RNZAe8Qa10Rd+w/o6rmoYMDFXfnFr8
JWNuic02SMJIwSzl0PUOstza+dGjQIblrDuK9brE0Bke62lrhnTdnSZ5Tryk5zUqZANHIZ2kqYc3
FdVD8s+aoHueKR2Fl9JWHTfUoND7ysa4Eu7vOuxoUcpC1Cznrmwmy2WVCvHuHxSxDVByZffd0UVc
ngh576470824NvPDMvj9u+0yLFPfDbDmv3q19ZBTohYHzXRAd2/RksgqgeIaLjuN9+Z99nRX6GMj
rKB+bBDr3ZwiIFqb5qir7BPwGZkc8YbN5efQcgm6+MJarV+3HUF4oUugj744HqVOY9PK5kdhRdv4
OCkZWd2hm0g3pHEry/0u6dbJEFjq3UHmc8VZx9tirlda74QVu3m8l5UcjoUbiz1PCNP7WTvClOdV
SQvM7zicSvdLI4YG9whRXJ4Pic0r4K31Q6slF2ETTTk5jpz2gOTIRKCDEytikcxWkOoAIi/4fdoZ
TcyGVTOHXdeOmAlsCjXzaHfKVh1nrr3JFS1n0Jed+/H+KX3m2quyiH7ZeKlGlWRy2eR6wafjqodl
9oP4H/+k1jonVjXoR/KyHAsXpBGGM/LbtTl27q3Sl9EHtNzF1F1v5RVaWJFjTmzaV3uARdHNPVMC
Z6JFyzcj1bowVXitiRliCr41j2BN+uRn2A+wrdI5JAp6NVEJ+mjCulCcXIez+nkN+ZdzZNueXwM4
nTYSVL4aYu5YQCmH+VkrXpjp7o+UMGTj5o7FBaDE0OWtcdruTUJM9l45PzBVnNiz791rTctom20g
7zjOaWrutvvSooyFu/dSdRuI5Kiff/ittoa/SwdW428IRqF55UQe2ERJH7TMyFnj3o+WVn6OUNno
H4xgcXneSxSm39FYcFXJGxdt6umGdVQfVHQmbQ5nxx/X15nckX/fOkbrI1dM9mdbuAP9O4ROtHWf
0N/Zom5UOJf7dZ9lFeS+dhvnnx+tkqZpW8cvAZuAULJjeYpKyoOxmNQBf8ineusKf0q5s6q1v3S3
sFQeam2P/RE5UC2/F+loLGbcYeaCz9Ps0E5xCLZN1HfIIGJROLjCIHna9pif02HHaVKJbwAD+7I8
LfOwtt9uETEUIkNVgw7TduHe7907cROs3F5QrdJKKWjBlEPB4HXmKLSOpIJndlGu0ziwGerO168+
TDFoo+a2nn9zmyGWZzHzJsWLs7YtzNo+IZDwFS57IUHlVQa35gGfxrKveQNdkfI7vr3KeygDZ/Yf
maLodsYrg3HjecDX52D7wLrVwDvREq4l7/Dys3BhpxKf1N1WstJfppDL6rJE8Up+fuaLJhjqXmoq
vkOq1UC/UZeCs24Fv/kR+M7mHMZ98v7AHR6/lmryXzpLhObgCUvfz0qC0Q38kNbFfrTr5NHyhIdh
t8NGP+OKIC54KkBy7ccx7jxG7Q4FUB9De7QHxfpiEa+F641OnhS66f7qBdnvCS+Xa77cmdQ27x9V
+hF4WpKl4yHZi7A7YZmc+dDujQNYAYaiTz3gOvqPazdU+ViozbAxsjB1Vg2GOdspFuZKq7JQhh1/
fO4hep+LWLFDH7US573fx8cVX1hHrEyDhgbun0FNLgGQ12TV/br0n8TE2opVjKq/RmoHTtXihdfA
CytKJ5PRuziBZX2Foc9vLywUnnAvyh9yTqKsCoX9m+umf5qawLlz+GkAppbBlq68ifJ5YOkXEtm7
jnbQZtZe7+x1psp77pduAVZ6iwG2+2wnB6spQhaLW/BYrmOfud7uPUCLtFkco0Ffhnjp3mzA3WkI
YuuVrhaaL/YE1gVSrUv8zqP0deGE+NEzGR9hhMyfETbidICQcYo6WWZSxSSJCjNdLRA2GjvbKN8Y
mnrEM8sBeu8mfXHfOcpKUunKCPxK1H5CGmWtHPXrPxs47fbEaqfkhja2/lk0hYDrblqdkmltb6el
cL9bfx83Clud8qTCTY85vx5zZykinoqgeoxnr/7VlTPOFqpBgg8Ms/gy/C3kdrDM3mUM+zjtClHc
E6FGYqSuYOTCV0EQteBREglWErPlMGOhKXQ5Ypocp0zIujtS2uKe6/97c5HVE4T/FcAsLwX70VsZ
O+GfFdGzAMQapdDwxndbQ1ZldzCKB69ZDQ02FR/EcqTuvmnQZS4ObpIUUl5PmLKJyGBBpnBNGo/j
niXWtj2GmuAqu7fu5AKXOTq9xorDS8Xlo6FWgPVFX6cYfWL/3BsVnpotLtm2Rdi5kwk9ka0wUncN
U4mEtddUTOordviABBO+W0ST0xgK/wspq8m9qV5PXrzHOVsyxMKZrsF0NXV1WfFkPG1R31+3RHBb
r5dwR5/Exarv3Z3HlOGue2stlvYoBjFFBhHU1zsN0P1uU318EIKRMTUsdxEqRYfHK2zmmakG3Asb
nX3FSEDTwJ4XLrpRGpTudGRTGPSPKJLenXF9thTNpuLMcmVsZQzzVDj1nnepvIZOMrsZBZsLt7gU
nD2XWY9wSfdGX4RClWz7br6r+I+fmGf7N1qG2494971s0ajCzAyxOFedZ54U3YT39GckDzYt0Ni+
kqR5dBaDBm2HYfQqugRLmRdY/nlYButagN/7z0bhaThewkj6F+jStZ17GBw+hsJq3+1GDx9uvyVX
dwXP1k4Oi1Fn28szt1a2GsUiAnGv5/hHBPU65wk++KV29nuJdHI/m3oaWN84cPIrIR8q7CyfsVKR
exy7xjv2HZTE9BZwiM++TsbmINqguRIf4Cl05g52EwCje6JjMhU0RMFbXh1Bh5zZ6NBrnSlbl3ie
rz6Ol5SLX9XfaO/68YYX+oRZsh1XmPnwqkWfj9sOS25PXOWmi+6/+Dw3dxXR7S2tuW0cRytpHmRb
RPR+0s32qHk54e1kz8lbgp3UmX4OHrew18U7UvR+PzOhf2oCuVe22uNxwExaHrwBdbB0cROLol2e
ExnvWVt7AZ1Va50HXh09+lxR70Ex6szf2x34iMPF+XkyWo1ECBTE4Cg29IfXTCFF4Ja5w5nzd8PL
Ko/uzmylsMr95v6VbOfe7e1sqEvrtSfYcSaTyXB76MKpTnd6LX7WvGe/qnarBO8bC5ynb7NtgwpI
465F0Qx8XKMXVvlh8C3HongTcvTRSri4oLRMKiFaxdajTTc5LesRKcTvM8j/yTODk2EeCLqPCa/w
nSe95H2OXR1cJrSs0xztZnjasbk4B5P460dZ9PZjScyFBYVMXhw0pItNz8hlYJEgDyj3sZNvhe2f
SvTmvxgwg+B5XSf9hgI5WVTWqznJZu6u4MOcEvly32q/zIqJNPGouv5v4OzLRRC9v/L+r8f3se68
JFsqm77gesKoe5SRjN8jfJjAwdvVYYyAM8JXXQJAbazzwseWVkQP35Yz/bf4ifNxc0TEBGPgAAxg
Wo9VSVb9ZKtEbKfSLez9s9MyqtEkV37/mW9862XoZ/78B96Cy1qtrdgDstnH7WOvLsmQOrKri97w
Sh8tn0ZEw75j8LkMigQWwJMuasDLIU7E5gUO1/j/Cd8pwugQzBtjZGGXiXfH6874nMZRh9Gg2GbD
5cjCrzJh7m6rzPaliw2526tydlNYEvAcD+6q0cy8LajuaXsQWBHYExoWxvzqnxjJO24rzazmO25g
SXGQc+g9B2sxDy9W0vp2bkXxGF8GJC6fAZKz8MpbcE3XYMYBUkTECDJY6gm3J8us+JfnEmXbKoOx
/SEspxAY67DP55pDZz80egb3T63fhBcxSaYvv4oYFOPBC3ILeJP+szAUpm3SK33l7LJ+21w1VEZR
MH9760aVmjB+8nApDpFDo5ZmxsRZblHu134kzsVq9itif/VSdrfAyF7b2v+SWin1MxYVjobdWHTG
ggV3EUetmIUs7ymuwLDxoupuxp9ZH4ravzkPV7dQ6q4q4WC8C59vwwlMdKL+dcvSWFgH+P5zV1Uc
++dETyr6hVZrcsQMTK9dRLcMrxLZNj+mrcVwmxi2tJku+yAv8fiqbzI1UvO23kLnVY6IhPcsX+Ye
lWGdIvpP1iEaLpsWhJqO9qwJTqbBNgbBBRVyfGcodSnAmZv+CtiXSoRpgCbwLNZeJw4YADNgqVK8
/29lnJGXSSpY9u/AAZdik43mB7KzQd9Q0EofrsDoVsmZOwgNLodl4oTKbHoDUIojt/BpXY3QI3vy
FQV5N3lsVs8UT2xHrTyALPg9enC/+8m2u9/lvjCzgou41RnAARnJUfWv0QI3e4MFG6am6afkLJxq
yOfZbtZ7As8cPjypbXUkbDaZb7Bia5sWddHdydWvo5cC+81fDMimvoS6UysbO17Qt3gc4YuhLL+7
yZ/4yxFjfuxXOzwTT63/1hYlIizXwvCsE3u7x/37156imIOqjiqv/9rXkQwd8lfQmTzEpyrT0t8j
/swRWy8OPmUJ+xGL1SBSwTew/Fa7H0yn2YombwbbwmYWFyFlCWdvE0UIh2QILPznjHSJfZ59Rtk0
JNtg53S0FBY2GHdZmYOJUGHNauKkrZ57w7751CW77j4tLakZCdWY7E2+rFG1/aK7xI8ODdd2Sd2s
u5DWchXNIk006L87kIjp4Ha9v5L6Mxhy0M53DDuCTrtk8Wa0mDWYJqY9ct/f0nbEeocvOiLfkZQ6
sD7IeiRux2XGLMkfyfJxf4Bzgt1nNBUelg0LWPMgelH1mb2UTY1kuetpoN4EFeYIYrwIuYtObcIe
Guf9eq7GDqJzutGW8J/aNWLe1ax4MovMhG43XQOrS270nBtTA5SZtzd+F7wBOp237S6MrBEVhWvX
vLuZKlC+MaeYtl8fxURaa0hZEPoqwsKjfZ8ADzo4rfGBgxsYpdNus7Dat5/hNMnpzZvLlv4cEtB8
jLm9hHSw9NYytpem0f43DP695UvZNgzEQMXW+EUfgllosGJFD1CfLeZ2GKN4w7gkIk+O+WRkT0HB
YnWGR6KD+/XkDL7hy9JaUzsPepar9WIPog79D8SqOjza8SiSU+UjrjMh+XrEHb0Fw6jSWBAouy9x
KeuCRjVRdv90Ixz320kEe8xjrzD82kvAXgU/+4tqu9K7MvjSZONGCDsv7iTxow4AjczdWvHteRsR
w6HB4XydYW02/iVosEAd7OGmT1GnZedE67GKk8LrWFi2crjASojuOJNKGiDYTV3x6eMilOXy3bBV
zBq8SF7mcmEi00S1QCQKY+dj0vu5pyLnfsDWvvwepeYMOk5eXYx5IGbjJPnq+xMvUVJpwU342IS5
QNALrNTlz9eQi7DCP3tNHQL467H+FcFfOS1m36qT6wH3QypCyOBDurFbb0dBJRL2CcdJSxp1D1Vt
5ly2elxRe/gBHANQ/w9jS+yRQ2HoX7DAFldXBsPbhjW2YJoc10fgyOpTT6wGssEd/MNC54NJWdRK
8+RZIy7ZbQypQYpxwM4X/Bb7XeN5hErw4tIQtcy8JpGIUQiWw9IlQ31S9kgREitCfRlbUT81ycQQ
ple3ekbdD4c7fygWPvm2qV6A8Aq6cSN7e3AVnhSGaNamHivRJUX8m+ynfmaRelt94lhvmIJfaTWI
Cbu2o5fuePLcQ9nGgIMSgnn2xRODGx87gjEqp+NtUymliDKTkVv99JwbBCuZY4cZpmGT1mI2t+gC
aadTO+NiO/pVMdgQc3DAY4FJ2hS+T7wephioUd77jpgf9gl0RErUbdqxKzSsoggSrfx1ubslX6uw
5HskupgwPekczkFVTPulo9zLOfEyMb83Osw5EAUuHdkuAqTMZg+pra0eVxkZpPGO9riYIOieZKqh
tCejhMe/IPZ6Ii+mjY4dS7Buq1mD/whNBca3dubtrwhI7N6pKFleO2GC6RIF+/LumDBCZLHm+hRQ
fDLkN77BkHeR9s9TVbsr47PT+U8TSspz31TqqnyjgkcVaXiwNDQcAsGtWnfjerH3NrkYPYWXIGyD
byAqBn1CII/7fiOfmY5vXOiqmLvxGJLs+I7msj53pDHPPCriyLRiuIBNiG7XamO2uzjEQghqNuOe
PMgRk+BZWThictsDxYHpzGJPauFsxS5TGBbrXSKCU6TEeATnASTcNIv6C8yL0ZYZPkT5282eOaqS
dzW6PE8zULKvRLC2eXM6vE5ZsUwIHqC7HshvCNbGvKfptaipM5E6qkxmlolVry4lt6aFrpejG2Ah
QC1I5sswQ+zKwPtZbyPF2D+kpwr0ry6auV7KTnFzd+3kaTBTwfWaoOVhqbzwZXNqYnwr7JZj25f2
dhhma34urLrO98bqrjSFjEfjL/iOZr29UKXLzXgscRn2y6gft7Yh18Jjp5g428hkzkJTeKC4eLAv
jsAhBW73pPjMpR4CJ13rdtVcx9YtMgdfr4XP38K7GSKaCxbG2vuYOZgmlNTIP4nYwt5UVUt4W7+X
MwqwR2FbitAz2Jcx1rWVhZaiAKwAr3raWX9dLaw53L1nAsA5bhgMzntU8/hWzTCkHZFEoku1iylQ
2JQuHtw5DLZzhUGcvLWZY24Zrp9kDhuEs7aNkzdeg04mnML6Q1BcnBIajX8FI57cw17Y3sWdJwwx
/RQN0YFGcewvnlf88skV/fCbbrZS+BbxlYTZkItgVkfbp3vpS9uO9xa4QbXjEGBL8UNZznqZlO94
ec+2iMkQThXlNGx75BHsf/vHmufwmYoJqz13RIBtajYtzMCSwsROkRv0CT2+9Jtssg43c0/R2Yqv
QVq0hgGhti+KZe4zjTXjs9ZeW7xWbEWf5Mz+BTtDyCzVYDhCyO/pNXCXqQyOPePfcKgc7LOTPTAA
mr7zvkPTb8Xvvh+Ke7YJPGV979FLI+cyJIyNxHWGSEdW+6CxnT7NHW0ChN6xQljbysqQ06B+F1SI
1GfoxeHRYSfE5Qd2McvkFbkMc3RtR8WbHzgMwJpoFkawbq3+mXHSNl1WaP0HWrI4VAmvWFk8EzIU
ytvs3MU38LYVG+ZaBDUbdB+MEY7NoWPIIWjxDW2XOJi9xKlyFG1ttVOFx3Lg2EhVbfWoIFw5HkgY
yzFDwSwe6X8YfxhFJ9oh1IHgG1QYjV0ahcuFIeiNug1SEzbLK0OviB8iatYu3TB697E7rvU1IUuR
5Io6IP4HiySdZPudq36yJvkfRWe2HSeyBdEvYi3mhNeaq6TSLGt4Ycl2G0jGJCET+Pre9drX15aq
GE6eiNghGVBR6YbzTF1qeyA41GDjRV5N5A7bKmYFEgHuNeP6UCecB9MPPoL6TouFeri2NRPZ7jQS
O58OSnOIVSnYE8jwAa8HPWlFqNim5XOnTyCX2p8uaCq7YW2+nPmfg4ega/HM8i06/gVOo/WuPXG1
B5t6xcUJNP1/o+g/Obu2lLqqdF7OtjcRG+6etyhpEhFa0lpC5WzJ4TtcxtthtekUWa9Ou0ae9WxH
Ns9u9a/ULaeLfo6GfysO1XCDU0YReqUpkPeTUxv/knmMFW9WjC6DQkjfWLxv+ox+E27g9tLQa9fe
rJPyVCdD9eSEXZgfm+aWtrSeJUblkaxT77pY1tLd0JUQ4y6jRzLq/xKaUncQPvSyJYaJZVJrlw64
GstqvcfDzTTiUk+pjiTYqO4EOVAxDDaTPqHfpWRqgIXseGvbR4bXYfgkM0LyHINa0J0TZqfktIKS
v1AgNH/HmnXx0rsNLqE0+6wXEj/PtyWy/VQiXkijofJ22ynzqy+5sL8Atlau7x6OGq5oNF7cixnn
sQe/aDx3VxFnwCQXB+VpaIQPVbIbzR2/IvQFTgjDP0qls3d/9TT7ZIXjT9alHyL0ULx8M2GC2Akh
44mjQBOhvw5nXE5OA+tMTgwRf5HJbna1wq5fPBxLNBxO5UGONEF6FsEdxfOUzySmj2mU0eIZtAbz
XbK60CZ0HQY6pGqLIMRx9cvhtx9P/fOIJ2HdLHXI0pFLAeW/xmT6XCVe/NLWmsZBbLi7sV28vdOb
fs/zRe4WP8GrO+Ikm9+iWwtftMrxiJcuVS9J6+bFXSGKoj9SuLRItq7Vsp5pZFmJWS5kfnfIS/69
blCpHLIx545GDgJv4taDu1rUm5T1b6D5xaBLTI8ZVrtLzmL8jwNC5nMoABHw0jIZQeUEl01D1ujg
Gvf22CxgOXDgCDsUn9I5xDrS8WmWodmTluKpYx1/aHYLfERCbu1APgZS+YTvd+Kz64hLLPy93PcR
v3SHvLCb8ilp6k2WzKJhVQFjxyE7z8R0xK+x/IhM29OgDFABxln4NpAI9bbD9PAfNyKUfDT68YFj
pQ9SPQnrlxRf5F/rzRHXE4vWzdDW5rh2ZrziaEHc1TZbKdCS/ePKDuYcLb45qnmtMeZOHQu+3Ee8
3PO5OK/jGJGZLlbcqjJB8We1M3Z7M8Z8rjUngb1LOuETIGkX/1vcXrvfzoJl0qd0U+68pWQqJ5fc
7Iww6pHQUXLWnssSqTLjjeqZuxFCV55q3LHrzM6mpbcCL/frwJnmpBVVCJyuWnks2Qhj5o8WTKH9
MDg0eAiPuUJF5PUPDjG4cbcqduLEq2O+2YjmK8anauUq4z+TbtGWj69Om4fBtPqa8YXf4xsiYFZT
9cd1NxAoLpaGcJrKiZqIhG4VjpvhnkhI8ldPEYnUQYfBFhfOkO2tdlFJAW6kpAA1XYQRSYO3qImC
/pfsixBJKRF2U7FZqU+R6AniVoWueS4kBOURi9t4oFMwKPND74UABDjW0HUqEADqN28Yo+TWI2Tx
yyWoDCcTCJ1Qkd569XYagyI9NaySu30NngXri0BVJwtr4lR52LltQT7Ih6SC2ExtA21cyvWeyJlO
5jqRJ3lsiopzb2JZ8j+5QuPgxyQZ4mpAVzt6Tl6y7OObB0ZHfFXB/xipiZZyfaSZQvNXxAR5CFR/
zIhlb8yZmBnDsIibO2zNpb13p6XCoGcnXx6bfkyolksiatxKrwfsO6xuHKJWgqXGxd+pU8Ty5gOz
qvye08pAYvUTzLG8i/r3weEc5fLuLm88VQgJR9s6BeQDLzqSkWX5GKGQkn3tZ4yJvryrpqz6Km0t
/gZJGD/XOcjW6+o1trzjPICRkbf73OwKdgksXtk9P7SwZv4kQV0+ar7OZyzsIyFvUcsETcyfF7ON
p9DLAPyWfvAs8CIH+8CnmGCzsBMfocwQYtjGFs8L4kWNLORyIlOgYCeIaxvkBoPDMGc0nYfMYVhP
50PGX/hf3cCvQTWnhW8v8nLiLDB4RBllMabJYSmZ+Ei9YDH5JWbs6sckw/CyF26anpdJJscgLPrH
DuIeGFoJXGTHTzMSKcKcd9YtPTBbu6zTh63W/l+cqJn63yUmytzGTGgbUU3LY95hKtjO7gouocMB
dS9i1k4Pc75aPp2AytKd6AYU5aQQLLKzDAv7dU3y+tkRfS2uzhrgZIm4aMXRsYW++Kuz7LvFiy91
kGR/XMD2t6cwHYWw1rGsXWFeNetucV0ldth36+5S1KP7WJftsEOyzJ67btZvFZZivYkyLF93HfNF
AjFpDZHoKqx+MTV7FbmSxqFMZ60a9mY5O237PVEA39e3IGeGxT1SbnNChbePucyyiSRQ0+2XvOpP
0dTKazf77gnq0uJ/ItYn+KorJodC4ktmqBvV+OJwoqfUymRJcl5ktJ5QtSCywlUKX5dwytJHzBGc
6PqOmO81JX+xYuZzgl1jyCPoOUUL92HjBxfrUCwuHR9T1dbJ6MD+qr05kG9Dq9sZXbQFQEQcK/WZ
jzt+X9RyD7bkNlCF90aahwcDFgffv/Oo0H2oMkP3NtD6hh09nbcso7r4FYt/Oj3jzhcc0r2Cx0DC
Fg+lAv6Zek7DaFV35EUrE3LGIRzAtzJU/1xGu/CdDmEnxY8XRzbdjMZN7qwFSQ/tt8NRQSR/1Dxp
k4wjYgmA4a8XGn0QSe1GV0eNuFTIQumIjMDUrMhYG3ZEbhJtIEn52K3SALYx8Ojlyo2i9lGkYRTV
c7qr/RT7e+lO03F12ChuGhVCEWqDtMoOuDWii1yYx2lgi+8bgh2EKpYgfya32+Mv8BgSYs6d1zrz
4x+bSFrYmRfIqTz5DqGSE8AoEgOgDwgCd5sJW39NmLLpanOtRNr6e0EOatgZ9uwgH7zFlvfTrWf3
2AQjK28aeia76aqgNMegc8gDy1HRpjl0rv0mJhMF74r81Y+K+EGLoWnloZ94CBKC1hDWlKVqknsk
3uN2n8SBPa67nkP2RfTdjjUNjbFL2tHCpLsHXI69EtBOiM7Rzkv0Pc029k75KDhw43VC4Sh0zHvD
le1Eh3FS9a8DAtcCPspqzITbtq5Y3C8t/T//agot5AcChJufcDbQPngTvvGKqHgOMepHcjgkfcBp
t4r6MNzpemoS5HWhziETBYq032vY4AOGLm79kGRL4tomveMQvBp+12T9iTnK3ndTOXwAn9blk7CR
eGA5tFa7wQzJAI8H9Ytia1U6/zV2GDz8OWK4IGLyJEMbdO5rQfsGFs+awKjA4ezJ8TRoimiBCXWw
PzCwS1ykXei/O1OD98uEjfgBUHA7uFkpc/mlU29GlFzwtk1QoT9VzK1Boyw6DnwZHiG+T475F55a
nF9gung0H+A+4RJVrG/FPnXtOp3myIcjVbNY/giqlrUKi8WKBVFkMyxOzXpfsfkB66VwUe345Tty
uFnKXmaSiN/DwM1H5OKFmujyqE3e9ADYLGuJ3rNOdzaa33MTqdykcHCIpD5O7eKPz44nMkyScVzi
GtX8kbj0bsaXUT9zK8/PsJi8izRN/RRZerc3nZtFf9jwJ1e84uOunhNqeDcRkyXoNuzdN5SXjj99
Nd02IuVNBy1WImsX9sLlV9CnItoQqQ8e+gi9nNXJ3FTRbwR+TFIZ2tpGdmH1SA+0ILTih/M3FJL0
mlf4J/crcROXlKa7HOeQqeE4N04WAmnpVbSvF+n+0vjpWSiGIcS+HB/weOJGE8Dh+qKkJ7XFNNFc
1sjqeyVr8zYk2IdJlOS2PsLAsdUukk0Dfn+W7cvKeXkb2aJ+GBC+Z4D9SbTNMIaAi8CbJjANHkfM
OnuHo/5/3P6kohztM315pEEBVlH5eu7naU5OU6VQ2Ql+re/9aux8jJvQCV+qQaLd5ZhX622cwnCB
/m5i1vEJGIUv4uUrN6zO4/RZS7ZYWw7m/UfCDz4Du3B5wjWMFBfKpjOysYXDAjSctWe2JtHrF6b6
8YdDAv1/alygw2UzBCkBOP+SY1c7rBwAX72iWtkXICy4h5GAmdw3yKg3shF28uwQeC7mOEnDvIuw
UuAZ58UZHUYeUP1zn4sS55kby0ObtOo6e7z+nokwGf+aenV4CZuwcTmNo5WdsboPwZ3jxfCWUmqJ
viWUisQjr932RBKcqKGfSaikeKjxSctPii3js4owfkKwmjRd0Hnp2Rczes170jHz1Wk+7dF1qv6u
artV7gTVpzAU2yZ0P2zRUZjSdM5p1p1POZZdlhfow2JEbNbdv+hmu93aehj8J4IFQX1gKHXwBNYC
wlNYlMWyzzOnv6+ZZa6QE9AM0iDUij0hFslz0kzZXmQsrOoDZ1BGrjGxTX8cRg6TGPLXkG2tk7rP
tbfe0rlLUPf4qOwcnjyinpcGl/0OfllfcviY17PJ6NQ4ZDgSsUk1XOt4dNOpO+ftnJ6CLi2fogjv
EVgur33rsGT/Saln3vp4n+7LXg//zVEVeHhtDYyN3HWvvEgN8qVKP1yilvOmUNiRuLpCezUY1yl+
pr0d5IgmwNmxcX5CqyEh6Fk0uUtasJ98W8K2xN3kwz1pvpfVcQ/ZTCKSET1z+addkEr7wu+RNzgP
YehkaO/6+zl34ZaWlnyPYsfh75M4XT/qamr+Vot1Lm7rInAoFUY4zAZG0tTJlwAlxqavJeLEfd/1
1XtpJgzEfPhQziJuCBNn7kB3uueKN6kdRNDexgF5xQgr4y1/gXFgHMW5RY1Wzwq3PD5ZMdR/YSMQ
lyjCmWVo4Irbg3JBHYNW1/9e6aB/Xstl/V0YEb47qUNLNazG1rmyNim5WVADA9YebWD3lOSs8t2W
YcLLid3KDYtm5juEe9ET6OGleG5KYc45G8D4sNAw6exoCZ+OvFiLnCe8nB55FdOdveZpc0jqxls2
Ve/Jo5jqSR6kku59ZCreDw5zEEhHrigHxGLa/mZFDHE0JXiBEULfdmDFqE8rJQCSJjLoEeQt6zM3
5ohvLFDnAbdnuKGVmUKurMWQBLpq4FUI34yoDF1uXbzTkDYKdJlA/nFdW+yx3Is7Gk8G5ugwxds7
+Dl+uGGMd12jCMdxMQjEsiwl1J0ASr30bSrA2QA7agncEqphcENLQybySEodSIvQLBcmbC/tXJpX
2aqCFFtPOue5LkZG82xZ5IE6JOB8kzv5j2AYVv/oDY0uzqtHOAOOVly89WyjQeN4gyquzBr51RSE
WsCRMkTwuF/dTdinafuEZLwOj/AVcV5BxNPJ/TwI9L12aVRw6VDVuXZBL2LhcnK17MPRdOpuXZam
xI/jtGTbgpTAfIbWtWzzOCBJTQnJwBqeQ8e8wzs8BluQGTgkUzf3239qTdoH2r2j70Dq5GV2QnMK
HctzqSowMnuuP7eIvx0yfYix/0F2teoPmGWSxzHy2l8rHe123xtlX9kniuIFuDbP1G3Tlq75ylcv
7YCLJSnaQ+wpNhvjRGTdhOwd/iVl3oTfIUeNf7ZeiKUOchZfovPp1sJAkhBJHwTyEi2nz0EbDRG/
tZ3XN+bk4PbGYmNT7/JYr+JUc8Dq32OTdcPf2iR5+ZsTRkm8Qa95dUnWgdA5whBvXoHet2KUrZPw
QFMHZeNKNMm/3kbprygvAGigdPPax23BdYHKqs0by0DuzP1ICuIhcoyXPWI5xIhIjcaCaLyUSfQR
J3X4PDte1Z2MqpdzELYYIPylew1Lg7HKDVPii9pCj1Jp1lN9XQ7LRfZR8t0rAFR/WpIYv9uBxyhi
ZtwOf2zUpP1Dhs8iOMMyjFqcZTS/AajhzUTYFo95/82xTi1/iVB11Y5Ysv+fghzePIkb5YM2kCnA
D9lmY3sccAsREU84UG4CkSUXyZP3GtlFx3BAhP9jfBOfgjTAZCJ6unaDLOYq11Pfbl0hrIdzIxj2
AAY4gHVzSmgGCMZ6lrii5k81hbH6grfhS+acJTff2lfW8lYu4w+8Bla/cKV4wy8gggp2xJyOY7Kd
2QIS4O6qJ54RAGAGW2D90KzsVTzkey3S9E4xh48A0DyAWMTdpvDUVHNTnAvp5/+wtIt2x5Paf2Jw
nS5pt4rb3jsdf1eq6T97ORO6kHmuTiQ8xhcNKODYJ0P/Y4A+PSh8E/o1cfMS9woVN9d49Ge14adw
EZvxQwKrYuqRv9nFW0rgJ4lRhSBtkLT8NeUS7VFHowxsK5Y/vrWgiezfbC0DoMU0k2naVyR47S+e
3PyTKwNTxu4nCx8UvR/XhcnJvwwhogrmp9VFdbGuV7q7CN70rwrGR8XyTYKuIGwixJaP0fti2BOQ
WIpaSVhiRIq5omdnKnYCpLA9UC0ztp+EGCQmQMeE5plqMa7+jU+ypr+fCAH2u1YvMGmisdDHVArD
wqzDM7QjfliW0Lo0QayQTgbvKSpNzUA+shHshohjw1rWiUPGVg8R4Fbd+93ZDdY2wvvaz3/HlnH8
XhYJC2AzyPx+JgfxU6Zo7fk+R7rDo+b6aKgBONMZ+EQGOE3Xa/HMOR0nlB4q1DA9z89ZADzbbsk1
uScWqCgoLVGAny4Z8vW1bMMG7iu+jmOgkJ7Q8HjwQHLLKI3y1aJOBS9djMtc0c343VZtfJVEUVpE
w66M/jNKNi4v1Kzi2IaplGvmBoVU2TMhrK5+b0oojvuBKU0eFr/K97UPn/hAF8wi9+0g0xYERZU1
f1zCe95HEK8eFgZKYPT7RG6h+kjwICCL4pnNigvMSv8V0U+ybSnhN1auSPtNx6NrH4YZuoTXF92x
DXjY9pzpm3thZyLWJU7X58bTQm+FdaIntt9Zua88GLZ/Rr+YuEAgicbjkdGGvAnERQ69xj9nDDb+
DtkJx14yD4WzC9KJmAJuI4KXUSk2LinPY1u3/Zmp0llPq584zls7gvE+JlORlzfN3svv18ABsRc0
c6jutGW/fx25etSx0pqKKB2ynt3leTnec/2uvwBt6Zp3UI8ZWY04TrrY9W79PKX6XcwD1aMqaGVF
jKOQ3BZJGJijGwGv2i+TZ2GgyYVwRcBJHXJRu5y72ZUznDKfei2M3yzPCHWcb30rNQvlCS2l8YlQ
bmov6/ZD0OX3iCLytYl6HCEyCJtfaQ3EhBNOV/ygZuW/oXq6UEiswZqNh5PvFhbJFldkAGTKifKm
wcO2RrX+rmgHoj1w5rRf3frL9wLcziFHsyADWwvoBmkE3u/XDXMmmZ25m/cDsw6FQQFaKNdU5w97
bKFmR+YLChk5C7hLLJhuYjzESCBfXbtuPBMn7SOLeAL+Zd2yjk5wfuELitySLYpPOqtlVxAR/ISt
uQmqVZFx0IaNShYvrt6vPntLrqth8bJdIlebfPU8kMC29uwyXiEKOuVLXLK8eEVIZCJIPfDsJ6aO
pXhfeQ7mez+n7Rd0szw36InQZzJzjAo66osqXC5Y8QG/QRk9LWR++40KJaJG7RlBcOZ2J7sutPoj
L8Mycm9tYJ5i8T7AZME4MtvfNKnyS7CEXUG2eR6JNtz2rUZlHbkaXlcu2+o84kcgBTeSlsUvGyfv
SV3aH/goQf/hEKggzNDyY+QsdS5tLMS9ZEPzj5Nlhktx0DV6/NgGv2TmZ8GJ7ba8Lzgqcz6tqPF6
wpzi45RYLOJ0bvMr+yL0Mpkj7EbkwDasr0MWfCYMn8fWARUZeTNpo5C9+J4nVvSJY8Z56SofZ2io
Q0i7YEeu8wT5pADnikZu++6nA9F1pyl5OnDsIq0Uuo1/Mvgb3ooCNP41Id+8Ax3huNDJQgp88LjU
j4Wi85sMNvnhbeVZpH+0r2CPyrt0e35B87pwuH3DCB+7x5jIIx8TLX2sxecK9H8kqouOlHAOXZ+J
x9iMAlFzyfEgYi/wx19F2nR/rMcGmozx0GHPc+PsrhQ0CW+QH/z3ACG9Pc/NaocbxUeXJ4gH2TXX
vPxIw932Z5uRhjVxu9u099kJyIY/TKFh+jhiGR1e53yqxF0Cr3J9S9Kh1F8DyNBD26dAaVOvq2go
WZmrHlc2vrvEG5ZP3yfbeRO//sE4xJjkKsC0bYzFKpuG/jtsFuaMvp00xWA0891DSY6n52AO2Jh0
DDcgryIXT6UbDSeCtbl/HgZGjSmJ0M1Vxx/c1M4yfPfOOn/StcnR1VhFGmk0R6Ai9Ig2+GTPNI+2
rPMifkRUuCVRDyIx+G1WVcurl0CheYGEQVGy8mL/xDtjbXIMr3hY9iwc4i8XpMUzec0K2EmXskpa
tc95EYv1rmFegJvjlNMRXAHnenDP1X9F6sxIynS2PdixbeYfJRNMdnMcLwLSzaSPoTfV5mBqkMDb
CVN+sGXebb5U7MNYpa042Nk6SoINu7rwkTeEeK05vWI8CQoyH21S/QZQq64AvWfaBLHjPkExlrum
5Dm9Z5JYX0ORVrtlEE57DEjz79swI1SaeUtFxgQSCw8m9+gybL8Xlrj6Jo9N+DUu5L85CPM1zZzr
d57DeY+zo1P+cmkmeCXZ0D+RhvnBk2p/Q7MvTpSi8u+aqr7UWGVOATBBVvC3VvVJ2+gshAD0U94i
zJvEHd1hC2/d3nm6TIP96FDrjZcwd5/DMIl/tOJhjfOnGE510wrgF5P/4bNMYEk0KZ/Hw5jFp9iP
ELbDG8YHmwI/Javi4t9ahtUbKdXlN5hJB7pFlAVofIRXfBc7NZ7JMn2cqRN+1fzYX7BrhycmVEax
EFwQqTS3fK6NjX6k9HsCAsKk19Q18XKXU4oujgRtia3MzhwfbcnZD4cSnCxBKuch9FoOX0wK+7DA
S791FfhdmKs4R82yXn0s90yaEJ+R0rGYmbRokK3cfN2FbmDiHZ6i8qMrVPGr5tTPQ15TCtXX+rXv
S7BZzDPVxyTGz3KoIz6uCkOD1kF79bIs/OoAubwXAe1+UtCxeIpnNP01XP72RWJpaF6j57ofZHVK
uPH2AW+9cTNEvnhU7YDtJiZ0dz/RgqT2downkluxOi8q4FMV/fjJ/LHsB5IxB7/L0/l3NDRufHBg
rhw6mAFyk6sSeRTbNy5ZB5Oc5tuiyCQ12cmZ29TfOaP7mqShfXBvhyx8I1y/hQVDicE4vfMbmb24
bBI2vKTqXYjqhbZBg8lF90F5Zku/X8LKHppCMGcRMR8kUl+fXIxRE0iT8NnMBQC4cOkuzlTmvxYT
vxK1cg4+fL6ri+v51LZe8iQIkx/XulvM2aMacsezqOe8gFW63Xm0P19Kvh8IRqgH3iYMbIgSM3mM
GWHd/lp4DF/A3fHdojQVaDxDmXx06JjrKcSm8RzysjrJInM/sD9QXYHpGVFVgP2Ih3WqdjYIk5DT
4/iDNVO/pbLDClTH8gMjpn9uIxjE9eSbABc+aEgs3sUflKJiX7bjsCnBZG5izc/VzrCs5OThm+ZQ
teuCAApWJWwMgNeyDvYjt3ok2DDtTJGkLwViE0d6U+bYwpwYxV6GNZ2XNfQuDBWNe8KTZf+auZ9/
Auk1jLPjN37Dee/Xdsar2mTpLyfJcKvlzvN6+00xQXYLVRjcIzcCDLGLRsQICyC4AfVygp3wA4yD
OVVU7GzB1fl32Ck4iCZinm6ap3Q39dyVF0HQhh91hZbblNg4XJ9RB+zpVhs22iFg6o1Hg8YTAhWw
aPY+VLTC/fOrgMdhPtCIoPsz6ANNz8s06qc0X0981um+Vyt2QOEg/xGp/fGxBuwGzziXubQXItVs
K/t4lP8Sr9AbZ/R5+Wk+1RW6cvW6LjT87abY0nsC8UATZVJbjp81LzSAXJ85593bwDYNw00SYjzE
JfVEj0by5ejoWkTK3IELyP1Lmns8VD0Q1g/uhI1/hPq0JR0PwRRXzZVhqb5G8y18HmO1+J31Hp93
VJNASqskPtAUMnjQN7iiHc/5TyrwYH65AFokZ3Bg72KQHLGC1SoQ7RaAKC/iRDSvVScqOJdV7Z8T
ts1fiVDd3SwmIuiMw7+Z3Ns/TdM91reEJbduJvg/U3a0cT3H+7Z9/dhplX8mcMw3I4roY5bEzQEy
uldsbA7WdSuj1LgEbDpe6mX4u3W8+pkX1nyJmLT6jQXLs5kGun1OKmB+ZriFJBcIcCHU7txeoTVv
rF9B7gLQZZfLJ5iOJ7YULgtIfsxVsbtQS7lccPbgti4k6QVMIWpX1ILtAbPthpE+/VAzheTL1IkT
NiAAHLImYitr9aZrzWGTQiCN+Si6IVNXW+67mG76Dfy92x3RmPov4lTa7sMl9x6UWXOfQAM7ozEf
oc2rADaXLdvfEFfGYMPldzO8qrF4r7LMf6DHRb6EyOa7Ws8J5HHm/5kSV9uLfaDXQu7qZio4suY9
8izMhg0K/3CbLIo/c+aPr5z1v/osyI5agj0mUc+EgERKBUGjvhHibcng16s7o2USbgtUbNgALOi+
Fyg7xTaO+tbcuZojv5qGv2yHs51OAgvMap76lzJ2E6hTaXkznjc4gIS8oUUnkO+kw/23KLCU7ERD
X38r6RXHFff9Vg4hi23YZt1xgWT2lA+mf+GUwrMkNr35S6OH2fTTipXAtA2rlj6Kii3PBUHdDoCf
vV7jYjzc7ApbTpV2axxgQd2isp3TOPg75pwool9x9sHL2qJmxO7Fz9jtDoS1dpiJ9b4zpSLQ0BBV
daWhUHieaISQXaLGfbn2jLId7ioaufrdBLCSx8nyC9gc/sfAOuNW25Roq/3oizxCx7+BOnA7wb7J
P40lVwpFLyXki1O5mGcDzxydPeZxRqbCc978BdkmCEx174rA/2RHU3wZ4fbndExjc/Tq6ggh8mY/
qvh+iIf7xVPWsgw7CB/+4qBI7mxpG8Makw308FgC2LJUZ7BuzrlEeOyOzsh6MDQifq1JZb+KICp2
Kfk3erlSGGhC+x+10u6nA67NOdalK39PJsRyw1ur+VNF2l5L3FgpcHdqurY++/5bXpxhnwaOhifH
VD60NPrehTYZtsokrPrhPhDoAL6TjZTYgj2dMO4bHd587JBKy6k/lTIhKFAidTUiD3H6zf/lM8Yo
0pIX6RIsp2mchqBWfrJ44R+b0udmRDlNq+ZCSCDd9InVHxIaPRmVeWG1vla5fjfV8pZntxlBcqcd
LV5ujMBhtKM9OtvHY1KfCZ7lTwrJ4Utmwa11oxGstW9agz8XPD7JODFyAV0/IjKw1Ujchn4dt38Y
EsifcqnUm4VPsa0qEwxbjAnezadYvN28fr+IPCzNJWPpwTSVFx2FQCBe71cw6nuKUPRvAtipQczK
Wx5waYkTLBLBwtnNd4J9P87zn05JtMuJ3+JPROvvR1822dbpPUD/Hlmd795U9q5hOxMcGYES8Nwo
4WTRuMAx3JaNw0YXXwlc7j/QJ+YP9ifuManTSFF0pYPnKemG4lx5yNkHvYYhQR6CcGbjEdP653sh
r6IZM+luKtzxL5ev1x4bFPt3X5a2/XaNaR/XYe2fBMyHJ4vthLOdSj2S/Ymtbph+EDZn3GwhrVKp
C6xXwuK0Ow2NnShP7A9x88LBMRzYdvS8wTG5Sv8kgvZG0csae2dmO6ffE+c8gVFKk97AteS8rthu
l7+q5BZYhYA0y7YJm8i0FoANVyPbu3JJePPyBUrZPAs7GSAca19dSl8UMPO68vfiFx5vVbzV0QEg
TVQ/kQHw7d6CE/ugjY5ZyxCAOxRx2544HeKRllMrHj0Lei8ZQ8nBtl6T1yKvIoByBrPfq8vqt+Sx
Ac+GaWIKaF/G9tDus9Fz0nscMH68Hesm2pcycvdWce7GLwi/sCqp/DtwcEVaGoPqxefmw2S21mdX
N+qGzvQ4Oy5JSGWSILNt7np31sWz10HUPTnUDhzglOg/JQbNR/Y2tPc0aRjiEM4C3JgwHJAcE6JE
ZmcGw87HhU7AIodg/3YKWaMfokSsX7hsIrMR4Rq/G10v7S53qad+tCNxUWrpBvy346YeIwCB0VDK
GwvO52xX7Ai3KvoJ+QHHawAKr31DunIW/Di3vO+3y7G1+yxC/ASYCnrkE5IUnPT5471P0DSanYYh
i84mvfU1eyiFdzfXy5nTAT8mcSj5Cr+EDdQWdcPjp0MBJddF73YMOQq46paET5s9B3lV5HKHnaqY
FcMsK+fyxMPAyT12okEevKS4KAgJ44gs3iEnyuxX1kwm/bLE4seLsRj4Sax0DmX06KhO2VnePzQT
+kf8AKM9FdydskHVKYwDjqPL3PLqZ1nggqOG5AS/LaH1oTpTly5mOqwoDx9pVVLD3FCSNZY1Qxv/
SeIzjz0C7AwYeUbwi4OHKf+hP7rxf7aGfGJBK5Qy7HFw1LFVL0WdqQxHBSfiKgKAB+1lOLBMBvzN
q2Z9wQiS3hIrdF++pNJ19EnR9k20suMFsuHY5RGy691018SKHqQcZ8OGaCybsGLOWRlji9ZfVT7f
lKjaN1fOtBkQdVgXzFxkSsLNOESqOk2NXceDScPmi/oMtzk7Fd0EHgmgaedLt5Inzs+0JcaLXeUD
ZDspjosSQXKeIatlmDhbpkwQMv7FBBOnErg8SE0R59XX/zk6s+VYcSyKfhERiEHAa86Tp/TsF8J2
XTODECCGr++V/dZREV11r50pHe2z99rAeGA9rixP9f256mM0G9z4TQ1VK8ymK0kmvMK1kTyaHe7y
4b7op8A/VLqOxl1oZUtLpK4xn44zQORdMSJN3oX3ynjoyENiwKcfWj/rG5+jEbdyRlyugqfyzftL
1WKcEYvHx9CtSXYk/U5A7/pqsgE7iAfQmtul8p3HIPXnGyWrx9DUSbpSjtjBwvmolSvTnXDGsrrw
n5QtJaItFlwOAEmJqdW/aWsOnrA8mfGFVqLuQQbG4y9F8QxoEtdt93VXuWDsIjQY4bQ88X0MZYyw
pT1ymqfNK+NBPfwOUH5+qaQj/+SwDg8JkBHZv8OUoN9VmSpgtsjrT7U19H+RRyLkQMoVE2uJifQe
5dDNH7zWYdRxw2nLxy79Jk8RdEcLPXUlVZI/5BwH5d6MZVrsasrufqSkGWeTkTqk2AKxMjkUkNxS
gp8Zf06Iw9UZRJiknMpyMm+zFMqZ/1Dgh6tO2mbYR7MOf2DE2aSo6UxEWHR7pmYJTsPepIlsjo2X
N/914ERQkmw6r6NuGe2zzV7tiwTpdJ0nZb3xtaXvCX8QnWbhkA/BsfNjcT/yTvF2tTDFOe2h/TKP
KQ53fvO5t/Pagp2wRiIgpEHQn5VFm0d3Jew12sgJYvA45AQS57FcmjcyORKZn6cRPmrhZGRYpkDw
UnOky7OITjZ9T/dBHlDapLCKlNJpv2NqNy6+L+PT4BMe54oeC0g3oiFAKDs2lZugtuTLkhDk4N9B
7oNy0KQBqDSI4EKDAukoacEKvGVyUoNoV8pqg5/NL94qSOjjoRqG6scqJ+xoA2osn9lsEgSGQBL9
eDmpVJLzIg5eoJYXz/xGa7YAuuxOFH0EH8Ln1XZA9nNwHXUGu3FWh8NO18q3diGv3ma/uMjqG7Io
vDdd2/Omncb0Zki22kT6OlLen9kyxupc+vCAT9he0+Q/rdMq31r92Cdba2zb8hiDY8xgw1K7Rrhi
Es+gzaFtS7Z7twZPRrOB2N9ToIcWCUTEoliXJUPgauSHCRxUARY/FbwknnIcW2cbxma2p+l9+qY0
kVcyG1t5ZQ4BYWrK25+4H2wUitqqKcDx85Ic/DhE7CtCm1nBLfMJN3ElOLfNopxgT7IFVjMnJXni
jpP3iexA9SEan5ZbPr1ECBIDFWlDNxjsNa5ECiFaDqKjSbIsedEzYvN2AJg1rBEM3McMVFizafk7
vCQGHtdmcr1kDSxW3Fl9ZpNGSZbi0vQ1w1aHzFp9at/S+hUBtb5Y/TImJLZGlZ146HnblmxGv0dL
47PHAqyegH5ChvQw4F/Q4OyTSDg1RBqbb1GFJdGZckHtFKTm2P/MEC9vn7mkPrZsCPHLUGgmME2S
58039ejoVxBhcv7PiSsqQFaVQLT7zl2DMYFh05UHRkBDZbe2BS5p6MvptS9qfhrFLEb6jjw5RfB3
IrSjaWqibjuPZPhXAs7puC6tysx7e7TifG+yMHT3vYUA5rR8dlZqbPufULDR3slSjReBDUd9KxTk
AgtDovsjeriVXBQVonLvmlxKZqYSbMyInHAtJzfEz6QZsgmT5nD4JDkhqkzYs0E3QYUV/KilSUb7
wCKgz77Y6Q7tnSdJmB8cx2v8a468bK9sPajlUDYdrWJuM9b+YbZ1Hh65LUYk8OyGMe0TXsDQZxw2
pK4NRH1tKxW81AQhaZgCA5V892ao1Snh9v+jmoXNDL9s/Wxp/JqbDi7Icu8ltf2HF3l6GJIRjLTK
YLkQdRD249zCL9hMI5yYk26c4A/nAns56dlZsA4wOoYn+kWW4KuFF7oZQkxPPdxCpoeqzO4D7Rl7
a7iJLV5CxN8ERt71XKbBaQkj2o8ZrVAYcp2C8YPyvqkolOQwoBRZ7HKbDeezC2LtWALBYXwY698p
wAa9MrrHNWJ8CM5bkdSIAb03gESsy7Z/0JBCmCgrwxCctZn/wt8pfp58GxAcd3ZkA5aLqW/Kw7AZ
njLMgcd8Ya9/w6bZ9wTe00vTig+7Zbm76SE2PizjBGmF9rt25YNt2baNvRDAt9xTCFYw4aCWeNvr
MBbvJFD7/GkebB8kFcr32uHcZfFhOQ8BPCGbrHMlkb4a61HgOr/kKKjFukLa2ykrp4Lw1vSga2xa
2xJh/IhBIoUtMlXRHqMYm3w3yquPpTIkWiuXkqj9aCaruOjZxZpkBIywvo34WZg4XsQWPlqr2GzF
S1nghV0IIDW5869oSUGl1cSN1DT1bZoKP290mHv+DO09UDa2py67VYW5qSycVTY20Mvqav6SbqVB
7S5kU2ziKCfPcV8SxO1tXIU3TpURJ7xScBqaKvqAGPMfdCMP8KoZH3EY8v3Ph4UvAUqt/zDxbLoC
Cp448NBQd9gck7fe6r19EfIxLMY5pdmiygTU/JRngK/c8g5uAe6mOer/Kb8vTrWyJYvWAnPmNsqK
6hI5cXHoyly+NWHJHcjqmqSRhg28Glsy4vgDwzRfcScE28zHiAxqKI5WbR85YNKIDO3TgQ5qvN8k
5fpFU/xdjE1wlwlSzUA0sKsZ4jHsTuCSuN6y9WOPmxR8wX1WpPIhxep2CQXlQujR8IoCRFLclar9
GZg2hg1z2/xiFhfwEZN45H03CKouIy9/sfXkOohRDZcF0pjal3wE7B1e9bjhp9dyd8xdC3OnVsWk
t70zZNORBa4db0xZ9aBmmSxIvvDdeOZrTcEiYnKhdiZIB3sTeK0qvovZsDnwrYkjNwe1BUKgopTw
JcMLhcNGGWhkuKFlCq6DijegA/jFjmB5fWTpyQbFsBOCr9+Gx0c1f3S2Suu1WLpQP0xW0o8X1BWi
HJKMnsdnP8LLsEpiQqj7xLqRLTkJ4FQppBN3XTojHgBkngjjpO1Fe0+Z8katpdeH6yXx7+FR3BZn
ffovSsiQQQtQ863yhxOE3kNs8oA+nJj+kR0Lc6ptcUhUoMkims94ZQ8cyW5tG/rxkMnor+sqXDFm
lgF/ecHr86YcY1BaZ2nVztxGlRgQrGCc4SnHIr2pnSR4hp/F7oz/fP7e1g3H2RxG6suNWeytIR1F
3CCkdtW1I1nLr3eijHM74dYl4UUAmSAqCVlgIWHQDTsMlt4z/LGIZRxejQRnX66yfVow8mw5s1lK
5n0ahTByY7z0AfcRX3MamOF4pmaEvpgCC9p4tePNB9JAo1nreurdPalUJ9q7QI2OTQTSBStHagxi
SdvmF/IQbbvvC7YqW9Ep+ici2SnAKKHVPXjDrREjpG/+rbIU3r2eoMi19QposkAEMQLnJsxmThJl
23uKY9AO+STRMpvRQeyeNW2KDuGtWqe/wDkAL9fhHH/ZgMswmPRt1m7yqCzZN7mxfrGpIfxd5g5k
Nk1O3PdYdBse+IEnbn82EwZvS9KT9mHqLMnQabi3p3buMnoDqdxzd8280BDEU8TjxeQwufF1pYFu
B1qyXzZ4YHkiYkhmDKTP1ywbSN0ORD43H6eDAmXx5/CL/aoResO7es6t6cyhSSCaHjiPiB0PrCe+
3iRYg0mHbKkiCl6YCKLMoppG3ogAeBWeItzN8OZiNjl8nuziOLYAsNamm6NPK3YsZx3kt5QQ3tXa
h2Y6a4flQqc+MZSCZmNCsHcDTwqqbxz8B5RZ66jfebiasHi64dzguRi6EIWJ98y2bzwITU4JHGo1
hCXUDNM6aXHuEEd8pO7Gzw7s2Cz76DsSz56JVQXG0Jgw3E6q5yMEgUQOa5Zajcumpuqufo4p/pYX
HW3weBx+nCkuNuI6r3neCmb8cMMCixOnFILanIRko4Q4TQPulp9DU8CiiZV3xK7iJs9eiJnugeV6
R6WG3/jTpy/cpt2B93SGfVGGTrTGLiJ9NrEYsKjbCrvvlIuELppiDG4iK9V66xSn8fOUlVRBktrr
/X0irdHfMoRr9zUDyG+/CJ5cFkzoIIuIK/D53GA9KYvLgPEPABKD8KmQlv6d3P4GL6+mes8gmDwP
ARGRrWoESXJYNFN4saXIwgoKtSkhM/imnrdyaiDMBjgAWcf3N18qE6n8gzLM+o7JwQ9Pc+XEf5M/
5LRQlW72O6dCXSrqqpFS4Lrwe1+8MqYxFAMlJqAI949mj8paBbLYJ8a7pkO4daAcEW7FoJYmlgUb
I8i+0QyMQZtVOJPiVp6qBDMWEQo1P/PPgqcIq63aLi7euV2K9OysidF3P6xeJ2vDqNL6m8FKu+EB
obZI2Z33NdhVMfq8Jjt8SHdOElb+hxUT2znORY7A42lDpTv8x6FYT3E+XMxIpn8zYzSpt0hMql0n
ZPuuuCB4/eYaJp+V+t5bOfvzWePK7wDHquARNjNlNLRttP1xZjbloNWsV4BnYSSEMzmkB/oJuj97
aPIfq8uYhccO4+TRIVIsDj639csMrPIPMFHcPtYO0diVcqrlfmCIedBd7t/XiWIBEXOYgq8ZG+sp
mVVjXaquLb9TuuD/eX1C5VersMMiDCiKGGj89DYQ+yUmPNNRIRlpC46asd2fm12Qr6uV5feSFeJ/
kIzEL670+jFMZuxoOfG+vRPcOLV24tIZxooK9pumXYS0X3ZDaUWBHFicuQXzmicEwyy5T/edqpY+
XzM6e09lC9J8W9QSj5qyPJaZWgH1eoaW6aiNxl74o2ze5VRP2OpNUDMWrKnDyLqdDjvWN7lGBbq5
zKIryWv6uXyRJ4TDSajCHclw0xEPNnawCeY0ZZFK/qBXVfQdt5lGQ4GktLgzI13Ln7BlObPLlJT3
0uq8V6iY16KZX0AvPpZZPj1a00xdg57EBTcZdB+dJg8kZOd7zUcqA2Y9FccS6+1ROgaTBf7k9NiZ
Tu64ZYoD9uv2mU6f+cr+ftnywqOYcgqsLyyL9plaXs5neDdb1dHSlYOa2omwm98T2b+MtTfiVMjz
tZu6wXkiLHQn6w6ncxFapzqc7I3d+Z8LH5Rt7PfPLYiaTQ1qDzcCXXZ4d2rWsSiPbGBbYjNRkJoP
ognvrOjD35Jw05PVwyZgvs8OKd5Jmp7L6EtJ4EiJMKzKFOLtKm7KklN16HZz5MkvH4zSu5XWN17V
4FSPtQjsO3dM4zUGrq84pI4GQGSgMKkqmA9IIe2FgNPLwo2/6skDwNOy9IZ4Rk6P4ZT9NjY8uXke
rFMRJSDCc5gMdqnnR+yC9GFoiw6hMNRnnNfVuSiG/EepBNxHXuUHTQvgg2WG5V3ypdzwjA3IBPnL
F0/2+cj9SZghBTT6PmVkFVHy/X+BsvszFKUb3lLHvzmT/CYJF32O2rC9OOSPiMh39QHb1vA2YApj
ldu1D1Eb8LrW8CEtO+hfNOVwgDPImADTmfl71T95GkTrXlfOq41Nch360jlC3XYPnundtzhP5L+B
VNteO/QBYToQj47oilffz9sP1w953zsNeWOHtbXSVvlMM1i7X1qbCAO56K0FBEWqNt+LSv2jbqXe
Ao5AxCuRJM7GQAKPG7zQvnE91F5MW/sYUgKBF6+jkIdCo/1cYodlVMEN5mI825iiEHdla7I3KEAl
9mgGR1wkw24Qsj/4sh7vgLhC8R0kAgDtQwiJEeoieT78asgmR3gHM1aXfAxZ6kzhinE5euRmkRUk
6zm4H73weSBLclekpF85lbvx6NhW+Y0D90piRH26A8mbKB0wxjbTkUam+K0pop2FiPbp8xw6z13l
7BssEERKUWtJzHUHPkCP5IM/so7LWZTW8Efwj5Qqb8bSm7pHzrjPoF6y98L3xg04WqQoB+pTTaki
XOYOdR2N623KYNWnNXkfpn9/73gt5wJMQfKpbhe465i+pGsJOMqAzqi2oonKA7Dg9pG2MbKf1Rgc
F9JAu1L0R+J1Nj4RFeUber55tPWd/zrjAvnkVzHSsWA9K8J4n1bBkwG7RH2hCo5eGg8XDdi+gfhQ
TbnzQTmpd/CBr1HoDZuQtXKNbJOMy28l0hmzf292i2gJTo3Du7BsfOL0x0r2rwkshHgc0Cl5CHC9
jdn8LCkDp/TWSt6lbuP1TEnfS2FSKkAXvw1+4J6MD4XL3nFV64VQAik4FHmcoc5P0nX+RkJwEitf
9Tl8/8RVX4uqnlLlAxLo5KUFL4q5pqITg39HQUqstddUsvbveVqbZ34ncsV9HewFOXcEZt/8Z3t2
9BGMWB/TCb592/qVt10S7PsJ3DBIv9hkNvWSiBd3bolt+A6xTqem6JTq66vIG3zXOdS4BetmkL/y
BlH70KmmTbmU0PCwlqujTECUlwp/gtegwEp8Cy04zIfSt1mAds3yaU80f0wxFnzWg86ZhWy/9UZ6
CIWDxSKAr35s4+hj9MH497yerlkSZn+InjgmVMb73y6afBdkMtiQKSDdwUwYo7mq/scJEK2ZeGm0
QZmns6cNgPs1LuaijkGVOIAgGkqjELYHtUDsbdtTmOK0KWTE2w/le63jqD0kY/X/BykpDN5E79lg
mw+CfczuLKyaE6dx+lUm0jlrbf7ZBj8CRLSvzBPuuXUowx6pAtjFYObWoncMTI86uWeFRfjTZUu+
wZ9Fkr+0553d9/U96RSAE4VmkdKlJESbXNYt4WhWcwD12u8+z727PDTxg/CnHFOgla7twX8D/pq8
IcCwdMbj9mBZZfY5Ii08TUKTHaygwrfQJ+8oGnigp8B9LE0g9nqeskfXEubdKbHf9oXobyDSG9zV
UuG5DXO9jyIwvQyCLgkvIBL3REnI+srBrNF4mpfGs/G/FmO7baLYWUNyMjv0NvmY8Z1gWk4pPsSk
TV5uCbq/Igb7hbFndK9sZ2Ki40YcWoTBjVP28XUpQ+AMCX14OBPjOxNQKMxzmj4krF3uN6kvgjTT
1DEmegOnFXnMM1wVODf4MqY34GlNspERL86Vb7Nq6xPXu8xzpu7IK7K9F4mzWRDd761EiQtcye48
TWF7Ij3RvgeaB6QUQbtFCZ6/dJI+gYXEO5uEjwBxv2zPVzhPEetWlUMoR6a1c40BXex6f+7OrqO4
fbgGd1IO7lHM5fUWB95SXQWTvnAsdif9uJ8jfiBjUA7tWo0JL7PQ76KVwfP1kBGgPBkcDc+B34vX
vtcSTrwN1HAbk+/sV7XkAXyWuS8PYVfbR0Z3cZhm3dKMwfP+yJvJZuxonE+5uPGxINt/aheePhFr
ho2OpdkOWDgExmStn+am6g91Nk3vZPTrQ9jXYNz4wQYwBVmIPk+tWu4izRLdnqz0rKPGfcmdkD9t
2OURshK/4BtCY3iwdGGtCyt9mTLohhQFgAKVEJK89WhTCWEMVNmJiBZG1zBhje8hRQJj9dLvtoub
jRjj+MPY/T3AMP/JyW7ksiqI47PbyfShbIbqlZwaxtcSfGk00DjLynZovuockYZto/1bONSp1H0z
bHTQljCgG5otrCG+UuLBRhHO8Q9F2943DJf9yMOV3A6EjYsQ1byvIZPwUMQUXaM9Du6mmyluO+Ud
e6obZH+TxZmbbtgfUdaIORPLotXMGK9jx8vYQlfL1i77ZB9PCKF8cvJ1nQt3xmnJrRK3zAXuIpvf
NDX93p/64K2fTPaLIRhHBRCvjU90/G+uBTYAzgy96ikI3meB+96PxFlX0eyP44Z8eXlFJikghPu2
9eyQPfkcamPwRPhWvJONH99no0xxdvNM2FJn/Jb2bU9JhvQecTTBGuMEL5j4pppeAI/0RU6pBkEc
NjQfMdUJLzxJcb+5fbLBjxjudOVb+6QS4i/KR8AeN8Q67P+U2Tz2XzwK3Yn9OO0zhmUNTzCeQVjQ
wZ1VU0//L608rA3Lgcl11FfiMcsT+DSL1/0coOyVpTlmsIaY6OaA9gYVbugSjPFsJsO371b2rnFV
fW0yGWXcIHa6SYRg8ZuEFBw0ccN4oLMUDnMkjxRbR/dt3uvvnqvoMpZB8EroatjMSc9SgIe3T6eT
yweh1UsRrRCTm3WMev1dKPriWUVNF4GYfMhIlFzzlFbEjeva9WfOWvWXHGW6o/KSNVth94+dArzg
FGn2qxwX35M13OqyYu+MQS+/X6KJmsrZ8t5q3K6bpq+GXRKJ4Gb4U+E7hg79ymoyPrpuFb/N7XDf
NEt/6nOw/TU1Nz8JD+ct2Q6OjblzVimYjBsaRQDXCel9FoXVnzBDdv+Czgw7/n/xixXaPIdbn6K5
AZr+Caqyv3N465PnCuaLjMV0rBPu7bFibYME6fT3GXORoi72xt8y1X/jXA/3Ncy+O98nL4a9E466
PREqLKv8l40/p3uWWjdyrmm/h4naWAS90wQeawXkOfmHklU88AxQn/Nk6KJpjahfF+O8EZ9Dveho
G1yrnmE7UsHwEME3Lm5Z8BpxyPPfjYWzjhh+MFKu4MuTXtA2Tcw9Ww9VcnWUae/ztjcg6ae2WtG4
Nj4BTTQ7vqI2VQtWeEJZj/p9gNKEmeH/CbbWWbrrFCbm1AMZ6U70Ig4HGmWqOw35cyVHnlkrULg9
3LGytjh3s+Sz8AcqkImeyVWZTOUuGxNemEjCb36nayKzOXtauKzXAljnnpKxEBaUTeMoMZAJuymk
I0PAgpTIygE29/+2CbIbrqH5FjMrCTImBx7l+IeqNI4P+Aqj6UrDySAvWIiKDT0S8TNcDcGkDyOp
Abx/ayLT6xKM9E5LV1MEEd4qWMKcBmjhdP+B3cweaMbysy8zh3zcJt4JfP9fOyfjj6Td/oN1SLEp
+WGVa28J5Tb3uRYTZOb3EJQplaBT0qxGSzLq9hi5kZVGT6EpCPcwyVrtp0h0PymX+v93J+EXrkCP
ynRwkRwhw3Yh1lIdF6vVGWptxNKK/QyFj8w3qthq9o1PMdmi31hDPy3aWELBq7y/xB80ggyS+IVT
J7JWPt8cMipdewxI1cudnoIvQKWw5ZvZpV4IiMzBpVCPT1TK2MaugTicmm1rAaYKW1KCP/4HLkWJ
u1wRl1iD/NHnhXac57EHBEHCLD1H2dT+S7XurnFUF4RwW/2ZcSqdyM+aTUI16zOFH/kxIsZ7YYXa
7y3JPJRVPtbL2bPqbej02aG0ta62kaf0VVhyebOqRJ7nwvJDrHh4BTE3VPjxkFIkv5LO3kGGTzf9
5Gcn16ncrTVN/RUfqH2MUKI/ijZ3tsTnCpTtuvPvy9zqsXIymclH5VrtR8aikkMLCUXF3kyAZFHZ
YcJs+dklyfwjnXJ5bMO+eJjV4nMm0GQRtrZ4EJ2kGdpU9btHgeqmj73/IFp1NFEAMe2qzvq2Rupu
JtdkhwB62M2mX392k4N+f2uliKtUIl356U+B8YNNQO2cJRWOq9G4Gel7MmYQOpIAiBnAisc4xTG1
AhQpj4mRLgCfOn+6IbdWJqVISo58snOhAGoQrOqYNZ0yfCQx3b8QUNZ3NW88GjyLnRox7g7uARCM
u1/wOiAaefMdnZPme+lyC1rEgtqfR4aQBQ7Tuu4YpRAZE6LlU1gfbS4zEv5RnLp3g8ISZSP+Y9ws
5Zvh1RStAKi9E4MgP22RL/mMY2XuSSiPT0ua9Meaq60m/0pNiCfJkbvQM/D0AnJg6TKGWxoZlt1Q
yXKfRfH4CjalP1NzXV3FrXEE+IaHyZXlLptE0FFoap2IrpaPuwNSM7yunFzA1a/IJ1Mqw8ubgLXJ
+x0lp/4Xg9Q47eqhpx0QB7I4SxzeYudYrNshGjBKaxZ5+0HBRebO9j6QanMiz5kZgYCGMzUTnhNe
5nEKQGdMmY/63mXDL8gM4WANkyk/d7x4W91kuHiiSVJ5cUuN7DxcUu/1jW//hOAs5BYgnHPCb8YO
CBm68in683072maMSC/sGlGe+ipg+5fl1LP9EFMcn1DAE7FLm7FV6xH3yXR20w4XLyV1Sf6I88ah
M4n3za8rhe2uq5JFyh0u/64BNZzmnyiReJ6oH02XFQEfLMyimPxqXSl+GAhusnw0mSZkMeeVS0yt
GCEgIoxjuud7jBOZUiGcyRGPw36ZrDtT3oAy+GIxmGluNpqXguK5iLxbI7bIKnYzhclTWnhSfAxV
pJOnETfSFWoSBom0sAg/Q2TZwgpk6A9ctz4orB1MKGUddvjzhGa9FwFGOlaWuBEzg2j5R1SBpFC4
9ONJm0UsJ+iV6gX0Mgg4zbIaXEJzm8TyQMThI1hXNr/kprgtvRS6EFiywuK37Y8kJiNeV2hfNenF
s0O0lS9D1leUFoVJXx4MGDCA9xMYMDKfCtAbTHZ7P8qOSEpeFx8jJlXGQmJycoULmRY406jovGSa
30pmOwtYPki/a9h7DtIZ23s8szyBgypi52m8FLZHa0Gz2E5zaP8rOovyE9JR9jkDAsBbs1HgKPlL
kq3psllAxKt8/zSOQxDck81RfO+VoDrZtgLrPAtTxVtHirraaGAo6lyJKDhQwma3x7Eo4d4FUya+
bzxTpl+jmz/XH4NdJSm/WOXsF15YvXYL5TNwEnYtpWnjORO292ebgadLmYbqDuyD90ArS/CecJjz
hEUHfeliHklbgdmYIl/wZHu/asDXRNyusDqtT/Cm9hEirUFodaom3GG6FOE2qFiobpC9cGTQbLQf
23J8dtBbf62+eKUYGGBLEqGlkl4nw+DBSjHzNzDhE6ZbXNhx4czYatvpGbZKeOZJw+CR8DR/xy5P
ZQOFqKhqgOXjwmwj8Jur0nHfeTkiMJjK2jNpR2+Znv5mN892tKXw2JMD2rpXRYcWYz2jBMEG1O8+
fcJ3QdkqDoT0nzvg6+DLAKpa/swc1+9gnE4+wdHVRLl2446PdDisa59MODi4R2KR1/AWUIwYIkna
vsvOx7s4jZoWc0i42wqf1UYMkqAelEMKFhNnh4OKWKtU+cHpuhJLSDjsHWoQAVHK9p4US/CoeiT4
dUwPF7CCedyRLPnA4DjeoVvb5zxRwdH2Q/Hh9X18goxHp1VoRc3notrorjA3r1TsvZQDVvbBjrL/
Zh72e5tUNUla4CINBpsyYiHtmZVThJdwcqY7AWNwXTa2hBVKZg1PQ/rSsjDzV16PPxTq4RV5Wbwh
CIZ36HXNbxIL8xg2tyElvgM0BLISB0d4DkqhHpgAQn0bpZZDf/PmF0ylkyPCpxTeK2AoSAmVCLCu
aFURpF88+BQleCuw0O9VqP8i9uo7UDbx1ww46V9M+zYvY+M9+mAMd0WsppUbWge2YcjeVciFbRPH
uQxSEDKTHRdPVjevieU/DYyYRwFNZadphrwH41CwTuWIYs91SApyJF0UW7vaSdUqR7DWmwmM/F1t
/OrMYxYNLryyI8zwVrTyDBc4Jv6a2ilz4fgslnL2VqGGWFyOVJfWnDhbFGV2Djj19hhMeC6yu0Lv
GHAkzv6nJgex6gf3LWS3tGWtU60IrD8EKorvrcm5y4nJrQZS1jvQSPyourLfzEtgdvMUqQ1KcL1d
LMihg9+pH6B9/Q47a7/rPO89nQlAUsO+Zo4HJQmwmAmWxUJkB+EFb6k8+Qb7sRaUZukYv53R5Jwd
E72UCZQ4ioNhwMifhcAjGEdTu+cAI/WxTlP5zkr87C8YxYXOMjqRfTTVQXzOs/nPaYu7DupB1xrH
RUK127MbV/neDeQRt6q3kaHfoOnE6QFrcrlNdIqK2Pjzrum184jkH579bD6D0UNrjscXEDoes9Cy
Nak3n/FZfqViCAjaaHDYuJV3eJ6+wT6yYEtokMTGCSCCWq+bvTAhCro4yfg42GgpJSXvnBL2if4N
XD2TCjZ68gSpOnf22lWQ1u2nwHO8G9sGHnA74ho+U8wZyLUJuBv4ZoBhFWI1hVh4WfD4eyhIzlN7
8zYwvjLOzqW37QyoifFGxuN4wkWtG3nf4v3Ejy7SjU0DLrIazeRMqxtB7hk3vNMfiIdhTRuFWaWm
/Fe5fHz6cLGuminwFNq6O4BvGdc6zJpL7PavEbvH50S7SE05FkdD02gXu3sVuNOPsH2eE154CVDA
eIMBCQJqoXdQ1sBoEc87wDkq7js4MXvVWz8GXPGKIq0ekzBZi1DKjm4MjqJDkOngh0JBXCJFOTaU
zxN0tQ37pzIS5h4D2R0RZZrFfZstTjjXzdb15vhYBhavXSbn7JTWA/IGSID9GNiCFQYhhgrsP6zI
vKWxlm4Cj2QtZdm5oODQkp/kuPseY1rpQ9AIxMBjHDvmCppXT2RUZPctjKEdKKl200Yqe02F9QOe
fRhPYWYByyQP/Yfd2AYgA6l6j+e/wTedUett1ZO/WzR1tQin43RkruYebNzhDL/GOuTBoB5pX8k/
edDjjwLiz88SvS1Tc/NI+UNwcVyzi+Zfr8k8NCJNIvaGFAM9sZA2bAgmSunIo4nQLXJ7KB7D0vVX
UehYV64bjCvjd4vxJt9PCISfntvL/8wQ4p0RyTyvTZ50zpH1L8/67HPovPhBciud0RV3mAnCO1IO
F98NaFfNay8ZNuwM3muDEZ8bFiBVzzMho+Wnmkps2M1AaJTPPkuy/7IuwFEetcWG/xGd7HRR81ks
dfKeWTRVh7ETrBHoQpqA5Pfszv/a0ZinNqW43AM/gmRQ/thhjO8jXS4hnQUPrcLrZSfVpa1azVbU
KTAvF/a2oqBnveD8KFe+H6rdPA7hK2th0hzlwJNyoLNknzuaW6kNokt4W7IPGeojfUpgOJLEFmc1
aS5A5Vcv7FdomeVrPXl2A6kjLV55XnEgsXEjvMbx7zXIAbnPjgnQqKyCB3b4D8ltbAQIV94Vy/A/
is5ku1Fk0aJfxFp0QcBUEupl2XJbnrAynZn0EPQBX1+bybuD+25Wli1BxGn2ac5O1dt7Qvn1K2Pc
EdPWDDHtbJO5di+mUllyXPsmT8U++dC/twahuLLyPdb8aghJSnKWMnGZm2Dli+A+P7Q1ns1Bf/pN
vA96IlYV5ZpFOxrSeqVwoe3yT+zMSrHmYcBYkRwJUbFvfZrJj3xhqkXP2d0UHq+sphXnaor2RZv/
7owCqA1c/wB4oDfzy6RXRrEp/tMZy3Ch0QNpaeJ5DcllfHKDwEGmT9vDnPTr36GL756drC8/zxFX
w4+7Q2yl3Ruv0jk0pxr0h1v2xZf0PO/H1Fb2Q74MhkqS1iGrdPW/SEbPaUoZJhyG/qtzlvvoZYgL
Ghdr2zMFkCxe9/BsdRh6SCWy/R2TRd5iVWUUprR5nEQ1XjHH1snoFeGSY9dMyRgKooxbXiG/OcGd
gZDqU73woHEpYp/sdqYzovs43XQts2vDqMoQCbY6iMH0Q6MbVr9DveMCvXptHtEIibtLblb5e7fg
wwxyZLITlXTEOazz99rhuSqNmHIrrN/j4AcHAOx/0boX4NVdWEAZu6Q5+coUnPeJr4l7q43koGfa
X5NTRdmuQwTftZUNwzodJgMbGF9DqPeWLM4G3xyQisWhV5slWE7BUk/uruvpxSKe6NRNJtdmONBR
91+gxiPgjRJ3payBywTPeUYdS0YkMCjzsMQl5/TEVl524fgVHzShietYfRHlIYY9vBmMk3nwRBSt
IyIKqOgLNJNDLGufg3fVjWyzwRQ1YOwdhom4YTXlR7NrrH0j3fJlpCEY1umqFWYlm09dwWG49O6x
mx2tkbYPPZLuF/n95uC4xrxn34/Dty2h8w2Duo1L8vDh0XAkgeFcQnBWqwxuW6L+TSs5/eny7pUv
kMVOZ6HfKpfAOy6r+OGaziaDQ5H6kauivdm0D9kVRTq2/eG7FYKyy2a00kcy2aSovSBe1U0OUTmI
TXjaCDVeqq5BP97JEL4oi9DzzE7hBkrJ72Cs6gvgmTrs54TT4rjujOcYx5fWUM2p99Jgp2MGiWXF
uS2Nf89ly8vR1e6eoMZbYlV3pVpepUijGuxGLI8Tx6HHgJtJT0iTQsaHKqbUP3SjNF4TqjmIt/jU
NgHd9btvfTgrkC4LOOYQ0SyOhkheFuwdkjh5vYvJTr8YUf9c5HB1OVSYIVqNGSq/yf6Y5Ah4zPDF
7UWQHzQCVsgTpIXRREQpZNhSsDlvDC/pMIwM+9Da2BD6zWKSROtMX+qlX0rQWWG0a53xbi7xjJVJ
8X8/8vdUypV7CiXc9GLAu1yAwW3v2tStjm2WwGyKoMp4/r+oS64uWWpYp/gzuf+L64B3WuCNHOzJ
ETfJo/1gZHR+NZ+LKuLlCLPECsnscqVFLO2nvYr86c0Xcb1LhZ+9sXZwbnBzbo5snL/0arDqhiz6
cijnrnA9qG9q8EM8tY/YNwd6tVyKfLo3syatUy8o6sE0T9hfpIF35nro2BkRp1aq+Ixnx0F8Bjr8
FBjuhMoO/SV3GEc4LzShbwXE/LNcgCXyyVXyOyhl92gN50nBL8DiQpo/kfgnn5gEfXpJfBj8NgeO
DZn27L7k+CbDwI5AxrfjPWrLdKuV1X0tWHTIH0xuw6FJz+kQx96pFKRUa/QQzvJoYgCjQfNB6+G6
aReJc6BZVez4rtUH0AYtjRZIfi7jcgCZJWFlzp1sJIEd5YeitXGHWsdPRhTGF6dQ8PdUx7bEJJ9W
TiROrF2eFZlI2iUzr8aLLXX56uq4fx8b0TzVeWzuu2SZ3iz4/+h3yEXnzkOnEOV8KUYmdGq75GzI
IvA/sNUBx8lp7VRJppx2xAJBXpVxOhR7lpXUU6M6Zz901q88qM7C76efkTvchQKgxbOX8ovG7XK6
fwk/6OKQl65HrrBpIAGk2RL1B/YcJtzVKHomvj1c4jH2skeBWOPuJ4EadPKsjse+4spMwRMVYpOo
rrOwZmr50dCeCF0Gop9liiBtLD1JbwKPlcs7IO9epPR/rCFN0Kpa51BA0Aq1N5NJzu1AQGL2dOhy
9dovHCQOtc/3phwkzCRNiShm7Yf8erP6daYGf0PrlsC6my9/xj5tfs2l/DNXnXcoxjYP8b+TnBxh
yXcZte24AIt5yURpfPuqjhiNWhvrxIepmPo2C7zwjRsupsWwASf7B1ov/Uqbt83KU9vmbG4euDj1
26ZnPoa/PPyLZL3Xc5evz10dK9r0VMndmFU2ItS9vV2C7CSqlLBc045EYufmyiMT+gBpcaLY5jB/
doNdgxSiRcXDkmHL4m1wsCrPcpoyYhttxccUnhVhxT7BE0RgYBEm5SeyJ7DjyQOsgO5UVESEth4B
sgPJtRZbMy3bD3ZgqPZCkXHFuYR1UE9PkngWnq8xjMl6HiM4MVJ5rVOCeOZwXYgvg1rxpAiXMvqP
0/bycOlRmxtq6fYRiWo8DQAV3igtS3AihAI/GjlC5ieKWD7McZoOeRIQuez5n5tmF/+DODmEAeOX
Z0rw3zQ3quNCgH0N07EBW65L7MYMP3QPM6WpQkfW7oPTe3/JNawxwlcIeMFoxffIa70wDfhcEnUn
oKEmtFo7+2IZpjsnIwY+F9wWUKnEDqNWP5xNCKOY6eiQGP/YCzjlCTFEBvjYx8DC/k2HjK6sk/j2
BrgUA1msNfq0WBDXUEw2aA75AePBycLCIrhBmD+x3u18/MjmChlynqHaUPR3CO2J5l+XlIA9wZKi
utvhJOd7zrLuZkiIGfH92elq8J/I2ni3lqQu2GKwjI2L8TsLVpR4H/xJncHaR+Wc4IBNH7HtAG+F
LAc7hjvcqVmWgQiIyiNUuVFOZ9bol026jMXK97Gsy2Am8tZxED5SDXFY44FFCqCe8ZwG5Bfhtems
rZSeFmZQWDDFvjj1gopwNBtcgCpIkmPvN7StU5jebtEFuxYdhpgpT95vTleE2aPefY8S+5Of6qqA
k83dxEZ2XSK5fFYuxMK6m4i0tTYDmktaPVu5OYb+OJOnzpoHy6OY9hEg53XjwvoXo39A/1vtHPQ9
i2I87An+IavBgGjOmwqMJxQWydOXT8/c7vyWCI8ya05KGQtlbLwF7PE11YXdkYEZysjHWOryMFtP
ohF8QsYwtI/SQsx+RzN2UzsZp8hgYicKNvhdZfLfvPh/e4r8FGpgkfQGK1cklArSlr1LCHRhkD3s
hbS5OwmynxAJoW+mWb23/WpNziwVf+Ai3umgMdzuSS/9jxfJCyVPFhUsSuzgyTnwM+O14GOwNx09
ZiggNBbmXj/x/m1eNM3M+UTl3KFKxX/MZAxmnhpogD0jMe5zZlvnnuTrEVG1PGZZzyiIzSwfDl6w
wx+osTktorp2nF008YyHH+hdAkn4IE0H+7swfy+xcRiblt3KAq5iMxXoW4kdvMwTSwpSMzNSzOrk
K9anCIEZX3FWO0AeWzPi2+QtsAIb67vqhkTt2RMFFDLBBq080R84hLbnciHqxRimuvvtbB/bdFop
DszDBfZIjcAJ8Hiy7II7FTxngfGYHLveuXBvyccaaLjFZGsmfxpi7u3UAYzp2dD0V8Dq/K1YWgOy
z2T9pS/hq6yVCP+7dkYxhzqbl/JiQjl/lUi19ZmwAHrF2Hansawn8KWtHz2NPV/bO4ZuXYS6ziE9
JHM5THvhLdRid/h+VUftprQvul0f3s3YvOpcPzLbFDu7GX9TKtJqO4+kLdGHOPmpheVHMOeUYtsY
yg4ZqZggmwA9sNPcDI9lGvAL1Kb4o/tAnSN0OmKNSH+tX7wbBs3DeEZHN4mDJcDSNy2F95hKrsbR
1jpGmywI9+RmTtzCLKARRdSBUWtaq7j4C4uuYi6ma+4WcN4sGTfbQvklb9tsMu0tYQXmt+fJ/uCx
Xv/lFLB8Ki6XOmwXqV/RWsdXd4E3nlHDPlookufCMD9WJnbIoEQXxqYdvBF/7qn6JBPhcKfvsChN
dfbMxj9xmAB5kWsZEjdHsLOZZXmGqDAXdJKbjD50HF0Fb6X8bjijNV3wgOczLBWP6Jav+iMxiynA
6iDAlHFPPcpxim6WtcCR7mX+NZeF90sxH/Rwl8L5YMsVV6ApR39jA4PmWzQyFrTFrIrpiEQsX5dI
AgGAA/CSym3fM/7gz6ao1X4Y3RC1gn3EhaLunr+izbFsFJSgeYpHy9mTUfpIwa/dJh9sGZoY7Cyg
kJnep7OmsFJOIt/Ocuz++DWufCcb5CeeVHvf45Jd89k1ynROQnAToN4b+mhHoHUNn0GueCzVkmhm
SDZLd+CiiEKn/rwzqYkc0zKQT/WS/wdPPA4X6sRU42RzTrz2qeyWtxo4lT1iGYFhYpDGWNq/fYx6
GMiaLLY3wff2XIm/WBbGxvPKBiREIob1n/UWVWnxUxIFCYNmaMhhpcFCidXI90MbuUcTojOZzaL+
XLzs4Kbls5ek/3KPhwAFfNrYfUY5ARuC95eamnUIQ0hGwVMj28YJlKRsALQbQwANqw4BjYJfV36M
vZfjlQHcRoflAduSZdobXPtP5ujkt2Wkbd+hPqPcYBSpKDh2RMiOObcEScNtfh3Yd39mKLnmQzOj
Ag/NuE+DXlyQb7g6y3I41LSZrzFIob8pTAHwwWCekJMDrh+FXd/lPAdHXGmbBBYl9EU3ct9J/69k
4vvC7A9HDpjqBx45MFlFxg+Br/Feas4IJFoXWmBe/aVwEnyGRxcGZ/pRbEU7WMfat9+tQBc1nZai
+U8Tz6G/Czsq2ReptF9Ilr8w2+CcuxWXENn+k68M8URGEDcTY5llWisHU59ELwku5Y4pS1vuSNL3
bH8MThBCf5zfm6G3fsceIWDbpx81ZLV1V4PF+aaB42weq6D1dqKty3sZZHrn0Gx6gDAUwX7mv642
neOMkLEJOV0wOdWHI2TT7scxmV7zsbCflizi4+qk2ZFmZHHmLIhD4tkUxMFVrr46h1usIxadJ4NM
gtcU/fiYpFC/+jZ2/+Mc05/zeDYOarSyS5D0vYfeYbgHsFrWDyJ+8tecLQLviOTF3FU3qYvb5I73
GiOJKn1AZXwq0uKxVEO+Z8FjXVeh9LQNJs+BvmswV8081ankxsv/cStA02xH4yowxVE3f9MUHJDd
8lhHiOWFR10el7BCztksVQUWdrIebaP5Q/jOstdefFlZ1+wnbivZ1jRZtxeujPaTrhgOY7MDNkfA
liHO5ylpoH+iXtXLDMsIQ/pYaSuOqHT0jnEyeJrTAaub6dHZjaHRYKzo2jSVPRyznt/F6wK4CBBn
7nEzdkFMM9HDTOYIa2PH2igJlUjiuLvQZA4CXOTB6iJiu4vgudBMEMsEM2So4iPNUHaCPesnwbW8
A0hg3lvxo/iXyKU4DcUkDbwdHneVySJIONGEu/ukyC7wqYI9n8DieS7Fn5HWXxhZ0I8TAbiQVkG7
mfi2ZRPl6dkb2VAHP1H8DQRlMjoj2PA9GtK/TMUI4r1VTIdOGEdblAX1verF4W5BEp5KA4IOEw2x
Ssi8AAfDErAwQSzPsA+Oavih0Jx6Ba5OZ5eVINRRpYFPYWzuiewB0tAVCW9v9PRtoa+LFtSICAEX
yY9QIoqp4wewsSqvPsY19gG5aSdY3kTfJV7YtrL7HpVZFqwzlHO6izQh2C2NOL50hCOG8QOYEmEb
tx7Mq2Q3+xxkuRG8sr/mhdJqALBW4FNCFqLtfxZl4BfPjaNxo4ku7UaCBV9JB2Vvkyeuc2uiuWdr
jdD3PgvSJTqQcK9aNKByXFcGcelz3aOfaLvr01cugNoJAWEiZ1eNX+46Q2dfIrHzvcMtwvvmPj4N
J2NUU7Z3zY7xUXhaJNQ8ntoXe06bl7oFTwWCK5LfEO9l+ZwgYLqvnXDxlYA81MnLyMugDoMoUNUd
vLbg2sdy9KDOI+VPvR9FZohVREuuXcp4o5rSzHnF16Ta4pix320gobA6uOUeEu/TiMIyMg3T0Qhj
NpPQaimu9EQd5qsrw+eMr8U8TogZTPriVCFgnEpX5igepCKJ99YjFK2UFWZfuSOV7II72EaqRbeX
2bOt4lWDbjEOfSonM9pYY1Ojh5DSYhlr+dWW7NFdXOBFv6io2vuiEvFyJ3eZtWEbdfH8zlGNAj86
e1r9+G4nXjj0lfJQuH5EtXFAQOpK0T0ZhZlbbLvnk/dFr7lWd0dZYjlgB5Bu2SwW2uB2TmCtqA1i
0wDrMAf2GRkRZbDUdnnj1ex+qa2h3ULz9euRqrlumZy9COwG7JnXzomqovjluhlD5sTYxI5XBEuv
UWYNTylGYnGNAdSSpCEYdlqytnSfrBoA7411hOrB5S8XRy5AE4/dXNMbjizAopsk4e++yX24VZBj
BmiPE6+LGTmBt2UQlAXfVtdmWGCQtbJ2PHXSL46HDiOKpirf5zYfmk+QdjLjN0g8HizBeGijDOO9
YW42OrMaZlqnMuljfcVonwULv1y3tuD0k8+6bGu5m6KBCsvID/5apsKdzmTOqg52nOMfiYB19gf1
XlZMXcZCDx5n45+MTY4PzJBG/KTaTa+T6DmhCjzUEHhLfoZh09+LyaqO5lomqU32pzaGQmJH0PDW
aD+QnA8UtZzpyUrG0XfNiXV68Ugf8wxjT9opDZfxlrqr1utuOdBh8roonf5pCs/1rhKJbPYEcHT/
uzDGIP6dsWs+nU17svNr0cvhNHoopmwHtcXaRZ9aMslGHJ0ViSPzQTRbPygkgv9ru5FFbK9cwNgz
fZNw+3kivGQTf0t5XGgnJf61CHdIrxUduOzJLG0WG+PZzs4OkXEFnSZxccm4K48FAiKrDcfKzAj6
Wk2ck5Jx4kc8BmwRiKKlbz+UBbuQfTZfDULcPYazSD+NpUJpdyv2kO+NExkEYB0gWh773vKW6cX/
HAaywxtDMxMfIcF/NEqJXaUj8+HXqjqJ1Ot/xXbgSfgmtrAIV9ILuwQLXNk0hWgL9W4eq4ENVxQP
9OKsTg+IYgzyTWNsJgfboeDAg526AU8ctlz6NiKzTZ65/na8eHA4KWQjpT+NV39SsTn9MAk1fC05
imZC5a0YdAgrHD20jeHerLELK1KnqGtsIl1Ft5AINxuzPmdgOUCq5vGA2Ma0S6mxXaBIgwyiKu8s
9vLbGkQ/fbA3EXf7TNfZGvNIUlY7Gp362aGdTPfWchVfHo5FDC6HcCSrDb0bQe+fJR7GjEbVPCcz
6wvkyJjp21iDwdZPVSEChSNeLRos2n5/6Yx+cBE0Y+k/mXD4I8ASqf1fzWUGtiI8O+uQsKV1btC0
NRlT23gHqgaLgHmOwYfwuhKUk21rYVdzjetssLFnPyek3yAhZUxoF1lMrMCM6nXO2qrg4DlQgokp
8OrWfdu85Q18BbEGfD/U0DrBv5Fy8HCnb1pDkBcjZRcDc5MozJM1dyZyZm3KQpx91lv3dURqctsO
0Kuu6TTYIysKTpWclM8J4Tjg84ckFvt3p00Bo6m45vK6Bm1O0oXYQGIXwA/TVfKH438XsvZGqCgG
p/kc2FiXF2UR3Xv03pow7OfahkTaYm2S7WP752mwCp/OdUoDnH0sxqVYDdCl7dS078aA9HJRNafR
WoOB5pqk2WcqSP6xiWH5T8iVXvlE3NIlBRpYfkMZ2EJ5R4rMhKTMlU28emRi9tbewfOUdyeIE5wV
7Iqds0BX3XFIzeer7nnBPpt1i+pF0Ki5yHKqP+h3aI5KldF9FqbdhHlaKuuLc1t5Sjmd4DyL2AP6
Qli7e1dUyxOMF8fbmS2O5MGOIyhcXuKfsrKN/kjg/Gjog7oAxo7OzDRPV5laJaQc/gYuG8ad0xLv
7Kl9ZPh7sEEFcYKOixhmF/8BFM9JCngBciQez9Ux2ROm7/TOTQRgQDJULvExx8WApa2YhLFFUfhS
lUGyblz0w+JfPNeGwTUNdFd6PguU32oxFIcO+gAmUSXNd79aUc1AsJAW7SUtwxyXstwGzQwgn8Yl
97iCp8o2GxtZsE/XOtuEs/NHOsjgzr8mvh7J3WGNmc7JXWJu2Rt7cPrkwMG7I0TMzIa4t+R0T4aP
MUvRXJM5BHJK1i1uhIll4cwfjuV6H3YyWi/5kGObT+sGwc1vnba/maybVLceCSb6KXH4eHLYkucp
PDqmrI5cMVEc0ZrYZYplWhjpLqBGGRe8Jvj8Ho0pdXjlEEp5i3Upr1L2k5FtmKsxittscueBTpWA
gtc899WmKw35xcnUMl5ME5v0y4QoeiDqVHwMFOqmH0K5kM94nzvJl+w5nhzIsavpUWVzwuCLlmR5
vFnNu1Yx/8HOrXTp6Mj6xQFNO9Os5u6689jM4ddWU6+4LGU2kv9aKa2fg9FmIZdi9eAzEY1Xmnr2
G2sjbI6bXBpOKe6qxNMW8Re1qX7ekZAL+GrxK48uERxJmpyqCcGADEwhTYbcOp2uXFwmWyTekxi5
IJ3BMJZi2YBTmclDNXG6AiQcuv/vCBsxcW0HPX6OAgqwZlL+8SyfP9YmBBniZ00OmS+O0MdotoMT
sPsei5+vSWjOQxNfHM19epuTsy/vWePBfkDK4uxbTI0H7rC3sfFsM4fzUUuvM0h4CSHp1Pk2HVzZ
kcmFfhl4IcsNnv4OwJM+GRa/PXuHcjx9DFVvONWOravuCzo2K+GN4iDi0KnoLnHfyDMCQZJtSUKs
YoHn8oFzM7elkWjBnPQ3lu/a6Um4nhWcqiyV+dY2eGNs0GCJIybSm0LqXcsVCXj5ijvLbA/D3HhI
L+3M/M+wMF5FN23aEt5zrxXAPDh/IqmyXc5S6EKBN+qMD9Ke0cmXreRhCLbKedR21eiXlL5nnW0L
6ET0xPIm9sXe6i3VvpTJPGFdQEKlRCCIoPIhaEYwJM54Qo8drwSybEaSZ9gihhBXCf8l2BFVFhAq
srqzvhtg8t5uaDk1bzPYJDNxFSsNChBUsprOVrB6VHViC9XsaugiAddoOYl52GUTn0ncL5amC3a3
+Tpw/9pTCox3sR7E74zW/c3nU3pkilv2TPkttX64hoke3EwR6POeBgoI4SJzqde3CPKeE+h2J2a4
ckXbkKklVT39xiRKkh9fsTB8oyVdUDy12QPc2wiZESnMrMv7l8QdMNOd3q+KA+wfSzzQyOHVT9Kp
DkkTGWgCTVRSjWO0To2U5Y+eSbs0zOqsvhAgKMKxMeUx1sROd2WN/jRoAXNKVolcmZMxP+alvTE9
zFk6FlPXhQTrnD1S+kTmCiewgYuTDeVbr/08v+amP9UE3BfzT5A01h+EGoi+teEEFv9z4IPfDV8Y
sVtaQDax7gGEb1KvxFruC/edJqe7ozIxgBOrjItJ4ZlDHdpgbexU4VsVTLiigAQSgVwgx2NX0a9F
d1M4QukYXHBk8QK5s68M+9zErrn2FPG3B+po715hKO+X2SXtjUD4AnRJ1QfiCeydYCNlDrmfedhD
GdOY/fWAbgMt0E34eWT2EIIYbLnVqK7fi4aIOqqlPz04wWX1O+w2Uge8ZUdJd7DnVKPEzFugGX3P
31Yu2c251uTKYfzH25q9TDLMypjzF6aiF/8wDhzVTl3vRuLo17Gl3oq1WYT0DkLmlx5nDROwgjSV
rclppc4LiDLq4NK0B+4ES5y+kApv3RcAWhN9MHf0uYwHiQGrhglrNU1nuIpJyx5fxbHnDXYc96id
7a0gzDowRCi8dMBrXXg7dlxrVJY8+z2zg5thJEuYE7HOa3pzJhYU4yCMUHahklP/1y1WHzxDnjm3
0odzw5WUoSu7b97rNA4OqbCcZh/bVuIT5BLuW6m74LUf8v7NaoPkrwaqYH4L4Awr3N23/hA7nEiZ
52J85tCegCRJNIGEXDQTL/IEvE/Ln9IFNcKp0cfJmzHMxn+IRPMjiDM3YlrCh28Ltg/y1zWCJ/cS
cVn/25gBYhHPAu8NHDb7R0U+DfO9AIV+U0HPvzzQBIeNVXcs49BVjWuzftpA7R68pG7D0qIYunWt
Yr4YGfYiu6PW+KaTNvkVkMCy9mTck/LZVyaFkiiglRWiHfNUMzXniJj08Rt4SkOcZ9cfNOeeAjA3
XCtRV6C+cyZRcD7w6swhCG50XZRiyrVhJqj0kMouJRHcgjFVhjVpnSSuFQ4sdVxshQENwI1Vbbw8
3nshccBIP1MKCr5oghTvWNLTGLa41ydZelD9AQI9Fhvr5cyV1CvPMc7n78Rsxw/fHP0bjQZjRsLw
Z9avbSChQWxN/Tc7ls2kLkuDJlQTouJd9ZSOOH/sAxtq/I9ZGwIqhHgWLDMwgxGVy8AkPAbmdkEg
47EO4dwnEOPWRnPR7OXWW4x5rKBk6CZ8QaapGPAVvtdCGyafp59GKxjvY9PLJzuty1cPlmF0N3TO
Iq0djZqdZCX7wNpVluo490UqqEMb6mUCXL9Jj+mgxEfisk53wqSX3VvH6YXSeWEn1i5gNUZylVbQ
czf0ICcQMwZwfosxwWPUuulvkVjNu3BbADfZaP4UWRGcicE0//rU7K9Z6rsXVcRxcbCDkUmkgHIE
ct1Upn/KuVuxrc4Sj0zsGN6TjDC3nrokSgLuhhyJL7MwW/tK5rlrjs7IvzGJLchGQVJR0qq1nzbQ
kG3P+XbH3jhRsu+mDzppgYnszoUUiHtL6/hv7fPyv5duidaLK7HUwR/hdm52K6YhQ2GywXsxHcAr
haBd5GjeLxbv/l3FYLC1CQCPHcdxSccb1w7S1PTjuSLoLANhyHSpWpgKXjhpnjwvIxM7zSpg2Xwe
40dL0WwIh9nKQYkviePcCbsYA5FUjvxnzUgG/4w5oywTOf70NPJ6eLHlMt8ZDPbUMwtDxX9VFSOp
TkHsQXxIVUoBbf3dAaglqVTRZN511F+Mh2sDvKiOVsxUCGj3uQ3Ui+EGYJCNTADO24w8c+x6HQLO
wM+LJADpISNRk0qVE7eEDcbpZEDvUELD9uLve44gnTLYINRQjp8GjmDibEWvqIchR6U6PqI1g4u2
nWV1fl1mTa9mw9OHCCOCHDLSnHzEQOUU7fJ6aXf46nTAkVK0fHcZQYMITnQku7pBJ/sUXiDQGbXh
lRW0V4Hl9OlF4P+/exgRBUpJHXPJL2eGUTOYDmAjtFvTcQYAz81SiJx9kJ46pvVZlm0PtmUek9i8
cY3sie4VtDUx0Z3azelIUBwhKue7i4EaTzMW3wpt6MR5V/PD62rvWFoVTY241QYTeL44OZ7MO/Ah
nEqgwQI+8V7X2rH6Cyq3PMSTUAen4cr9V4r1QzIwyXGSgY0zOaq0/NGZY2dc7q1lNzJuLncsd/Np
nIYGoTUZGFz7vUw0WI9FzfXjKTWkqu+2bQzNviUaFm+tsXKLk9Fp06N+7Vbilsc5gUn29yiesNJz
1Hz+wWI6k2f+dYnkFweabDw2M672F2+KoeimedHcwVbzKo9ypW81joEZbNo+bry3gsKl+0p7oSzi
DeEnIyTaRoxQQbIi8BdMnziBsBjSwCQmj2IUk+VQhn0rOHq/W5xBypclq9JXD8WWuxu68Q/THBzt
fDduX6yuzeod2wr+peJ7/R91xwVmMv3dkAsZYhFepqXzjeDqoSGp16V3SeuY/wLKPWxBVhd8QJ2d
0aon7LUU9mmyOI334VlyPoImcGnLVswSIuY5m0FmEH6rvDl1jsqNe8cdiAiH5Qh9r3me4ohiKZTL
Tncy9ki9BM5bCgqQRFQaVMU5xTvfBgSTB7Wbysxub6Rp0/K/KiE9++163jgwW0jofetFXT9t89Q0
oufEoCCEs+5yQqAPW9veVw3SQxqbGP6Y/UkJCJOMUFeQnwgfqZutXaA2eA3iV8AmXEQlia1jZn14
GnkHY0G8KLnlIN7fDCvKo79BjW4Fq4yHMljdb8Vv1DvytWp7lgtK02puTsf28ccoEMD32WArixKm
KWWIHUVzLu6nJaSFwNqwxIcC99K7i7z6M+QD8BSLvFWsqkhsoBnpIwgL9Bz8G8CWb+hdCfk1fFAO
IT6VfJpQDpeomhKEzIdz5hMZOvFAW7wHA95NDBzFiDrOzAofsWCoz7kXi1NtVWQRaeTAmFT+e4dK
xU1dlVL/QT4nxsrNcya1gNyocmRIRrD0+NcJ+DfcWm6KRhHooXvLi6RytyVq0NfMsxg71PCSkhPY
rN86DtfPxTIafLOS5hOOjntslDUs10aMXEtTcK97D+xC/O5apkbMWKzc+8Mdw6W8hr1lvxZJ438u
TETE8d62FyAemqc/2A9p5XCx3Ch7q+o6ju4DHf09kxkA07t8eR0s6HvrKvMYD++uLqwkDMYZdioj
ZU3Vv/DayQg8l2VVf9pNzNeTFkzyH48Y/6ubJ4ngUiyMz7I87j5bhghMygjNOKKoFQuBidJ1X2bu
B+apZxrju/YHP/0kYATBTIs2ZzPaj5zHWEc2PaEm50qUTO6XzTT9mR4ynVrOqyJ+6+F1+S/MkXLb
4psT/JpHPR4Cx6KkrFV5aa01co9IWnxygJ2PyL+0KH3H60PmmUElAvbvIYERG5hvpZjbT4oSqX7N
/WKa20092vx/rgopoiNH258eL3tN7nvsXMGogZw0KIp1VdnKcOHGTOEl5i64XfrASf9GACevemab
8WxlQY1Xl/eeOtjDwgEUKp86JOmQYcq0/3N2Hk2SI2ea/is0ngc2DunA2s4eQgeyMisrRakLrLoE
tNb49fugeMlAhEVYDtnWpLG76eEOF594RYm+i0bQCo2WrhfOvYNlrLO+th8whCbkhgFCZzfOU/sb
LefiU2toHQobWJPV3ZblV8SHzJF99U1F30d57SGJK+sJxte64JI2jqpUK/S/cql0+DHoXfBLEp8m
x6pDL0LDD0N+oJjdVQcdgnK3QWQuBRvl1HHx0XbsHjYcmZZi/qH+ZELsVlBaKJ4SMNP5VpUSPiKy
mChkQy/uaa+aSuI/6grqbiIc8HrYKlNd2k9+VEEpJYbx1rQ4Ef5AugvZqhDOnLLl98nivuhFDv7Y
5mbGTwF1wtwjrd94k2n/nGgpYc7MKXj1kd0AZxGjuwyfQsEqk6hQS9b1lPbOhpxI0/9xMgi8a7ST
6RKj+yNGgmGw+fSaUDBAXAgmIOUCWmTPeqNgU1HSBUX30aJN2Wvp1kSmq6WnJMkDEOMCc6IFs0at
FA1UFCq7/q7XIWl3CJjqa51u3AsYeRHvIqKTuUMuRvtHhuAsslaBVmY7mtIeBFbMX92hz7PXtKkq
Gh5RO/ogK2fZTrJbEH27gAAVhm+LqAqSen7yveUGGz7asaPFd2rUhk29E2MhlS8FslvyW9E66DI2
Pu+Oi+oW6LxS5b9TxKN8+oLCQUJgTPD8URtaEU8rQwfG9VsIK2LduFgcBInRZZtwviwbGyEWPvHX
AgHs6QtsActHSSdKg/Y5xyfwmd7t4GOhYPt/ENhu409laRvIe4NU2CcKa0hULME7Yd9pOt9xeFLx
INDD8cfY4GgcJD5dVmih+soefTDYUvikEDQoZt0k34/ui9bPfyee7VAAUE3+DN3A2ll2R61pbn+P
LvBus/pShYP3mxaenf/oeSiwiQTXTXikeFX1kiHNgHI8NcAnzywpDcQIBPF+aPb0I1aCAlIcgR3E
PlzI8awpuHTMFljqvTWI/pBMorirgt5rXgD7DPrTLBJQ7RutQbJgU7TliJtI63GPGAGM+WfsitLg
mRaTxpgihnOqK7jV7DGrsH7jTEQiGtlNQGspanelY8uPpdHFR03G5bZUI/GPhNYHlx5kPnA0fG3K
D9ak4UxFWQyA1sSR3MFTEAIQVTjt1TwjCWo5G/agK5R3DI+SCgUnBDWEOX2qFGBWGyM1+6+Znw7O
PsaqckS7yXPwTNAjqhFrJNkzzAe5PJBnQMXf04bpa0YTDKComk3RCA2Ct31NT8qaxS+JMFadZtrF
Cw06ezr6EEBjkp7RRnKNe7E8BGZX0Toai3vakVkFJcfM9J9tYBWvttKqBsI9Y29OAG8U/sEmG7tH
K6vaD4B45AHHHAXuTqwBuMh6pAhGRzpzyT9D4tXJuumL3hQhIlZi6L8I+NAmFSbooaJL2cIh62oc
CJZ8bAgz55kGE2ucKnakcJE5JvTODPNzOLlppObPvlOkWOxxxQGVbHPiaw9tFBcEKtVFH4XsZEu4
NYHDcIxCX8egcLN93tIF9cEgG+ijgy88pNZgxpz7rjK/ga7Mo4ZqQ1RSF5gmgJP6wYBuwAjRKAL7
EwjY8H6q0yRH2MDulMdusnsszErHEh+HUm2Ey10GiZAsrPpe4X3zGAul8D7LolXMWXJCq46Bp2m7
EiKGi6nu+GAYIz1ZJbTuR1Kr+mtn0YNdU4nTflFlycNX3Bim11KRRG3kgnKd2yzrJ/wQw9eaLs4a
HGxh/qL3MBUubpnOXdriq7NG89ShDxVhRASVGGeDOyT340feBahJpAS6sg1l6dC9jlJ4jbs6lRMU
lj7kiA5uiWQeIsAGlV+87nBBxTtatTB3QArV6aO1mhA9aABdOhiUh7gRlow2PueTUDc1W/kc9WSW
m7qderJ7fVQeC3tU4Bmnc0H7wwSc3N/3EUwdbJQcs/uuIrsYv4z1EPtI0ImasoTZO9BkIFpRTfbR
mhp2Soe7pljr2Bmkyqo1CvowpY0XCGL2heaN3RNkAH8q/0hRtR20xa4YoVFCi2oG6pY5uLVs3HRl
kDXiGb3cCMdvT6G1X7+EOlJ5nxs774Z7gDpK4f9yCLYjb0f/jAMG5nsALr+3W/DGOKylUHofyPUm
bDgMKRw/QcgCIYgDfiJQH8yR7POBmr49bdpcy7+HlZp3+8hQShpIaqkb7T7iIWuh6w0QhLK1TIFw
6gfaRUHwLegMbqzDiFvoWOzUDHyc2fz597/++//935/D//F/5495MmJl9C/krx4BgTT1//xbVf/9
L671+X8+/vqff5OGoFJpShRdiNockwoXf/3nj6cQjzf+7v/SYz9tYF8VPzyrKcsNmU+/T0SifrE0
8gnYfvC0Ic5jw10LZyR7qWw690NMXysEnnT918jTH6NJitx4RThwOi1n7qCe/hi6d6PV8+5/i1Xg
HhvVKJyvKpyWZqt16ZjuMVKBDlzGASHFO0eGlG+ampC6paParxunI2sGPSAlUPovxIrxvkpHbFks
wHFSWv4HyJE/VQ+Bq+tjqs7pdHUE53RbNaiZowEnsXM/HRTYFKUkCd4bA5C+vrf11kI4sjHMdEU/
ltbTqufYcDUXtak+mhq8U4TwTSfhddYlZaGCbuoGn9dcHCzKtBFFrKolKMBSc8YnKhhcx0NUdM+9
2nq266ckNh+uT2LxyXTh6EgK26ZjaAZIK8c+nYPGAk2m34mnUaod8KRi+I56XretNYFUl05Q83XU
NP94fdT5//XNrtVVTagYrFDFZKOYqjHv6je7Np/qODA9K39G6hETiyKz0w9dDLMQGvHUrCkHS/rL
eMweAxt3jhvb1Lwwum5Ig92q8R9COx29BStb1bXIn728b57iVDef/XqG6aKPeGOoeccvJ6rbpqYD
zLMcw5i30JuJ1pqu0BAw8ue6IbPMAH6sIRNVuzZ2hl0lhf16fWGXn1PVDDYkeEPbZF9qYvE5TQR7
ygH6wxOuk/AWAmdus1DHQFguzA4U/OkbWYTH10c9X1BGNSngG6pGEG6K01lS42CiNN+e8pgQfTUp
1j9BTQWbrpky/Xz3WGxTKmO2qaJ7urxj2JuloMTmPdE6118JFNEtgY4WztUo2HTXB7uwnIZuqNLW
VINGq1zsFAMSuEXpejYGmun8qNf9GGc2DlJAGvw1knVsJZNQHbfXx1XP943BwLbFV+QedfT5h73Z
N6YCeFRzEu8J9JVbKHqV7CodLV6fWgum2jUS9WE/VT9SS/1izB4967hu8BnwUKyouG0tiA89+ZyD
/ssjkiUvjtMZNw7xhd9okXBShbYoOgqx+I1lUPh9jXjF02jgTLIKUouyHHxp4y6r8X0Mk7z8cn1Z
lhcuu1tq3FPsM5aEK+R0VQKy5ckOFONJ42wDDIQ/0FAUAB9toeCsoyJ1MCyF7j30k2YXYom7vv4D
Lmx07kuV30F1S7X0xUaPOxWaSOvLJ6sdtGNi1FSSisQDjNu1N4ZavuzckcYMCeKeBdCGXIZ+Olk/
GrzWTgvrCUE7Z1PAq90BvycnpJ2/z6LiriDyW8F/1Teq6qGykeeAA6opPVyf8/ldbTqqY/JjBDMX
5uKVazBzAcc/mE9K72jo3Q62eiyS5CtseiL9HCnWLhHjBo5seGPk88/Ns2QzqG3zpLMMpyvgTH3l
mIVhPAH5oAOqmIPcDNSfdvYUmx9oSn1MwBrtvNaawSF2cXd94ucf2+R54mlUVUIK0Banw/NC2XAG
avVJi4hk1ajPB0Sfgmmjh3X3z/Wxzs+SJaXAqM7QOPa02k7HwmIa343a9p4EcMadqJ05oQvMPRDp
Zp2JIdpfH0+dD+fJwyTBVuqSSwZGskBK6nTAFMRFZ4uULp+vqMUd5oaRfujoeFIaDj2z2llNL44p
NjeISI0+NndysvTjiKnd9FgjOflPDtheXwFsld8aXVMKjn7koaheBNGDE5jOx+u/eLFClgWenbMg
LcGfddVZbMOuHlsEY9XsTpuy6YBeWHXIlVTd0IxLnvxA3Dp/5+PpQrP4JMj2OlRsF+MJIEcYoMcl
3UkHh9qsh7iOiKiHzj8NC9TF7d31Cf69vd58EmYIXknYEjUvm9PvLO7TDrxEDoCpvKOP3Lw6hpLu
DUPL1lYghmOoT/pXpTdifOAG4CBF2sT7ic71RpC/bE1NG2486ssL6D+/RxIxsCHRNXQWx09N0FNp
NeSUwMtkaYCnZ6X/6qPCC/54BS24YxUMs8aPSKJ9BmAGkWGUUZ8NDIpsV8ft9PXGAi1ynb8/CAiS
retch3RVFgeSVp0KXLLhk/hp0q0RhAakYODTxOY0I/ER+0hAxBRmETPCqXHUd2ariD9JoYXBpksN
Oo3Xf9GFPaJKx3FMW2j2vF1OD5EjlJ6gf2gAA1jJzonU8RltqXFP3UH/LVQKRtfHW1zF8wLwHqiO
ZYF01oS22JNxi/1NS5njrkQxGtlgVJz6ey22aG6XOpj8g11W1vBQUdl+wV2zq25sUW2+FRZblDiW
V5/1V4nBFnF73SY4xtRBfRcMyXhssKhDGFQMn52weiDYN5DRCj7OvrW/0rlXQ/qr8y6VlMstjFMP
WCUhLk5fZ1hJMFCIAqv2H79DYMm3+mjlBVb4POpSHkI9AQmSUmEEMvvj+iIuP5pNyswHQwzS4Hmh
tHr60WoDLUOy9uRY8NNxu7FMxGtk+JHnT65V7Aqero+3eEYs27YMx4QaLTSa4c7fm/hNKBdoVSDR
AleOtu10ApInxeeBPmPpw3VbJenI431jXy4ud4YkG+XJ1pmnKlRrcXItuAnU+u3GNRpRHCQVbyw/
RvSKGqNeW2Y5bNFazG9sjsVrzaC2NMkDVEszZyXHxebELW9MgXviR2BLm85hCjvN/GgltEsOpSiq
cYfgl6Ich1otGhr24BrWUUvn58bk9fMf4ggkRzTeUtMmalh84EwA7angfLk4+4j+A322oHlKgZOn
vNxWW381WtWC1ttS8NvoPiI9KTprzTC+yC406w8NDVfxmcquSYEEFWERfuv12S0HMC+Kmw8RIL/4
qUSRw9sI+mrOz9pAeHOrAtnn4gnaSjwViLYGZLAlUDkELRCxBxbdBERoxRhiFB32hSqONdJAGPuk
xkDPdIxyZc5BQxG6fZu2Hf6NIej6NTwpxX/Re4SZXyOw9ckjoTVyhEM/DK22wj8CWe7re/bsjJCb
O6auI1VDOqdZ8xK/2bMacD3sEIAoWXVGczT2emtFdxE1HG0qflFTsW98tHlzvL1Y2Ps01ISm8ofN
l5svnjcDxjXUbazIUlf0Q/MJrdziGU9U/8YoZ0/af4YhrdY4FLy0i3kVqLdE4M1TF6wGNs4UDY+V
oWPUYnQ6bs+FdlRSNBbx/w6gPWFXkhRpvZbBGN+ILZc3OT+ElNIEHqNSfXGMxVs/xDp6l7gDuL5j
9K9GmYS7DFtqN8OIr0NgfpaADPPCJdstbyzCheOhUZWyqBRI8orlUqsI8+VFqGIZArNwbWVZ+DFF
xmjbz7twgNNxBO4j8YnEfzihGvN4fWtd+NLkMzr7ioje0P8+MW++dJDW2jSmACn9TAXxChw0/aWE
afj+HayBaRM8k0B4hbWIFbo+byVG5HzpCWYiyqaDda/b3mju/Kj3v4DkR/z/+swuHBq+qEQmkZgJ
3ZjF5orqYCiCNAjc2sARx+jqO8iDIOpbgGWmhh3G9eEubWbkl1UBAJw/2M6nZ6YS8djQDQvc3kp4
Roe44n7zuDyGId6h8oBLSlIgsTFGxQffozsw2o36UVTlz+s/5CwqYDNTHafkJK25ArwMSzpjADxQ
+amLgqqGtfogB9uFpzPEXw28SqdViWWV/n2oAe2tSZ60cGPlFItXk20q/q9YDqL46LUaaqsotVST
pazobJj6plIdX9NXObFk5Ebh1BcPE4ik7mOpSpj+jkDjqF6nXuvohzwzKgA4IGrR5rw+wbMXnMdU
p8pO6EkorBuLrB+RSPyjNQoxNmD137NY7L7pOtRdwQ3h/Xd9sGXph3eU1eQPEwgxRZVl4gGoIbND
HglE8xI92wXICv2E4olKdmyP1oFLTZKN4r857TRgA+VszNW9FLjxJB/4R7NnDSyMt5Z2Hd5jmK0W
Ozx8tZ8RMax6Ywte2PHkZJTcJSfMogK42IFjLuD01qGLFOakg9PGqtbwZf1qTpqd3zc0Nf5cX50L
96bFqrAspIC6ttzzgxVplNqV2O1Hp9tgK2SCiJWhG3GN7Qpdqz/Uuo/NYeFHr9dHPtsE+IHryKhy
bfNA0XQ5nWudqJgylSH70MJlFhaP5qcAP9vwLgXlfX99sAuXJAG+SfIFw0+nsno6mG5CBlCLEhc9
3R6ODfzKtTrG/4tHiHuKzpE0NIvEahHN9xg8dCGEZ7eeYqqZAJzBjgpVwcMTTSWEFFoMh0ZwcF6S
bq9P8NJ3JDQTluC+nIvVpxOcwOU4jZFHLmZCCeU7Ld83SA5vApvh0xrSKvQoY+1rU7+/PvJ5bEzL
Yb6n2bC8D+riMINh1/vWiWO3sY1cfgwUyj9bTFGCZ83XaOoOODVibZEP3vu37hxLze89WT68ndMp
V4Whj5XiRW6Bvcs27gtlNYJm/zAMkfV7wIIOJww/h9NCrbW48eafbd65UE5xXtAopKCmz5/jzaML
dNwP7XbSXAsS3Trn7/o0aR5SgJFIb6RXZ+tLhkM3UqUNyCQ5oqdDmWA6MupDmoudswYDD08nCeR8
5Vv1sB2R3qPlK9L3XkQs6jwqrxD4fuLW00GrBLj+KHTpJmh33JFmoWKFJ9Aqm5pw39D7uLGe528v
TwKJjmVTPxMWT8PpgJpM8c6JU5MnD+oAzEjMw6PoT2lhQ4B7ybjKwpTZFxni7QFMD5iO2i4f0Kx5
526enyZVUnugScC2Wmwqw4piw/M9w62b0tnXDchOZCmyjVFJfQVSV7xk8NNuzP7s8M6D8k7N54ch
ncVqhx6SmIPwdDepIysAvNtOgGV64vWVQ+juInCIGrU0U3mogK6+N7JjdFqVRBoa4Q938enSG0Kt
uN0jE8UlGvFfKol5AOofef4AJitGI8Ov4Rq8f5np/1jckTTxqM+djjkpWDimfkcwh2sYhJQy2npK
7ny0MTvZ+7PUG4DYNLqxqy+cWmeOJOl0GZrK112MqtLg6P3GcEeR6gI1qrpG2Mn3KMaqATja63Oc
t8pJCjavK3KQHCEec56f09HSRLaRomSGaxTcDE0gszVNe3UXBuMPHTFD9/pwlyZHHkC4SODBg77Y
uS1MthDxJx3BiDFdN1qIT54Az5KhTnAj5bi0X+faqq4RLhMpLwLzUi37yaDB4iYtLhFCb52Dglr3
LpOZfmyAvL82oapuKF/m4sbGUS9O0+Z2Iuci4Vz2MCqkD9CPDRxXR3g9tUE3T0W+RhlnqFYltBJv
64TA0LZYbQi8dfHuNXCJ8J3Rof7V6BYa/R6M/RX/bIRGJjJ7o9hNGZoTr6ArPO0GHODSJpDoKHC7
UWPlGj/dBF7jeX4VQgaebECIHeBPlDJkesgiUpoxiJUb63MW6LDpZuQEG460yZGLHGYChF+Uo4+4
eNo0v/BzrPYQUtOH9+812xKqbQFTZCcstrbR2EMpRGW4TV42zxgspXdNg7pTWE/Gjbvx/HtTvVB1
ipSE8AQ4iwnhTGAqqFJIAtROrL2g0bZtaaD1HHb6jYtw3ranB3YulAhYx7ZqnWNeYt+sK9iAEui+
DdzKRwZZamHzGYB4t/OIwLcg6b3NqBfwYwSiLNcX9fyhZ3hJbxzYEajkvzv/TUyhI7aE5kTmuGNg
Tx+SwriPC4RuKbF5ONEDO9QCFASuj3l+khkTZJFkjxIZ24uwETFG/ADHWa+CUt2TmAZkzGSv488o
swczx2a57jsI2Lny8/rA5/t0jp3YOXMzcsYZnZ6L2u6LsgQN5FpRahn3hVEjkI5cchl/vj7Qpf0z
Z/NzUkUZYQml6BSzK0ed+yJAH8LFurv4EFrBayVY2usjXdo+LKMxV235gMs8Mw4aEY6ab7tFUCkg
2KwGN8qwiu7UvkcyLs7K7lOcyPRb34rot8nb+On6D7i0pnMQQYHG0kgCFi8AuWuhKOlouShHTR89
5AExMiLff/8dQ75GeGhzUujWLMFGXSQNRaKZ4JpBFHUomzalvY8pL777lmEc3k/geBSdaZKc7hHK
t5M9FRJjS2Cm36UxZXdQiSpyOPHr+spdOAYEu7alAfyb/zVvojdHTxqBAX7aMd2hGJWtJ9R0R417
WHddibk22DNibFyXTVqlN77ZpZEJ/bhyLKnz8ea//mZk+jwzPJw7B8p4+g3JpGjjZA0sD95TJGsj
me6R9Ws3YMpuNZ8unAxqk7S/aEgCvliejDzs4JMGrXQDJ4OGpdDdGpsk3rS9He6vr+/5K0i45UDy
5LIRFFQW70UQKd1f3qULd5g2ljeG/SE1KKpQJ0ZrRcEp8PqAF+5SpmXTIOLd5d/LZVWKXhZFxPWi
+mgpd+axNR20TUIdB8U+rzYS2Y/rQ16ao+SSUdmq7CJTP/2S5A19iS6b7jodGts+ANo7Q4O7IGRu
oDETOzeum0ufD4gDZUqLHBT4zOl4KGJPYtRL3dUNDXQBvwgRsglDkt5+/11NV5ZkV6cidV7WCJtx
KAvR6e6Um84XtQu6jW0O+Y3TfukkIPVhUhTiSpHLHptWq4gAor7iFiXqyaWTKp/xAsg2fpcDbjdr
rV6jxPg9lN47IZtcLNQhdGnb4PwMkH6LGA35+hiDPgJ1FdxvtoIGa32uc+eLpoKxNgZ4EdWclr17
u2iEg8hlzkmCbs2X+duDnzcyKLqYGigFq33jx/7GcHLvpUWUZFPCzQxvRIYX9qeGGiKVe4cPCe7o
dEDUCSBw9ySZXVMb+FuH3VHLNO+IMRGtdrN+vT6/M/TFvKoIvZJQIgQM2m9xHkRUjWbotLqLqE+z
Nv0IiRughpuw76ElDMQGqy7UEdzoDEmq0FX3+Uzy6en9Iu0Q1P2NBb/wPGsUGGgS8XhxPBdfecBo
ccytXnextK3pmtt4u6/ApEBRtfCFPFS9U+xqeAyHEiTWk21Fye76klw4seScMxIF3RwAdfMXevPJ
DW+yvbCtNKxwem8f0k13h7Kqt0GZ+zcme+H+01WAq7QcbYAv2uLpRD5QR6C01dwotcUdJBMUUdvW
+pxHU/h7lNF43+iduHHLX1hhQOMAAMgI5lt3cek2jik7OZiGmwmEfFEUd9oJXwg0XFZJiaPsqkNS
8MFvkL1Zo80u76TRB+2Nmc/nZhHE856C4zHph3GWF58Z6ckI0T4SoBG3xW9h3Xufpi7QpvefJnAz
JuXWuU2PyMzpt8yTHgW+XNVd1ZP0XVr0TPOi1mDmw8jTMzq97987DrcvSBW+JlfV6Xg4FPeYx9L9
qhQ1/TUohuXiH6885FAPbrydF7bp3OjX5uyeUHIJCkW9z1cqIzFcQeV2jdjrgHFlg36yrwVol1+f
14VbieADCM6cggCenz/nmzPhxNHU6QWvZgpQ/cXpyOpW8P9wWdLxcMDm1bG9G0NemB+bkxyLQ8ib
ttymMGIinjNbc+FuiQ9VbhYU+2rU+yzkTa/P7sKJoJRpUp3+T+thsUvqEFM3L/KweVJnjI6J8ka/
8nEF38Ccg+Ktd8M3Re+tXY+mASnmaD5d/wEX7gE4cjbNNk4D6MvFJTyGicxCr4BaGfSTAj1en6Fv
iN4gu6ENKvpEIHfiNcQsu7xxQi6UdLltoTgBuiYpIqM9/bRwmMu6zIOEMMiUIzRBD6E5YeG+NOGd
jXmXYqPPFwbxQ6+p0bqzsfK2p8D+bTTS2l5fhwu3Aq1UUlxQzmzsv8yTN9ssHhRBVi3iu0mJ1d/s
jHRdJJH5/mD+7SjLSmqHElGLOn58Z4rI22jOYGD7gSp0Y6f5Z2k6T1NYVG4bZrdw3Jc+Mw+L5CTR
4YIGcrrURgaQ04G0ftdDCTPuxgoZhxfHN9VnmpbJ92YQyABKNZHDjaDtwlmamz+US0jk0dpavDNR
o2gWwpTRHRIQ1cHOam0fRSqeFX546/3+20ha3Oy2/TfStSX0oGUA0/T8NR2niztZJQZmKqBace0J
0xR/i7Zom+KIe1/r7XxsIvH1HTJg3oeyhHA8YR0No+jGc35+dYGbpPsz1+w1rsnFc07QE0/emKZ3
EXF/iUVoNYZrQcz3aSzM/mPbZLdYPuerPaO2uSwhasxQ9sV1AivKN4USYUkbDOk+S0S4Lc203kjN
uBWrnO8o3XQoz8w8LCDUzuLDYtHa4DIErS2yyvpHoIYZSp4cURR9sgbOeaClGzE6qCZeP6gXpjgD
CXnBwfPAnFlcGp1VtBE+sp47IEhX8ZJW6X0bBlm+LuKYlv310c5zDio1tIPZuyrE2uVoOpxVbEdA
1yJsaz8kSKFtvaLFKwaTb9Rzx7Zt1lox49Qpd3s/rw9+vn9o581kBOYrqS4s7uYcZofs8Z90zTCl
wpe046oyiw6OveWsEj8sb4QQ53fgnN3Q6afEyGtwxmzUU+TrMOVxG6+kiGom2r4HxbK9PqvzD8jT
alEYnuNAyEuLU9FLDQlfPMzdkaD6Ma/t6UGBQ+4mTebcSmkujcWzJijbUOomsj+99mQokwK80+ii
MTQDO1JkqFH/hqcc3yrOXhiKxGmGzHOYwHot4q8IJ/umR0/cHVsZ/sBrK3nMIiXZKNMU3diUl4dC
TY9OILjT5T2HI0chELvqoGDkwyOKItlBy41si6z4LfzzhS0IRWKGnBDEzk3P0wW06w6vPift3Q61
r71doZ6dhj2YjxyBwKlv2htT+8uCOL3DTdrmMyBH0rRH9fF0QJjEIugtr3PxE0wx27TN8DgGg/ec
G6X5DfsJsa9yG62+KqV0Yvm8Y5si1fqDlmA2w1VeYEWL6e71PXt+2ZlcOGQugJGowS0rYWmFN5wW
4XiF1gGqGtrob2XrxW6AlgxCHMMebdB3kr0oOsAdBL1MoXi+zpcBfZsafZYgzOnqCPh+VUA0fx7K
AOVM1CB2ao1Z3fU5XthVc2gAgACal8W1s1h5Z0BaJw1bt0Yn2s3QQz5S458OUtbq/n8xFFwYgAvk
2nTpTocK1XbogkRtXHS6EtJt3zvqim/sAhKzG+21S7PimjHmMspcW1zsJxy4W4SvosYdurB+tBXV
2RPwqi8UOuwbC3hhk0gK0RROyImkuWx6hohsFKKUjSvKAcV5pXIOvcRRVQZRf1+VI1pVU/7+lJqC
G1+LGBqUCxnn6VL6Tl3ZMhWVm/cTcJMNciceULQE28YUe+oAsWUM0IZgT+seLazc0RPvF8IsRX2j
5XvhpiD24l1WASVSmVjEA22bYHNc5WDAEfgdPzXYHQTHrCoRoyPJUdBAbQ0vWb97I9k6F9MMamLc
5fMs65FCw2TUrtTTYT9iu7ULEYE5GArCSdeHujS/eYlJQx2iS2fxbOHKNcT4RhGdz4I7nnB+ZVPo
bcHdjUgYKN3u+nDngYdJ14vXkaYUHfQlmlZrO9LGwKxch5OPGj8M9xG/jEOR5Z/wFwoP9WzVhbxP
feNsXpwnYQAJMEWEM+AFYoXZqGDO6w61Gb6g7JF87S3T36C+MMsqFtX2+kQvZIFUqOdTQ+QLJGD5
xESEGUXZFJ1rwsICgBbFGJUnuImtx75BZqaucCjxx9BGWjKdBhKm1P8nrpT4+6DG9fH6rzm/LjhL
UIvmeitIteV1EYwImiNHM1F3K3t/gwnb9OB0cTnuRa3mt/bU+UeeTy4CDjOzdt5bp4e3C6poNJJS
uGqZY2UWxejAb3Cq019HNMRfHAvJbVynonhTtXFxA/F4fl3RFvjbzeZe5L1dHFigRuqItJJw6ZGU
a1lHxXe1r8LfeaagKuPMVsFmE9k/3r3AQNEJqCmtwKda4iwjtFoNs8eV11cRlTOixv6YpVq9sf06
vbGTL3xLCpwAlyhVEQEuIUR2bZaBYVKc6vNY/57JYTwimoL4oEB87/qs5rU6jVqgqs8cLYP6ueBj
nn5Inzdy1tQfXR/E9I62qol0c2YeEtB/BzxvAQbUChiYqBhQmSiyG2fowkwl8Hc+J28B2cLiEbCR
401nUqlLyJTva1KRVY8vyQpVuVsB2oWhQA/RDQEgBQ1v2VSqhaITe8alWwCG36rOmDyn2CPhgFqF
N67ACxuUohB9QYpTpAzLfllF+Qdn6IFZoYwKvH9QahfMe4p7PSrRX9KCg3xXcVzydz9l9FtRVVDJ
L+G12/MavKkFgY8NxyDA/FHHHgT4ki9HSXAtp2nToJX3s3CqPnkn2RasM3gZSzcI6Wci1WLMBk9C
gSN25qZOX6T7qRROuiuDGFXH1GoxQcmp+t647C4tMPisuek6SzssMZzUBYsOPnfqTjF2qV5p/giR
i17ZLXxAzSp+ZQoOd9cPyvnrwjQRkgD+ML+ky06aOszuQ46XulWp1/fWVBe7ZtBSSFhluu+V+pZ8
wHI84MZzVW9mVVHUs5dRidoip2sNtnEc1ST3UafXcbHE3zbw24eoEUmbreYWlbixg5b3wTwsrYW5
bT5rBS1zXJHnWQBfWj/ic1V3h2JEqHad6pWFGHaLbGzmqxDhUtPeBDTwt7099NvrC332rLL50Xmk
AAXWhCthiQquSlx4p9TXjngHNRRzyyHrXyoT/NLOmcJSPA44dlo7T3E8b1cgG4J1VlLE/n1fUGPf
BojThzdi8bMCHb+Jgo0+w2fhQkGXPD1YgW/5gFiL8ZgUpbnKfb+6G+isrk1oM0ApAoxuYLiubSyl
qOHF/r7AYu29Ke38I3hq5xAOphIYldMfofLCKyFskmMPTGcrbQbETHxwpWx+CsyMb4Soyzd+Ho7C
OqnHzKcnTD0dLjBG/I1SrTsGVj9Uj3HqJLCTghEn8F3NNonkCvHaGONmXN/CkZYnrgg3tuM8pbfP
E78B2BilCQ65APm3eJ5QrA8x0TC6IxZ52h9rGpPPSRUkD1UddDemO3/CxVAUINl5oBwocC45qRNO
f6LuzRaRvExiNlHWW4sE7MbTcH6sKbXQP5zjCC6wZczopGZGJ77vjl1XjPdVAq0XqQpcaZJBrGzU
7VbXT9OFjzjLrvDIzqk4dc/Tj+hE8DMzdWqPOl+vf+ninHi8TfVxSHE7TK3EheKmeTgkYly88pPG
EDc6B8u7mpY80RKhDMRmwHBisY2sIpaojvv1kU0W4VEQGdmY7KDXQSaJS4nyVaaELRaUqY6H9y1R
pTPC2Tw8U+eJojxDoDMv0Jsnsc2cTmLKPh0x4vI159BVJPbxysb/Kdkhp13Zdza9P/GaGUjlUU63
m8Lp19UkOvtbi9OK+tBPtq3vE0sLlW8KAnvFTu+QP98qAvmCfQ3BzK/W/kC54GfgVVHyqLaRxJsj
n4lQ320HJ+anGutydDTDABXO935hUCU8Eyr9GY7JMoQyQicE7+vT+wrLlyxosYJuMLWplQQ2Rddl
d63Ump2uhsqNKPX8wOjgcWc4HjfEnMWfrmysY1o9WKN3FAIkaUTutQ6sMf387ukxCp1hg6SO3bP4
fhWuwblmtN4RzzotWvl1O2tFGV1P1bA1C3tvW4DDt3KINQMsaeo/v3d8ACXwNwgzwM1if3I6y0Dm
2QDFyjlO0oMbyk1VrdqOntMUxN4P7AH9TewnrYNWl9Xc4qef3xYo2pDOULqDSkg4eTo4inwFyjaT
cxw6FX8gYaYfotJOHzsVwcfSZtTrk70wHoUY9Phm3g/shfmvvzksDiK3XRAN8ljHJZ7Gua53mJ1W
kMvqQiEBqP3yRvR44WVFL4eAgzRkxjQsHzXL8gjAy0we/amZqSC4nU856YcY6ZHL0tNRryyDnEYG
YJowJHgeQ9iqvRqk93HtJNmN43RpCcCWU6DmdM6ySqdLUCXoAdCkZwmwoHAVf3hBLbzcep2I79NC
CW9EOxeGo0NiQRwD2DpTDk6H67NINrg/mUd/iNJV0EAMyf3R2qq+OqxGQXfh+hc+j+8AulG0IH3X
5uri4j0YDNYSVxrfbXOsDFZToWFHioKI+sPKvexD2ZkWHl+j0b2iAI8rkYNdyf/n7Lx65Da6MP2L
CDCHW7Jzz4yyZPmGsC2bORUzf/0+Nd8Cq2YPmpj1hWzAgKpZLJ464Q3l6fFvuL8RuA1YH8IiKhd3
gaOwGSSHRgs+a9KqU9/i1p4lcY5JA02SMkLhMCfcvXOcSw+VcS7Cj/xblpsymv12tAuGXDQJxuiC
mp63K5iZHr3KKQ8Q+7fULe6TFpaS5YmsT5iBrd6podJ3xjMmumAmrugHRCijam+p8DT3Q9567wW7
8mT0LWUBj+KInOPcPplWZzVeRjrezI7SnvG6VPyysLOf2BpvNSbe+loBBdFeot/FibVWX0cdGviH
aj2WbZa1HIwMA8/Sxqqs1pAPF+NoBumEMipycviZw0TCgdeLD4+Pzxvby41DWU2BIGGwq+cNcyVS
68Hzzl3fV4dxtD6585I+hSBQ3h8LyBhIXgj87O665ZPknrVYyNicB/bj6BalWvvCwBshKIdcBHlU
JO/UmyTqoNvDpUr3lyKeavP2ZSaLiTb/qCCbNmn6M4gHC2a+1pxglHUbuhJvvEzZwKPNxAxcfoyr
c6pHY6FF+Cicl7qlT9A0rfpvWDfaH/aQYY3SwJu+mHM34fE89+rzYirpD5wAzY2QdB8CXylkHGKg
WZQ3MmT99mXW1dIZ0Jab81QrLo3aDt0skWXPbiXEWaPCPz4+P68Cr7eZPpQ1UhYKKUbFVNm3C1Yd
JodYmNRnD+caJEvsvFCqC5rkjv11wY6CBzbCAoFyqU1z7DyzUT5PGKI0T9aoZs1/YaPM1sVOZsX+
PGKOineNaAvjLyft7QhnntGIk8AM+6Q4T/pc9wdPG0sEmhOBj5Gf6jo+nhgPYuzrT4xz1cSfo8gz
fsSeg3nPURNNGx8sMxvA68Ol0H+qOMb9g8YWFosuMuHOPh/TKPvollXR+0koSmX/eIvuIzQKxpwK
rgoIF6SXtztUGpXORvD7k7YOj960fGZiOp0YjBSHdgbPq07htJF73H/WpOpSvo+ep5xCrdZUFBOj
aztDxhUjx10isG9WS8vG3oom5HsfD7gUaRXECyo9ht+rx0vnooyVIj9Pzax/N3GviHZd5rZTEDp6
Px3rYQKjvAji6cbK9+UYM30IO0wq+bbBr96uXHhRIZgC92cbBaAJznqkgj5RIgxcaIZkB9dM8I1s
BrxbF2LcRuS8f61UgFAVaOzQOKMLers6rK9GcG1NZ2soDJS54RLSSZj2A52d5zJ3l0+lJGI/3uw3
3qvHSILJGs1XGKOrK6MHKs3MHR9qR5/i5jSU0AZPql7FiGO3778LkVhzDIQ35dSbedftEyYR7g+z
1g5ntVGtvd3iF06C4/lLamz1qe428xUUpqMN4FAWMOy6XcpBtHmeqrg712AtcdLMmz0+f+PLFKna
pUzzDDfVbAtTereZEntC74fpFigxxvqrRakrzbFK2nMXRsje0w6zXpxm9mr00+ro2+M3J4/DTZxE
YYmMHLQSgFJe3+oJkznFchNjlnPfjt5+Yr71Uoy150dIlO1nmIu7OSN7dPtSmnQ35sbte38/ycJL
Iilkyx7jgNX9lCXAorA7as6VAWEdRXzvaJZjjuD0IuIPCBrnwczcyeQXYCi+w4u40bEVeTe4neQc
/B/dfOYHnOS1Zk3mVTgou5o4F4uBCkXXWzgfYATu56jZfn2853eXoVxLqocYTIbpua2iYG/pyGsi
wnu2ZgMka4lpZuqXHSKmByKKdTDjJtQ2vtC31gRTTqbDUA3d6XVYMFHYEHbYnJvWquNTXWjx9M0W
CobWFW2hzw60+fcOfuSemowqiURyVLwWTA2dfFKy3mpo7PXVvzYcqsBeIvvb3KPx8XhL7xvKrEVy
wUEmtyLzXu1pnSahbRW9OCu84bRnOluXeRTkomtp2SrhrJ1ICLxi79a1941Evbb2cZbo7WcFA9Mw
9VujqbqNWPzGppNYArkC9S67rKsfhapI1+FqXZxTfN1+AEkc/qS+jxUf2N5wpC8Vte9/zTSxKTSl
LpH8rm9jR10ulqNURnHu86JpmU5PWrKLMWdb/gzNzPxudLhGbuSYuvxGb2MIbBfaj5AmDI70ujhR
s9FILNpk5wVgR+H4Cx9OUgcWhoUzIiayTabHeT3HF8PAquiTbZfpeGgwaLNe5kZHzKaz5rH6R8Nk
xwhqS+uiV6PFFHOf3qYL4iWR6vX7MfY8NOewABstP65xLPuqOtMkTs1i193x8Yl6491JLVxyCNcG
dLSeUMSV0Trl1OSgcqvkVCqWfsoUMe312vpWu3G6MX2QpelqD2kXU7JKmW8KylUcrIui0uokbc8q
871LNnXttXTmrT7iqyTqahnofYAnuNK4qde9dhF7KGwtzXjGdWVwzlS4JVIsKu4ih8Z1GHKHClh+
ezcpmCR8bdBL1S4RuRpK0kZeZj+zBaeRj5hEj+F32jNe/CE1sX+bd5ZXGvoeL8EIq7+MTFlatk41
nmz4Ztpna5yI6fBBXUTh5yY39laShd0RlH2inKCM0nErRdnABARyoJ+S2hw0fKBrx/KzJZ+dT8ja
qijkhLm3/NlVmNRigomr19+loqnxvgh1s36JPS1J9jmCHWOQtJgC7XK3WabvuWki+ZLo+vAf9hPF
/LKUWtdf8zlWDGRqjXjRyM/jslQuwmuQG/I1HVmNzAfXYXkvSB6GLv3IGReix4fs/qpn8EGuKGWX
IUyvAR1gWfgNFAHnDjHd6dTW+oRJdxQneQBlpv338Wp3iSkgYSAH5MKow3EMVokFDPJo9hhanyc7
d5p4h5y42XzEqt5xjuU8Jdm/XROlvbZz8Sxz9smEt8rnxz/hjQcGlg3hE6YynYV1fFJGkQNHnht6
C1P5w4BS8UPgOYPrKc4q/x9LyS+JiQ9MjvWN55WFM9tJKc4dstDajwXCxPhTychQ/5vQ6TI/PV7u
PlVka+Em0lJ81Rdc9bDHvklrgAD2GTe49rkQmMHBcD3nmuif8VzNfdCD1kbkfWNN2TimrCfuQuZa
BQ0zBaOKKRWusGIu+53ed7oIbMUsvg1RqwSI0/RfYg/Xm8ePevcSJXUM7IOk5OAasy7mSWtsBseO
DZCtNJ8d/K4vCdNq/Cy7rXv9Lgq/LoWOIMRayc1bHVmRxmGLgIZ9amOl+ctsvUXssdnMPuqIoZwL
Yxk2vsg3FyToS413mvFrmKRRxS19esU+2ebyd4ja9fOIW9dOc5dfha4m3x7v5H36i4QgAR9GCO8Q
KIC8Fn7ri2BMs2Av6ZinSlWyT1pvqT/NnmRin2alHSOfXFb4JKdjF551xek0Xw0RjdphPavvH/+U
u0LAYLxDqw14KCQcrvLbX6K6YRu5raOfxgGj3X+VOZ5bZ1+47ph2T/VkpZHUI8vVlyUF5BLYDaC/
Q5oZxfjj8Q+5P10eRTOqGnLW5cD7uf0hXt8ywEywWx2XNvIjI1aPutWWxwEszfndS1E+StMejrMK
OvZ2KaxvsbGvcQLF8NataNvEuWF/0UVkTz9I01zv6+P17gIwKkpS+geEJvMXztjteikz43lSlf5o
p/a4bws7/nvuMJOi9SOOsVlD13a76GqadbJ7vPL9iJRPCCsBoBYoiWh3I4+8XFyBxE13jJ0W3zZE
RT4nuP1eFSOs92xRvYPjisKP5nQAnTUHycRqeWpbNTnbfYWRnIl+KMCEYoc+HWJeRV2dc5SdKcy8
BrfTobc+WfUYndURk8M8FPqLqaXORsC7+zrlU+BsBQEctjuj0NsNTICrRCZ+h0f2yb7GTdOc80pN
gxQHiAOOZluqsXeAfxIgMCGIqlKLA01YhzqSAbsc6xRQl2nG9QE195gRuhH2OXKTy9Lo0ZcJpdH+
Ipwwiz70IO1zMgXgPE8uDh3qV2+KXeWIryatNl9BTMncquxeM9GbnI7fSPhASoEyC6jxKkYqaARb
3dSLY4s9w0VrZ90XIhZ+2yRVEI9K8rdd6MZeXUbjeapCikx0HnZdk2JtW6fpUetVd6eZEWZUcZx+
woHbPLSW1ezapcrOqPlnT9gP4gKKVvI3r6v1gycSK8gJjuc6bm3fwlf1AGREOeEXPG+c3Lu4JJ+O
69sFs4Tg2lqGDKE/BIQqRRyLyCl30Kvyp1fD8KoW+i7M+u55QjNqp3Z998QwLH5viJDL025CfEcO
4NcXUCY0ZImnuD0W1QzktEncYyyaJRhsY6uOuo8OgEuZChikLJQCa8KpBsdvqm0jPTeF6olhp2Wp
Ex5GS0zpwViqsHpxdTs1/gyjuFz+WgTtP3Vjs+8SClhIfF0Gsx8SGTBaq+/LykY1FyU/IcunaxxV
bYBxaPtsjUVzaW0+dKVbltPj2PTmojwwpC4Z8Nfi4iMCrsK1o+zsCb0bkkB0KI2jLG5XzknFXmT5
J9P1Is2CMjNFu6U0fnfdIATE6ZLjEVC/5Iq3jzyPotYrTQ1PyogWWG854LsHJ9vTZ8o2dvd+KTqJ
zPBo4tgElLVESEwxYyfF7J2q1s5PtBD1TyhoOMGCE+/GbX4XKLlkaHxT6Mn+Pr3o26eKZgyQVSf0
TlOWRAe1QCTOHXT7Ch/gu8j07L3jHZaj18wMjeRIzkNvl8umCp8lLHhPOUT5vYqaepAjpnZSYlyy
lBqB4sdHxlhtJTN0EAVkvK/jC+qTVbZNH1MNTWNUnkxgIgXo0KoZn4pEJNkh7ge3oX1YOAjy0k6L
hC8ctS7/wO53VI8ZBpH21R1NFXVZ/EkQmoWxqB7Io/vlZ01R+h8lJS6t6WKBWV4oX9O9aWf2fLSA
BiztDs+p7GkaM9U+aFOdxb6H8n8ThN00zRheLeGkvHiwlz+iSmL2p3SGrxggxM3EwwxBNpyctLam
3VI3YXRMutApKMELbTG2kB6rgALDFnyHtDyQyB1Z7t++lcHCdZ7OT/Sk5kZ4FEJ8HzrL/mqEkxM4
Zm/v0sEBzzMPW32v1RfNwhSY5G/QUsk0THO1sEYV+9pXRqosQkhD1f6CY6Psm6zTz1psjicp5nF4
fCTeWBNBTmK0IQ8+4i23D4tXclJbi9s8TZFrn6IEvYKyr92rSM0ZkfEo2wG/26IZv2bFv929SIAj
tMqSErCJeOW6gI8GrndLWMuVBo6p7ofBXXRsebq8YoamzfGvSoTjH02mGPgpV21uBi565J8j3I0R
cEjh2QdNY7etP6MX+mI2TSkOYRE7znNUR+53axF69KNKCyXviMSA+ZD3zmMDh/Iinhuc3NiK2vci
nJVf0Mnq0t0wd477VW00t9w1atXVnwy3XrTvYqyG4snBMSyjpRLOWRWUORjqAlFcr+ckSsH4CHlA
gWsFxg4jqNPPdPbQ6wjUxq6B6Di1NzU7LWpLsevxG7q2Ldy1A/dI9mOokanzmZuPZ2ToF3WfcG1+
mKDS/crwtfvXg6Do+i1u2O+LdLwBZjOvMm6M3Ah1qyur8uLRW5C0vhaeJtAZ0/6a5zB5MWHnnOYk
NTYy0LtjxnIkhSQDKBFRkq6WE+DgwglII4KRVnptw8FkOIsleEjb6rD01q/Si97JtZSPCByDTwnM
O6CBtTKfxzyoneDaXutezJ+teqn+6PReXG2Dea0nxfoef0p3wRUNQGmUAE4c/xaqsdtPyUJ4NIlI
DV+a2JqPCKulT8sSV0dAz8vxnUtx3xMo8DXEFEeyYW6XWrKwKSEHh08N9fYXVUyzj31R9zOfpi3C
xqs+0e/fKnAW3hpqIq8CP4DtbtfKCrfRKC3bK7GyogYzzK64WPqo/GkoqYlfWeaKf1sh+r+AV419
oKDF4x1F4Yzf3FyPMsh72KCcOpdGNgQoND+audd+dHOnbcGyV9e3DCtSZInYLeGQ5Ca3P3WJKvra
zWBcm8qcf5Ywc/4hrzA+z3r5l5KKeqNVJp/8952hfQSThDzXguNGa3gVO8ustYuxNJcraJzhOuJQ
/Dx2dvPeCA3ChikjQBBaKxCB5Kf1W6+j6mscKrN6vGpp1XxPsxHr3zovTlptdR+jPkkO5jg5G4ve
7ySLkpswJ6Z/xJV0u2g6DwBEFn24muMyIyJSa17Ai7aOaOZGh1JU9pbE732EYDfhzVGLESVAu9yu
OM3lUikl6bMTN6oa1AZi50loJEUwFd38QY3wHRpmL9t40LuPFpNjmUMTl+Skeh2YFA21elhq2rW1
lmGnZLbtU1X91y3eljD0GysxEZFfK1N4eHKr76iDeZmVed9drRD1I38e4OFYJmWir9mx2AgQr2iJ
1dmUAZCJJS+RqfhqO1U4VnaXR901TJVw1+tc8YEiAKj90RtOJ3wdh8vOd8c5/jl05lD5ndebHrqs
emj4MlnQvkbMwoZT03dDszN7K8O3Q1d+cBV61b7orP6yeB3OZbaWRGiqCaGZTw7G6UytmAmke6cY
+r/N0lazABWe6hMaqHp2UM15rhFD7gVDE6edtr7J+12GyE9ZgisjmH5IPrfHCBrfZGkIClwt7NuO
BVqi/uCEwwvji3Ejm77/RghoNMmR8EG2AU2Y26VEO2jWzADgWjnDf2VDvR+OXGKSX5/6Vq1W/7wz
6FPPAxJBxkhKzxDebtcLQfaNdjwiK5nr5n8T9kP7odOb6TA70byl9rrqH8izwx0mTUPBYBLoVlHH
mY0wEZVnXi3Ennd1aSIcwGd/tarIQYZ/mNMDzp4CuLGeL0ejjrd0S+53l64FQ+dX4Q3uOfmifwt7
BYPpasay92pG7nQRfW/WgZfpyy/XFtYHsxRJuPE+748OdwezFfCiiBdCibhd0cuKNMfc3b6GTb/s
Y/xwzlE/uvtoSpaNqHMf7LCsQuFWJ/V2VMR7b5eKrME1I42Cyggzba8iG3rqzYmbsUb5QsUP509X
wZD28flZm5WS76H/ItkC5HsqGYTc8t+2NBVVGLleWF9JmvMUEKMzFsGA1POyF4ay1E+Ivjl/QBIL
VQDAYbMcazXSzQC176LaJbNZZ75YKtd4SePROdQqhHyfjp6jH9KmTNRjHupi2D/+1etzIH807DIc
S4FDSATo7Y/WC0QI7BlSWUKKmH4q+8zVdi0Msr/rOK7rj2M0Wu8cn0hDV3qCUPyoyyUEfRVEFney
hsGem2uSDfnfpD1usVNEVz97adq3By8c5j/f+5TcQRKDQTsdQscaT+RAg83nKWyvYmiqZ71d1BN9
cPEjjdQeDUdjS0FjXePyhCA/iFmo5QLmX4tG8z4HvSqw3IyAukcU4VrS7SLXKMJzJTDD8m1EQr/Z
S60Eo94vP979tGAMESJAqJGux1oPxrVKGlSj1lzzcbLN/WDWlht4fe3Fz9NYqfs0t/gh715TkpxA
vjGtoZ2yCmjS8roIHQs3sTmvvieT3iDL3bmqb2lt8Slxlfbz4wXX4YQ7Uo5hZBeWnPiusm5Nm2tR
V+arZMWecgbwB+GBpuzzdqscuP9GqAVARBFJaBvcQfvq0NNb5EKm61hrxr4xzSqoZk89RmX0z0Jj
cqOYe+vJSGFYDZydZP7efpIS4jEa0NOvJbqXcSBgxfe7MTa7P606ea/mJp7oMt2QWGw5ZMOM83a1
wZsT0wV7fcynZdw7evFjhFy2G1DVe8qG3tyYZL5+ar9nTqwHrYkEh9GpZN6sMieXdGEEddocK22M
YRKnhle8dL3rdT4ArBwmlZ7Ux6nGVNKPytJg/qWg6HMq4AJ9wVHTi1F8rMvMb+rChajS6uMnV8vc
H40iWt0PUT/9oraeUgZloUwMnqE3ugGW0fk+StH5BDCt9PuohDhOp0mUcTBHiOsFsVMX3x4f0fUl
//qosmUuURTQAFdxjsQO89ahEcexV8RL1KYxOGa1OTAJKxkO4b8z2bR4tdLMj44XzhsX7u3yyMpI
gUiks+mxMYkhvN++2VLLO91lEHWYJzs7hXqhX2ZlTPcGTZduNyqYYStzUgKysOqfUaZuyYWv0G//
+wGgR2BtEPDhQa4OsmM1XpQB/DsYLb6qpQ5rOdUW9XMM9HeHH/LyPOmu9aHTi+EstDbaN8A9d6mt
1BtX8204/t8PwYWHhpjk0vFrbneiaOJe8RZXxS48BAxA5woNyQgF3b5p+0sIY/pj0zvRAXqHeXx8
BuRf/f+OOwFDdjlJQiThVoqprfZgwYYbxEWsHzPHjr5m4RI+tWTxG6/6NmS8rsJEkCuOBj5doHWb
MU+qRe3NxTi6JuU5jpXaZ23Wxc5Lw62GxW0w/L9LMYknNWdgTMF1u5chiKrKiU3jmDi9/iFROq4w
oU0/w2hyD8sSbqVVd49G655yA9krpmyIba020FWGzhN0oo5JOcCEUeG9YESqHEaaB8Hjd/UqLnnz
spD75MokSeBtQbVffTFWxF2OU6B+FFbXfVz6Ptxpiuv6UE21o9qlv7Iirs9UydM3DBAXP7Ji91l1
k+yrXeK4RI7XHjmHICSMyt3NJF2X2cb3XHfS5CWJC+XzYmdAmEbknAU0w+MQuQU0aGkyiZ7BvrT7
5tPjZ1rNinlf8pmkRAaBSJbGq2fSrHam2dzrxwbB1C/c0SlaAc5yMjJD0IYGRa2a5XDSB6EEcb44
p7y0BcNYRexdY0bUwEVd9fFvujtC/CSJYmS0JSuB9TardawZA3Omo2tk1gcUmD91czufRIm0a1Ut
/z1ebf3xyw0gS+BqozXKJqw+/speJkaohnGEluN9zTyEzDgDdKzVVj3Wi6n5Deyxn2lNaHz3ygyg
SANRpKMZvC6Ws5gsDWKJcaz5NC+xBmgmNeLQd5x6/qIaiXKN20U/h0q7NYm6f2ZID7RD4DoS7xh7
3H6khhUKmqVzdMrpF++0rh8ORoqVX2XmlJeuqPZ5XuDb2xtb4sz375YMm8eVctoWpcVqt4faKgUI
t+y0ePCb6sqp9pVlxM+ZS5aGONcWX2i1HiM16Z8gsxeKCaLfar18MlGdiWoYQkYNf/4wZgqZWUF5
53oIH08Lcqe0WIfT41d7vyxtLRhs3OscKtiAtxssnAR1ZVtopyI0FFwgcezCPP2X2YzTIVmiLfzX
6irnKWXL2+WlWhBX6RneLgfZoY9MpKVP2JGJXes5/T6rBuOHUSbxn5bidadscu0dO636BW97I7lf
HafX5dGMc/9nWM5/3C5vYxLVz4g1nHLu80sPWtHvEmU8NnX6ISk6dZ8n2U9ojMbh8S7f1vH0fGgV
AHIhP+UGIJKt1o1KNfHayNROeRMmP1zsIQMzG6OPaJ/px8Ugu2P8W2xkqG8uSoMU8JW0+1lHJz1B
Ec/1Cv00Ccs4KIXtIslAwDTbGBY+5dyu6bQtp9E3XjDSM3wuVKmwIe7EsMD82kth6qcYeNkRe8LQ
TzWtORopuhQ2xVXghX17CqvK2sHQ0f97vNH3x5kWu2ZQIMMNQ6pqdUmMaL7qyeJYJ0Sgp33eW0Wg
O2N6dGMr9Rc1fp9noHyx/Ej4g6T/9BDvYOxzohvZ2GT2KXUnN7Ar132JAXNA92wQnty41t96OFSM
uNUxDZTl+O3pRf+iVJaht08ZZ/iEr7N40UeJnhzN8XvBh7OR8q2YB/97Oih+kCyIvLS9V19rUy0T
miiJc1pgF/hNaixP9TgWX/QqlJ1hzTiK2C6Pem7i8AZo8jhzB/opletxKLrlKQ314XOb4q5OjVB9
NOqy+Ng5cEVqTYsDMEEFcBSVlGgMo7F4XyopXw31GYUZ/waksQY60mIdjCpMsXDWxuKj1RdWYGgI
8zai39K9uQ8rhG3pYqIiekCWrt++mGUItbJ1BvvUVG568nSYMRpwlI9jawNBgBobVHniHpIG1cbH
532VVL4+JGQ2rigKRmlVe7uy3XJDxi5IHhxUrD8Wjx/gN0aD+E6paV8fr/XG8TN/X2v1bdWotmI7
3jknJ9KwDHegq89Ob19suASBMAfn9Hi9lUcMx09S1MGEARHj+6JhcftwyVL3dsgI/sTV1H9W6uFj
qfXZTm/j7usovPhX46VXva+t84B6iI9E23QgUZFEVKXZPf4xdxsN8BwwOHk7tyXSBKtvzxlwhlYh
V58mR7EDFJ6tC3zN59hrjS/vXYkkV0rIgsfGmG4txQsEzXQUslvSc3QOlHRR9mPt6Ock0+13BhTG
ZywBx4LNZQC0fqje7ZaqKT3trNtNcS27+C/FrX8l+VR81gp13r/vweSwjhRWshHpmd6JLGD00zhR
bpiQj2wzEK2XPnklro35UGw5iq2vPpaiSODKk2gwZoWr+3YQsxiciYORqO3s13NnyzOxBEUXavt4
Nv4WhelsFCjrz+N1TSoh6SIIM0xdnRBrTplLmq11jhHiP+htpe0wFy2DxBbJvlvotT3eznXQketJ
ShM9EZBABMvbr6PN0fovqUrO4MqbXa/VRqBOgAh3M83SfwYFWXp1KrwFkt7Ap/p4cfmX/1ZgInog
F2dtQM9cAethsxqWTj9MlgWYslF/GnWt7vpQYI/1eJm33iNdB4oOWH78swo5VVFbveeO1hnHNuVg
z/M3Q4HCkzroUyOuEj03kdNs3HpvvUemHzR7kIO659DYSODWXZbY59Rwoysq8sOn1PYyQvhcBXox
qn8/fsZ1ZJFb+dt66z6EWda6ndFJOldT9U0V4/CEXOH875A47hbu4a2lKDN4OBnBODa3R4aeEow7
MUJoaehU5V1VvDhcVDvJytiIYm/tIpx1AGPAFqWUy+1SqTqWoQsQ4OyGQ5b6oR25QZPkGXkDKlf+
YJflRrr71sNx18O6o1ElVdJuVyyi1jRyNbbPuEKII4FGee710DpnAFTfvRTCTnL64hKkNari26Xm
2eitVMTOWUuKX3luzC9qiodWHdbTxjbePxSTAZlXMI6jXHoluPw2iuuH0W0rp3fOzBDiD/DlDTxL
RqnQ2LwPWEGNC4OWCQ/gQtnppOK+faisT6s5jAznbOj9xc6lbbI7diDVXFBrDvx8I7aXb4/P/v0p
YboDVxI+jERzrI135n7BndBdwnMXCd234bVeVKFJFYDWPILifJ/e2uszSjUaGnCwHHA+W90LRThM
U0uGcOEutXdzKaKPjpkZG22hV/mc2+joyQkSqTMzVFo2q2UMLcqt2ZwiLAO94ujkeRu0Sz58TpR5
9se0GF7qhsGBk4bx58ZM0oAUdYwDZMyTfcofftsO+glGTs8EUx+cjaj6Ctq7+33kjkwtJWhojSc2
hwmJrlxTzqk9RH4LTOAXPlDDk+jH73mFApKS28YBdrWxM7raCayi9I6WVba7OYz1yzBO3amcMvOk
p60h9WU+NtMCNLTJI1T2XSNgQin+sLAtDHDTI3DnqOkpih3tbSu1f2XpaD+jmpXta9McnxVzdM7l
VEynoW69nSVAU4+pE23cl298SozsQSTLjhKf7eqjreyiJVHvlTOQ0emSx6gmzmlpXTqqxI0Nfnsp
CXdnKMAAbHU1V5loTaualbPFBf0CER3daRA9l2goxcZSdzekLbEPjCqZCIAQ91ZHLUfxLUMMJbk4
QxvvklTRz17cqr4Tt8rZcOHzmSZCUo8/27vnY1GgSYzcWFB6Dt2GCgiChBFjSi9IkLXHpLfao+Em
w7E0063b+K2laHlK0WBGe7S0b5dyFIgvsR2mF6WrcKSZ7Ol51KcumNqi3OCI3wUjnur3pVa3Y58P
1mxNboq8mdv7ItbK/Rwb8Y79/zuKGGM+3sQVYJJgJNdzJe6Ka4R8cXUgvRnerNMgDDj0lRWUSlXt
oiyu9/q04PXjlNHTaIH1sErHOcyK0YP+VxYAxOgo6KlWfvAQ3fk6R0ONIAyFSVXn0XtTWn6hgwce
4BNOFy/hdvNDp6y11ECGhfBffEh768eka9HPnDUPnplX7xMy/N+OMK0AKMlolQNm3K6H00s0oomf
4bQylIe0XMRLWvaIlZSO4iNk0Cj+qMdNsJC6lf5ktunVxhJuIwFcsUZffwYsHaBacFZA/a2xfrrb
qGXZqtnFMxYUHBUVodypnhbzZdGzBPelXHh/2e2QdHR8iuWfVg8ZsHiQ8Jv3xiwJNnxVBKf7Dddk
dSTB1SP4WrvZpVdBHS4ROlew+IuDxde9sdS6ccdpxPeANAJuB9XnGmshumpIK/z4LnWW6y9RkTu+
Bf58H2vO+DyFjR242CJ8jO1YvYYRhl+Pv4Y3Pr5XVpYFGO/V6/r21U8oC1YdWmKXUhumg9uq8aVK
1XZfz9X8xWKoubHemy+ZBhFXApBzKWe/WnBcwqUuhvwy2JPBAc9GECxL1/ijZ8c5f8ZWsEAGiIIl
7/WgmtDP4aPc8kF8a9sBRMsZBymQtU7Jw1p4A6KE+cWZnOnLBBTsEGGfdjHz/jv/Z/xhKF4e2HOb
BHaHQ8/G9fFGeJVZJQgGCmbqHflafssvu6WJ5rBe8ovZ5yFNo9Z9ae06uQCh2HLou3/DHGEqfzql
YGnpo9wuVQ8w+IfJKy5KE89+NToj7WFP+QvRzq96n2Rbss137SMJRAduDTqRZAzy5ip6wToDO6t5
7WWqHDdQU9QWW9SE4S7Fla+UJUoqBXRAtffy/WAY/bE1GvcT40frhzOYWzPZuwNH6kE/kiPHR8ZN
tt7qpuzsfFam6ZQ5eef5DUCRU85QPeCo1YiELMVLwj6c53owfzLmb45Jovzzvq+MVqjsUyIOwXZA
XNJv3wHWWVY1VjDHesObXjQcAHzLqeIrmhzTdXKarfb4OjuhNc7lQYeAy4OybJ0o4GhMslVa2sUz
S2tngoPfGbrofQyKdEQ59DzIotLeiN8y5fktuwWiIrUfgYKSfXGRrHWRzCbsqtnKlCd3roxLOTnx
R6VTB7T+e8ay3WCdpgq3jqIstxr0b64sBTEkYRjJv1W4nqaI9tAMbU7LLPVSRZ57xCqwPQ8VGtIC
vUS/U7WYwgYLv8cvdtWP4ZlRZqKBRxdPRtB1sztFWCQemOY8t6CjdtmghYd0FO+cUcpV+KhAA1KO
Uiau9d2t1mk7r1yK52nS+lOsdoYfdVP8LFp1CTJtUc6Pn2oVnV7Xo19hUB5KGOw6uS3A+4yRNRfP
ueukO9sS0UlMHX7gi7417n1jKWTJ6IlA6gOOt8YYQURPhiJ3i2eqXN5TXYWO4xcjwqVek7pbBaLM
Wm+PqHez2uo7BCa9KG2BeSWDEMMJEgEZth/tnDF+9YVE3vjIDd18rU3hPaMsZvhYOmsb+ecqHsvN
lX0FLhcCE7imVXgccW7J8tgpnithFtGuQLkqgLBpfBGGeTWVAl3Mx29zHZD/t6IEctCble2MVa0y
dzyyM7PHVrTM18yanzGc8v4re6W59BjpAX8jy61T70fnOaEaRBadDhRxS35cvUWiXKGciUzy+SnR
qQcRPuGKuI2Ffdy2Ld7H5XO2WAqTX5HbwdC0JkTsDEBbl/I2Cj066qNTBEqYd5GvwTV9Bljc7q3Y
RGXaoEsY1a79va9Qm3RQCTB2YTFr+42Ne+u4aPSZ+Or4GHhptz+1GzXG5opaPg8DTpYZjFosACI7
cEJTfUoUMpUOfNyfjdua39oqNfbR/2HvTJbjRrI1/SppuUdezMO1W7UAEBPJ4EyJ1AZGSSTmweGY
H623/WL9QcpblQypxc5FL9qsF5lmWSzSIwAfjv/nH9zBHd55fSd7+bfntV4xsWdfIS/1pGAq1mrZ
zezqqKrWAiNitAaa53azs8SQ+1HWKb6j53+zn/x9VOTczuqpxVXpZJZGSukMbslbinPDuYS++lhN
eg3JZV42A3zSoDaTl1qo7sPSDss76/RnmwJH5b8GP6mOxkhM2EzI6tjQyLvscPIL0ejZZ6nePP36
Ff9sMVJ+6SwOpGJ4l7x9w26jREndzNVxFlH1CVpyvnHyfgQD4qD2S25C218P+ONRhRsATDt6Wnh9
/NCtaO2s6QF+qmObiuaqTcg7i1K7341zd41heYqrqTvdD7zpd/b0n00juC709FQuV3Ro3n5T1Rhn
qWZedVTImNmlqkhDa0Qtq5VOcq46WOYvMayQX3/bnw4KDdnBoZFe9qmKFStkeiBzXB+TtF/uMttp
LoyYQEKnLa1tZMbtTdrY75kkn9JGv81d7herXyLkMM7Nt1+1LtQozqeG6ZMU5vOMIf+ek2veSJHJ
W6lZr8Sr2peuVD4KtOxHEjxaQGTbeE9G/bNvj8EHMgUKo7UH9/ZzRJOW4eciqmNZeNrWnO3+q5p4
dKbHIv00eVZ0Mff9+M57/vYiT864FZKCyglIhCXxyYuGlODm8wzMr7f4uBOsrtyJ3kLg72bTgzGr
ahfEQl2eS7OwthCPkp2TejOvpK4PUVQ3W5q9yQUv7j2c5yePA9Nq4F8Oem4ip4V4Y9NY7e0yOdLL
wWmpd+fQsVpj47TYI86aG+3muRh3f3MGrocM5SjLDabID83PSGniMieK5yiHJCbxCkq1r/Y1aQ0U
A+XlMPb4yFit/c5b+OG7MixlN/+CeUTNf/ISmthULJThybHoNO21IEr6AF0lPyuq8TFdNzVjmt+r
RU/GhIaAChj0hMlGawXPirfTrZlkboyFqK4aMl7SXRu5o1v4sGprqw5o5zndtRp1fbH19G62/x5k
xeArtovVCLwnNLunsevZkpQAVk5/VYulPuce9wGECw3TJDUfk5PpnUPxZN+GCsnlkiYQvI9VEWac
wJN9M9hWbVrdLf/s2h6V5Gjl+L6TdLOHu2hc/3oWeTy6v6wphoOKDxFzVeNQ6Hsnp2FbO2blGaN5
q5KbFkw6N5gyww3AxqqNQnGeNqPaEr2eFNVFXo/K3a+HPzk0/hyeKcVNfj2mTmYTHAJE3UZq3kpj
yTbeMA0HpWxV6JCzF2aTfm+Nrh1MoM7hrwde//CP3/vfA598b0PGRpfEjXnrZnkdSjywbjJdd+9/
PcrpxP3+dFHGsFBwcTyFH2PSHkzRSPM283LlsR0QNCrcNLez68T7WhTeedkawztf7ccZxCvFAAmE
AhckWLZvV0vryTxW48W8Xbp63JIbZ4d2B6OZLDTLL73oPc7H6an07SV+M/jGUIOVetr8KVInrezF
Nm/F0PRBpdkiIAYNP3qjnkNEQ/HWztpsW+DucV9jbRvoidreCAxc3oHgTqqr9YN8i2gwqCjX/IT1
pf8Fe8qlO2t5mlm3iR1XG6sX6ZkuUXMvdf2eVctPHjIJWuhX0D5BHT91ubLjQsAGG63baeivhTNo
Z0ZsWZ+KIYcp5UziPcnvT2YSjR9gVG6tMF5PeQuVLr1oaXvrdkZbva/K3nvlAFDCEYeOTWTOHnmA
5nvaiZ+sTgMvGkSQa9gbe9/b50l6nZHlem/fkqMHodTLuoM39Rhg1515XCL0FHld35rqNL8X7Hh6
1q+vErSeMnIFlVa23duho5EMsL7SrNtmRghb2IIWrom5egRjcjtHKgmWeZxuLIfcIVrl/baGA+Qn
eNReRV1mb5KqUfcybt8jrr99D/BGOOgpvVbKOjc8LiZvP5eW5UkCVmN/XYUS3jlgZ6GfR6naCi+M
DAPC71B12fCh7OvY+nuu/d8GZ1i00fCekJmc0teS0QBdJcbs69Q46TYnjuGMh5iEue28J4J+ey58
H4o+BRJUwhUdOHNvv6eZUbG4xuR+naGp7QpHa7ejXsx7z+4xYFAc9P1erqoPLlFgfkaA6d86dYFE
GRy62gq2wS1BIfV2fKvQph54O3upJwQjew+bRfVaimSwP+Yi0cbIV/AOWN7ZOk8AhXVYwEUs6kBt
OfVxk347rJ6Kau5Mob8sslRQyHmJnW9wpLLFwSnaZpAhBCK1vzMQHbrX0EDV7HKWZSJ9U4+gvGMj
EW26iBv0O2XX2/2GT7QGHGPXDdxNhw+jqLcfjIoLyp6dqi+wJJHXmHmubbOo6obQkqV4dKtmeE+I
/3Y3BcdGAY+EFDR/5V3/QJZ0FWz8BsdKXoE7JJHZ0/hALOHka2WZfP075+SfQ62FyJp9QzF7snEn
Xc+CI9L+FbFealxkXg/XDXmTW9xreuZcz0NCFiFrzbHeeeOnz5WZDokekQQAHVYcp24DYNuETnlT
Fvv54PTnqVsZuxl7f8NPHVvZYzxQvWf5/sNzhdaLKRC4BxmQ7Kwnr3KIiIUqvYT8WMWhza7EnRU0
Mbt6r9bx7tcP9u0OzoPFlmbdusE66PqxqN5OG4U9zFE60cZ+ZtnRvq5K+vpFPfpzo6VX4+KYV3in
5X7iLOX+10P/8GSh2K6wHJN29cM4HbpdBnBCDCKJHDfd+bLm0hiQ8tUANGGFpAs6gb8e8IfnunL0
PdRcSKig45x2v2Wq9DBbqojv2kfZJ8wPG9uHMtZflIv05Dt1+o+j2atOH3UUmB//Ptkgcy0DOV/y
MaFrDNcQqlFe+jIrPM8fOaneGe2H98gViAYPGVTsT/hNnoymLma8xHphJ74am+rIaHiH+q2VRCZN
kMLKV0Yv0gTPmuujMZvu46+f7UmviYnEk/1u4gBkSGP3ZIWOwLeFMRhR4tMK0VWshY1sDpuxdIuz
evJI+WrrOCPCW23dr4mL5b+fd5762HWy+3sJYHyWNfV3dfqnz7jmIp98loSSeXG80Un83jHSXa8X
3XlXNwOv3KnIJ1rec2X44enTYgTSIsYN9RabxMkq0oc+nkAnUSxUYydvaaf2W7ymFN8siuiQ5HV/
E9vGGFpUIu+sotN6A7fjNaaHJczXBiRdz+m/lLSEnDitWw4MPRlZ+TSXzS1RzMZDXam0kB19PuSY
z7+za3xzBPr37Yh2E4UXJR+momCkkPdOjsEhSjmJakNNfJNCXt6pYpRT2E7lXAX8t3lv2MlU76di
0p/srkxvjFLvq2e70IYLiTvj6Ft1Pj9YapVq/uSUc3ORZpX5CHPPOmqY71y3fYJ+PY2tUdlJVJfT
J7bE8aJT0R0HHRVce+1g4dV/vyH8x5fpP+OX+vr7d5D//C/++wvoZpvGSXfyn/88pl/aWtav3X+t
v/av/9vbX/rn1fDSdn378tvxuZG/bfvq63OX1tXp77z5E4z05ycJn7vnN/+xqbq0m2/6FwzfXmRf
dN+G4zOv/8//0x/+9vLtr9zPzcs/fv9S91W3/rWYj/X7nz86fP3H7xCo/7K417//5w8vn0t+7/5/
/o/qZfnhF16eZfeP3zXtD0AAUsZQDHxXov7+2/iy/sT5g9nPbHRV4AIuPEyJqm675B+/G/xovZGw
QcGDo03KHJZ1/+1H6h8rsL8C+fT5WDj67//9vd+8q3+/u9+qvryu06qT//j9bU26op6Qhzg5AV3p
XCBbersWMiLGJ5WUMJ/9sfxEOkCC22fqhUnUD3ejUhRQmZbp2qlULMuwPHhnVbzd8dfhqei5feGA
RMuSVfF2+N4GTadL0/hmnajXdbX0n1MZTXdeixn3X97In9/8r9/0h6FWQTJdffpoOGRyp307VKlE
JhlDDpF3ZFbd0zmyIYvDCBJ4Dr/zrX54qLCb+VZ0l1eNKLYab4cykBa37eQVvmrJ1O80JVX83BtK
AlsWQjgXhry3aZho2zlOvBc5ytl4p7Y9YbfyZPmWKnNujcRm4p2SkmTax6BMnJ/cKbN6P3pjImGp
QaMM3SU1Pd/oFfVOOnPxZCH2VP3ByJsPXt+LkMjhGTcMo+o/AJiTsmmPQuqbamyb9+Rf67Hy701x
/ZTOOpOpFr8xik7bVensFhq5NblfOYs8Nko2nCmleC8L9htacjKMxUBcbugegwSeTDPRZ40ntCT3
cwUKrW+702z5nHhYO1utrj45U5xelb0i88CsynHZdUNkvbSEtryOZdQmN0JXk+vU6SH4CDHUymaO
oB2FzqJ5dzFUkTGII1eJg6Hpkl1OWO9l6Tk03tvYcIZd50Fa3EJTHIj4zRrzy69n9tuqkNrhW8Qj
AYlosWjWnCJigIDlzEorfb3P862dq+5WsOb8cS4x2O+S8frX451wIr8NSHsG5TXwPDiGenKUxV6G
kxaxur5GLoFJcKjPpSeEthvqUf4JOsldjblgRvaSV5tPo2qfkawQVm63q+hMxkMeCKm8pxpmR3wz
lXgKBK9D5qbzibTnlDXu0B62lAHz4aS10ruG7YxAnJlLZ+6eT+agB4WQxfej783J99c95XT6cpPn
KsCQ6zJnyZ/sKcuQVFNsepnv5S55jpClt7jEvyfH/tko+IoxEPDb2lt+u530qeVKnPyYOzjRBMbY
GUFky/eaED8bhaOAXCCMsiB3npwE82TaEZmFjDIU8UGzUGPVuK7+LZdNpg4VPnwvDjfEsbT6TqaO
IJEGm5yalZgKmkrG+Al/P/Prryfod3j0rwseeAWWyOqVr7Lh/8CBmTQbZddgfWm9nh1fTcD793a6
eM2LrRUWy1SNP8p4KtR9bJqKHhY5cuRNrA3Af2JsivGy74xav7TS1Mz8Xs2d+tIorU7upZ1hsTWB
A4tDZ3YIZrKp7dJAn2Tq+ql0CuumHCDZn+s2aM8FyZf8rtmLuTlLIgvxFV01De98GWX9XhoZmYJV
m3QNZPDKvAKMguy/FI1ahlGfZPs4bz0yAau0r/2BFyL8ubSGPGzjbPrcWfjjh203VmiZyzaLWVjk
T1w1Q2zsp7mdio+KZcxO0NVEfF4USdkvt70hFvUhqpNY3w192y2b0dPaL96kKPG2bUvU32pnZ+Xe
SQsjD4HEkiGsZnU0fYFhkwjheDdK2A5yLreisdx4N5tL+xHhJckYPe3UbltGjXVFklWububWdXG9
WZphCfPKAoToChnNR7MBegqhiQNoW6npSIzBteTetZde9TuLGKutMgMc+po5E0gvMhi/O73rKyeM
IMP0vmoIRJ61Ji1tM2pFHwdy0Iy9qkm13RL3WxsH7jk8nxw30IObOwq/I2P1Uz2XNaqG1CQ/q8kt
RWy1qUvKMMavLw6soiy6zWxb8Q1m5px4UI6IaEPHjUM5j5SrcNO5kpcxKzl5m8vwNM1N/tKOxiA3
DuGR3qbm0z+0Q8skIHbrVuuwor/ij+GvlUeaXW7afCinnd5MzbwBX10+5no6qyRTZEm30aZK9bbe
PFXb2SwrUm8km/CZ7s7d6JNUlRfXyiCJCdMwsacxnyW5oMrolUet9ep5ozTo/fymaMsn1xjKz1Ga
QCGkx5qmMBemuEbs31lWwM6tT/7gtHPvUwVWLwpEcrHpprQ4T+O2HoI2dTM9lGopvg6G6HPf09Nh
n2p5MYexsJc6GGVBFPeCRShvwqqmgMkFtSYyFbTjg4uFaDCIohCUF2XbUUzS9g+qdDI+W3XtKpuk
40brTyUhd9vEmbTivNHyYfSdbMzORqXPP4uZYyyol1ijC2ubEkq5I7o8iGsy/oKokhzaae3Ez7Mj
PHNvi8JsN+Ws6J/dKZ/Q9Kg1Isu2hJwVEvLWXZZiqpxDY8RVe5ZFYh6uLfKvWTqo4fRAz/VIp+fd
uhNs1EIzQmeA57TluminGHk1+hhYVq5Xvo6fXneJ84A5YWrVL851P0jubopomutIznH0oK0+sWei
r9OzRRWD5dOKTEUAkRMjMJlPaIXTESqbT1LV9JSNUpFBTsOuDrGn14YtEEv1afbS8cZIikSPfT1y
3G7jjsLqfJlHVrY1ZWfbm2ZoNDsQ9Yw5dZLDSAvSfOmKnZ7kFmaPsSaF3xJ2Z+zdqie8heI0uVME
rGIE/pU5BkQmThRGKxUlcN1Emn7dx4btT4sHzwOxnntO023Qfb0ovQrO9VBdFngd1GFL6V7401ia
y7Xu9m7uu7owv6qZgYuROc1pslUXDNwnbFG0gMpSfE2NzjnqELPqjdGoHM89aMdGw09aCarMbc5t
TZBQbTnRMcqkW9McwcCQSL1CGuFUCLFPkcuymrOWEM3Bquy71Ggxa3VbbwxttTCPeeNUoy/IFQDY
qRqSnHF4G5ZATRvvjCDGuj3SjKdIyhKjNQ662kR3prPwjUkMjr96ca9dKubiiEPp1vNIJlEh1RCl
Tb/sctz/mtCwmlFcD1G3kOwHGzEOKgtWemDbcxH5pS3Fc0vU0blaahgomHVO3vGAOv+Dht633jRs
YvBOKw0LuioxxDb1XNkHFsFSQWxEtt9RXF4tU5rGm0ax5BgkC8edj9agDJPe1M7clITBC9tTlPNK
wIrnQXjNDTa/GPM2FfA6gQojSTyLoxcj+VlanIaZm3W230668sqKkI8z4P1z3RAt44+LMCwyjdAO
BMPUdSrVXQOg6riRGPxxinGOTnKFq2Jjx54aqF7ZS5+uifXJM3NND5JkcOUW+9wOw1zU/1WgxKUC
zqzUmAZjAKcGC2N+IdpWRlth1uAYCsKQPpAp/enNiCeSvukMI37MOLOqMzPWE9LElVqQO17byhVx
hJ4Xlv1c30V2qifsY2nCxCn69D7vJvfBm5rolT5eJgNFULNfcNOaXN/IV+O5JWniV+kOiXmwcqP8
MFPYeT5+0VZPOuh65bGxqHZ8ocSYcEWkCRyx5JIXCktb+GnuNNd2YxMbXUSD/lBESecGbChk3HWi
ubGUonqoc0m0Ua4nuhVgfNKIwAJUop9A1u28QYJmuDdOkxXTXusnM9/N49wqa9avvDQqpx7PEinI
VErctkeUZ4nxSzmYFW/CVgXZTvBTSt6BwEahgShvQDkbEO12yGzKoRxcxvTYTHStV5W9wWWA06tn
+hp+pEBUCzp9XVZeur7VAYXKpbloVRqim54q3e/T1pz8op0VbTs1qhNfG7FZTXcKmUdFG0CM65yz
mv+NyPBZi2fXz0jnZJWBodJGCJFG9C7RurUFalDrJMt39HGM1z4xoeRNInarciPRbMMv/1bv/d9A
oJqX6q5rX146IKj/F3CnVUr3H/+N7/yAOz3Ez2Bob3Cn9Re+406G9Qe4DpUw+tEVWllj/L7jTrr3
BzQzJhui5ZVdy3X4T9zJ/AOkC/u7FQtePWzWu+SfuJOi/UG3GjaCxz2afjmaq78DPIEsv7mwEeaA
S85K4uBzuKsH0cm1ZiQeRXLlAXt1lurQpp2r+OrcJ6OfxJNyxCX4Tthj1QRKTZSa3zSWfgRA9QhA
LerkSRkdKrLSHtXMbzUbDlOn99T2yayhSiVDG4vwItNGpLMlpBFfsQAwwyRbxke1qK35MLrZ7Phu
DIkHv/Q0uh+6biDbVhAP4pOnWj7PdklvLo5NZLPCVEUS7Uji68bRh0Y/RDfesiDVgqA4VlLbGjoN
8ibIbb01d0nUNLoGwtSJ+W4E5inOY0sagRjsklVmjTMfdWzSEn5wn6V3LUzhdqe2OrvsMA4ABaMk
On4z5ctELEnaiSRQh1KlHOU8ecTi04HWP1RqH8Q6roFBwgXxVe1181HYqbjMSSEz+FEEyj2kcTUH
nex13NyXAvIPJVErcG/XJ8+fW9u2fDoVcebr6phVm1LS50f4WA27yM7yL3AvWur9ZolTf8TRUtsO
o2p8MjJdPMBPjYPEjet2i0JcOJs6xiDCH8nx2xWqyfOA79x451mK3HvXFq6WPiH4z7/gm18kYbGI
RX5Mx3H0nnRVaZ6yqcjzMIvpvIUzZesBorY5bqautD5Wabc8OxPuvr6SVDMbcZlqc6CSmDAFSlM0
eThaWRiNOhEwDnTcyM9LI79oHY3o0bxuc8z3HLGQnqyL2tuIxZNXI8hUG3LHsuj5KxO5gKU5L2TE
dLrJVbCc8r1hTOYUDkLrIr9KqM59W0qDGjV2I8Axx0AL7mmVu/jMLq3f5mWOVFSpaPaGjUeDxycM
YgFxE7Na+PNkUUmUle25PplRBM5rFXuln80yedHKSlFAjZaq8YEXRRGM0WDjoTgqC4TEmGwyX46j
e9nqerrq3xSvDWGOdslx5ZV81ppKu54Sgq8x2FXSr67sRt0fvCpJN4O0h/u0dPTbscMVF9V4XiJ3
2RAArroycPvI4B6RFLmInuY89orXuBSFhaZz5E52iMmfHjM/oarGdKCH/RbUrPD8qBCB+CV2+9Hh
oozcc5cw3brA1Yb5qjAoqTYICVrrqHRsB0FS98NjSz7J0atLrdmpCxdWWKRVam2ckv50UDlmi7Y8
nWEa4bn7dbaRmfui7yz9Q+ykmbbzHLi6e0onzToseDniWJ91n6Muce6TJcUOAaZBcYMLORcJxUbH
teGqIfPzjitgupl7ZdrrjR6rftt7KY5j1nTpTqnNCZs32R5pazvuSjde7sdRmg59Xd17VZs4v/Sw
UZ+PjuIKGbbQfO46PR2f1CFp2bqE18+bVk+SDyN4QRQmuoPxq2OKTS9FzQGaZF0RNGrSXNRVJsRt
je9y7BvkYFqbDLbBk2XFeu1LMRhPSWVnH0VJ4yxY/STSIIeQUvtupNrXo60z7yzROmGBfU4cSs/K
H2IvMqPLrMG83W+9tjhr69RtdsvM9N0izWlNwpPSfA60JinzndZ182tTG9UkL6wenxh76xh5DRQf
VWN5qyZOKriu5OMzOY/1FbCGXYWxkyyACUtCdqLb9SWhvmZMGy2RbHlGJearuMs7osh6dRTbNQ7b
DCBYyiiILIKe+NNpS16EmWTyxsQFRNm0qbnePglenanmXE2GyijLbA+Uy98hX4m4eJzxisaXA95O
mW9G6fjZczOz29pdMn0R7POPuGY4n9Wq1G7tKnG3BrY7xcab2kVe11ZDvEAgDWRJ3BijCovm1Pti
cdmzwtqh23zmdmONzUAsi4rpn1HRGBGsO78Q1rLXvCHyNlbU8DhI/aTrz0fixpXl/fKp43pBJJSX
6EtALmxdhbq9yNEnZ49b0zQbICqYZCTQ9oteoFq1YJzB5lO686XPNS2QtTp+aMg8dNdegXu2cnWl
b1ltvfh05aHD/v9KqZu/dehMuiz/+0rJ79s8rZ5/2z7L+m29xK99r5f0PzBBh+uw8g8tWierN9T3
ekmx/oBxQfFMSOKqjMVN5l8Vk0aVBVwKhQ3Oy2ooxY/+rJi8P5CS0uCAcoUzApRG5+8UTHT+1oro
L6gmuU2rtTf/gLrTWTql9BR5Umo9OXrOWBeBhuH3AijpGS+dQt9+AHj2zQU+n1159q4ccv2pirOt
GJK9QvsfV6TJ030BOpNE3cbD1wRX7qT3PRdgTGtID1siNL9xkbOLzeYWBn66bwpgflI/EUVGrRp2
MiMyzXxo2+5sHkUTFDonC7uL2PfSs89rmd0lyoIFhByaMIqjq7TGN7Pz7K3aSr/Fu4Yujy42rtaM
V+5gIg3iAuvTImPxAUbewp6Ow2aObuZ5/hhVQ5gp7DjC2ZZJNG5tLYo/UqvRMncqLJgSG9XZoobj
YuuPXC6RbS5lEwBApOEijQmgnMtrpMqHcsisq7HTjUNhUEU5dvmKet7bRLThr1U7W14tJf0ExlaE
+qIVoazz7KCnhtyUDHoFfco8r9wxv6GhqR1KUIMAvGJ4SJ0S6k8PE+fMitAHbyAZWrcmN99AxNZN
k47h3NifvKHQvk5Z4YDbZFM5hpXWqDdAfAMGn9KMLlx9aojCqM3lKLrFOEKWrOrNGGf2Ni4j9xWC
nrVJEm51G6tz3Nb3mjJ+ql0JKmRMuryOc935iHOp4XKTW+ZrqNDlpcGqSAC/mtm3Ysc4SAvs6Fou
U3VMW+fV6woMriMe4bDRu3E+zGykO9Kb7Bl7m85L0p0dO/FoIDqnbOxxU8gCoxrtwOgzbQjHuPQe
9cx0p89SkpunSKFeNaUhzaAbCl27F2qsXg6tc1ORyL4pFw30yy6KvPOVzCamiEKfZyfyizrFBAVR
XNX5Lc52ZxOXyivSAoowydNmE3fpcoV12SWtmBKTS46tS9B1w1dEOZ+hRfpADU6iZ6qb1a7WzP1Q
N6lPRTpv40r/VFJqEnKlBt20pB/TSI/Dpa48/JFjv1GtnVgsNIG6cyBQZbmiIk7O0ACB9lG0xTeN
as5+2VeX0WhemLl6keUORfXgZ938iBz7SOwGYr70vOp1N0SEsImTeNOX+RCk3B+MStlzKeHq0fiN
S9IpDaoWsEYcHSe/MrAZL8ohcPMonEp576wQtKoXu0nVWwh00yW9yaCzD51xO9R3wmp3zTBT2X8h
BIMjZuZ5qo+qhVipz/uraIggT4kd21G/bQ24TZF+XrQmN6voSEs3nGrI27A8QBAAW6py2GBVv0/T
LNoXahosreCtKt65mzbVgVe1HUjxKpopQFtBvyC3tKCfZi0YbeOQpYk8G0xrubYSxk1W5YZCRPFG
OEVzx7K50LLrOdZ9V/2U5u5DotK+Wqzd7NJG7b2DUS6+x91v7rIr3a2DBqI3dINzbq1hkr6a7CpA
wslBGun0MLaAcxoxVyX2NSYaC4SV7SZKnAeniKiPZGmxz8lPsJm1i4TMs4DY19e6KK6LrJEA9dgL
9Kp4xNTpqxJ50UawGg+62Z9PE22LqbishHwuuEdqyrTsO0P7PFf5FB+L1WV+TGW/w4koKm7qXI24
KtRkWasrAo4HgKPOKUFbenPZ4XpTZ3UaHyRyQGObNZFC8EOenMNonRWfqJ42plYbDN9RvG0s8qBL
8lDBx3GWBb3k5CVV1M+0W9jiEje/KRfA2YF2RUSwT2Wbip85vXJLT0R+NZb2VlXU6LYto1QHGlTI
8hlqYxOR4wPkrnrD0SLlMqRf0+5H7LFt3+mLQxw32gcIsdKvS1k/KnU1BLrZRhtitL3bKstgLXDD
fcYhyTuaRrqNI70LnE4nWqihJnFrmzB0yzwiarpLorYKrNR9LBQMeaYimw6jBzhbDOpFm2Yp7vRA
ri4XhMDUs+YiIpiBMssjXN0NZFPea8V4XQhQr67J8T7uigvUldkVRFz2/uTBmVkZSLCohuutmT+n
oP5WEt856az7Tq2+kI29j+3orJL1fkjXyjblVDHs6TweRLNRcvEFrewR0uIXXLtkEElcHvM6v2k1
7YtQ2oJwhp7DR0v35aSRL+DomwaKstfSTCbnErf8xWw2iNunTcQFJODyafreXLl+YRDSbPS0BJKo
Ao5bmi+RRhO46KqzSfWyr8NYuDswwK9eW5+NOfcaB7ut0jIDXE3QdajJJovKy7lMr4SAGpa1NOto
DmxyZw4i0YRNPlAvgxl/WJYnaQEg5CmUfPexpUxdJ5106o/eMF4ULadaZ2abrp/2lvKUKtXOyLk4
2fry0XHzXaY82a3c92I8OuZ0Hytj61etqEJmib+QFFtbzq5Xq5u2GLZmPR2W2GY50KIwneE67por
I4bMSxvPh3f22XFA/VNXHvVFPfSyPZCdiFdbcfSE+RCJ5JEW0Nkw9Gc5k7jGyyPusnMuvQEKhCEw
aMPBq7i0y+bAdTsonePi9B/TWTnTFeNega/vO61y6XjwroY7IZ1kqw1R7gOZxP4wm692ZG2MzNpF
+rOJ3aybkbWixoQfTdYdeNjjLF9Lp9gPZXzEksX34OT4BszyusDYOGpBQtz0musLpInkmlY1obQJ
xr/WrLLMuTJjorClEXJMjPPRiLJNWXwRaoqQ3NrosgkzkI1+1hYe+bj1pk+p6wYGr91PJsvYQMc4
oh7ciVJRDq4qDwVtEYXeeqbNdC0KP5Efkyk+N+aP85jssBrfTtMcKLpW+JgyNmcqbVGYfMPtILz9
sEw3QzLQdfGqTR95X1m0YSKNXVTI2Cfhej5YwlBpJSlf7abB2tTb8sACpkYwF8mhLmeOQndXtfMm
G5RQte8tpX1uIW8YmRIubBt4Fv0v9s5kSW5j27K/8qzGBRkcPYYPQHTZd0wmOYFlMin0naNxB76+
VlC33hNT94p2y6wGZVZTUVIwAg734+fsvfbACyhvUhKqzHZ6sGQT+3YN8Go4rQvsuyaMU4fg24G7
aGeK2Cqr62BkuL7VzZdq/B7U3o1uxxdLrHuG3UencvduvyVbzgiibrvErA9qKk8ZTnHaPibh5mRl
0xGyebyml4TVnLj0YOBvXEECulrNkMG9yO65m37ipmwkjfqyNXPSeHV3ZKzpX+rRKPmi4XoxNe88
ylNl8Zt09Jq5mfJqRXokChiEvDemdLiW6kYSBoze1L/3Fsw3/nyOp5nd694fmOQW/m7MrYesT+km
WePDQKGxTMudkXMsapG4uTrJLTej0BwTS40HwgkTT82RssdHjY46gY3U8k40fTK2w5w4jl6O2+i8
hOHSPi2t0+5sdwwvQ4Pl5y2mGXXacJ9WuyCW+ync9M3U249MKxN3sfazMd3nwXCJgvXKZ/BLP5CK
0wkTR44XDJQjLxvuHWk9wHQ7aqv4qszgjjv53givyHNN8s08WIidZn57snOvGhU80dRd9ps5vZ83
9H3jNJwH3XKAGtDEcvo0tNbJ3BBjUZvumaCFkcmpfY4rloETKfr2DHf2/vrZKfPIN516T9cGIk9w
wdU3CobiuMx5vjP9QuxW12Wp9wHj6WZnhNa3TL619A0OlOo5S8mxd+hbn1u7+SLW4KuFyeOC3Pkd
shG2AMF+YZWf7bbdFaF3QsbNc2OwXrIvLFsbxmihODkKYpxtP32d3CWel/rG7hh48CL5bQGncdyl
ttqPFVPM5rqx0xsnu0mLr21HQeLc1hX88xb63zh8OQ82G3KpB4tuc29+tbN6X9FsmNBmq2zbVWa3
c4F291trRAPygq4Jkim1qog95nUgc6PU6y4oeCCu8eSr7dQWfdx7xcFyANkQe5FZIYtH9XHTW4e2
NdJD0XFqlM6OFptHvIKfHiaaL4OTPvjD17IJ1rgNWn+P59AOGnvnDkRHqyrYpzR+sUjFS+GKU2kG
CxPcKy54+9TNmFIxOArq6nlYJjL+/GOhwxt3HYLYqN/oJ8SOeB195251/DeRfSOvQx+8fKAvWl7M
4jOSl1cXK8zc2k+FrPJ9Q7sHxCDxAMb6g+U2RF072F/zVKRfgmzgIG2D8gfxbT1skotkYXVdNEj5
KLWfPuew3c//LFuvSQd191PRU0N4U3eaGC9HzUiyluVQX+H0g4HckqHoVG9oVl4U+zOt95SJp3Fe
kh6Auay4s1b7rdF+kehieBQk5Xad2i5CNX62hvxBuQ4pe2b1Xp7P0rS6MgxUcUId5FbcuytOMqsv
buhOvY+DcSGLxo691ovcyk/KVL4PDMJXllCog2uwTDdoN3ZjXRlxCN41Ms3uwMm/QyN0RbN+vCtD
rns036vrFmzWTR/K8LiOrkV1CnuOhmtdziEQkLKRN9x0jf2CLfg0q8p9JCuL5MGgzV8mz6++psxB
GQNvdVw41ngFgop+fW9sXzGyDDHjAGMHEza4XjYjxLeFdCIWFs6paEyVt5/qzbginaVWCQh2k6mq
XxDxKJrN+X3p835BTdGqm6q059vMlQajxS34MVVHwoH0YM4YFQuZF4mYU9XtRsgZ4qqjzgV/2lbG
3IXHsmO4l6RTlbnPTCE8rIvuksmD0a/GNdxgIBFQw4hQIwxXF+eG7UYJfterBQkqQ0I/zmcSycPC
JkIA+8xpkowRF4QQbQTghmk2GbZZjBEzR6mwVQVij84RCT+WWCJj8bNut9D+oMVBYfF5Zh8teG60
pmOnNrzjZgfLSCEHNTSut5EcXqKjdB6JjIjaBLKDR1YLxQaQlhEJQTkdvbLonRuf9GUr0qVXnLbR
yElnP+fYrNKXlyHYm6eu4SQYbc9oKcmQPMYmEKeZuYJTtlELs+wmnVAtFIzheYL84XGm+o0WmbfX
c7bx5VFE9Pe0kOo12KmRRLTbQBiut5fVuG1PrlMUVcJMwOAGeU6bW4lyOIHrXtPEMdL1mWjw3N57
Du+ShHhD2ZmtkVea/UjaIw35ne+n/pDFmIkN8S3gWDZPk9+V/RZ1visr+1hulTnYEUG6or82FrvN
RFIE/FCntA3b+qpU2tRUu4y0ULxsYuF+DedO3tTrNKgTIU2efgQrWYvvXOBy/zvZnWw/amydi5zJ
tn5pig2bweRsRxNx00wNplWsZVAcra3zxMPgzJIWcDmLyxQ3KDtToYf1gKmzTg/uFEjmSk5No2Jg
N2E/69vguvSCoI88ZnpuAg+4VOSoeQElQZg1SLAc8ktibyvHa29Er4gA09gkodaV+0YszVmMMYUT
sjPdui36kzU9oTzK09ge9OIeGrAiQbSSXi/QuZj+ba8Dt2cQLowHb6zt720fzm+WZVv3q9Dj926i
QqnDyk0m2ecHxALjRW8u3RfIUG0R6cq1tpMyV/wjc5j6BYfJimAatR+SV2sbHvKi7C+WMs3uyzRN
oZUOm1dEns7k3iO98tSu0IfdIS9ekKmMl6B/8T2gY0MzoPyVgehEG8vbUu4PVSa+T14anlABho/9
5AYPQxEQMzrN7j1MAJe7W6vEhRz7WcIccAE1qdK9H1plna/dZI7HtTvKKfKGEdJxs5brhdc0/fnp
K0x7feGGd9yf3FgbZXkaRdZEQ+53TuSmle/sNRPnz6SKTr/jS2Ktq9Rc48LO28cWpuAtLX5jP1Sr
ddk4GfcFcVWYkO1Hv6KGYOLTnLxtZafT0rQRitSZ9VixXb6AYO0vStFlj+kkqUccbNi0sha6bS7F
+E1TWOHLiPaDo7pIyxDKsWY83tb5Ae3DtivHUXxDiu3U0bSIhmz11aXNmBnEYPV5d7PZQn4XWXvL
OkINN/Xl70YZCBaq2pbuYE2Mx+gzDd7eC4obEyzMtGvZXyjas35+KIdGMBgYM+eL3Y3Mo2tQesHV
BFjqs9A91Uzmj4yK7EXQ+hFc36Bmo+rsZoAv0eDCakzIblCf6LmqlZmauTBbOI8TOoci2bm14ctH
guSFQ2/aqY8+H/jGrMfxSBvOPrk6c+8k3BMua3Z3srevuXxQqEDjlEi7Kzqfqw+bkggMBGe8hRe2
t9n7wp86VGdo5ZLGEMV3UW2UOFqk64VVw9XOssB5VHbLBcHZxshqi/FJmzkXX1rQ4z6bXX2NstLh
2to/bJWz3gh3SHm57ODSXbhf8XtP9zY7DGWHbHdKP9kVHQKLFsOxDgcrcqbOiLPcHSNP0pLkWZj6
srIF/ZdALvvaLtN4sBtWt2rNeHFTOqrTzazya7PmOHXLA69VnWBleBlW91Fi1FPdwdDhpW6y93OW
5UiKp0Fp449Mi8P1OCNHQihH2bGlOxOd/hV49jTqmBzGvdNZLE6mq4FPw1l0crl2OoXnW64ul5/K
fveaySCp186bvdkp77mq2Z1ssVusu3SYihcPnu0aDPJNb2c6zart3xWFQxmtjrkgkrOql7pb1+81
oPsvwpmci3Q1kkDncifblPktHRlfHpc86MPTVBsjdBAAZ/rA+mzy0+KF1kvtt+W7jQj2tqo2+5uz
eQO6bN8A+FQ59Se0z+KL14X9jT2adharcjReMzn4c+Ib+pTn1fwkkPaUJPqEy+1qZdu98qeUtjvK
3rdSOtWFhb9+z790mF1lHpnbeu+9qP2rnAoJPa1VLa9ycmhPqGm4tdu6OQaDax6KzfC5c/nboTXw
rNvtvdb0h+b0ckUEHNVTbsVLrvOXVTYkBuWNFYfm3MZNd5txBCbM0ZDIAXePwNOGJzO19yObKYih
DOcf1VoZnl9JXUz7fBuuF9WM9J6HAK1Ddklbi1G4nXk7p2Z4tmT0eLc59J7Vpne6tY8k9Obvk0+K
lNONlwhZq106z9OxSz0ngSDnJNrwr/yQjn3mho+NgZ+jm8blSGphQa2Qc7AvQLUcK6o7EpMtpzzg
ai+vgIqhUu0nb0eO+Xbnj90XXcjv5UKqazNyVwHKWTttezHTio+tRXdJJbKLZWqejdrY2elgv/rr
TGMpLyGtz5QFw3xAEZWe+qCkEaO8TwKB1Y1cUv92bks6LUBb9vS0mFdPlHSBQYZgNctbr3cfF5Xh
mWF0zrTYT9+soL1kGIH6YdoOZmd8GeAgHzutsRqyjMN+kbHBdGiabX8XLO+lq7hchNaxb8cmXqfl
Ps28IXJafpelbvzdHCyfNcpz3mP3hqZN+Uz5WR06d1l2bO+HtBirSGcob9tgfQjsMmEutM+Qg+6X
BXGjI7r12NmLe4JCIIAzzrzKrVy+rMhHKa0lzQo7M+5q98UNusM4ywsC1FFdny83trfeiyqc9ktW
Xs6rnR0nMhW3KKi2LTLl5Me6Qc9Z1YiwAWne2pL0KI2YUFS8S10gOd7axKNRF6hvwaZcGh7mnut1
fxKWs0QrfUPlV+KhRms9mX6zszJ0PwaJBkxjvq4I5uiy9VRM8/TZqWidD+GwR1XCLM1x1R0qU5YH
dVg8GR7KxhS5kRL6NMLbrx16j2VeyHsFx4DKFmVByEEyBB6wlmaurxpZ9Y9hal6H4ShOs9E8jWK9
sjL9rrV/MfTDJc7NK8b4z+GPVp+aHqngydnrkDT0wtfvGY07q8zlDRNx42uJMPHWMyt0nlrOR/bd
eYcAr74Mmrak+ODLqLnb7j2regMJMEQpb1rOdDE5q7OiALANc53sppH5J4cmvll2Df17i8p+PoEd
R0tR3TMiPDaBf8zzskbVrTmdCJv37OZYjXJHwvFt6067XpcvEzbi+3WYY1uu7X05Du5rp5fgARNY
vTFpYtnqyqwvSd+hrNCWgxNPznFdo51XmxNJD3Yi/nAabkxZDstUT1fKty8smnjxYqqbMR3nZ2Qn
+S1BlnvXmooH0W603CYE23OvnQjdCUqcMHgdBsaKZ1G0da2UoKszLunJ7BwaYmcTgvl1xYmHjCSL
giJE2Tyrg7Izse9m+2lmK0l0puXF3DbTmz5Lxbyp6lkU7QPE7xhL9FUgvAdjFG+WnYHz2A4E/MU8
0Qt7WiIrfKxapjZZoSI0OKc1NS6zyjlZLfV52H2FwRKTMXupjGaiEEcb7/S4EsaNdmLf17TW2djD
Wlf0yM1v9tImPfKNuEQ+LWz7oZfVJQLq2zqXyVoWOqLF7x24La1H2N/5frHq55Xm45Jb9qe5CS9m
Gnltpepobn60BXkRdG6NzxoV3mf097tqYOqC8ruPpVqtvcCqeOnL4UuZ5ZdOVzIsYMK9xQP8zD0w
nmzHuVzEpqle/NH/PDbdI9fZ+hNfB8++q4a4D044aaLKoWOssz6Zy+zKdi9U3l+WNJDu1GwW+3l1
b8viHYVyWURovZ1bBPl7v21jzYXwS7FY+k1K7d4u6Hrei0zN3m4sbZ1oPZ876cUQpnA/fQbUnUGT
FFKyE95jmpgogwMdPmdcQYxLJuTGrb0G7RcQMu6ree651fwtPf6l8/sU9CaBtNRtctzBnBqSvjHq
JrEQMlHC4OmamaaIg2spus7puNyeET9J0OfmtYBSsCXSZyDl1Ob2zc8pMejHNN8pRjPmiOUST349
s4HVIssuM5vhJc3g7+aKNJE6qAApdbAozOIc280Xe1aruk4de6W5OZYoi/j3RVx30/qHe+3/y2b/
BxqMfy0F+U8M39n8+h/rf0Sv8m3+oJ/932oQwxO/Id2jOAdIYcGftRCK/EMOwh+d7b0uf3jWfgDU
+W85iP+bDynsnOTpO0gBzly9f8hBhPcb+AqiagX/LyLIXO/fkYP8oAX9txgEDys8HbQgxKfhHafn
w3f+M8Vgtrgl98yLEpLZ/MdCz+euMDDtmDaF+cbMzZojrojpXplivm63gCkAI/7BYahMKBLSz+He
1TI9rcXmfEaiO4aUApoRRjGZ2xs2mPqQbgaTMV+3wS9sgPbP4l/+9ji+0dMQYATOBNziB/GvYXKX
XTtiMfPZXV8V7fPHymP4Eulw69i9Q/lMI8KKkP4WFZY3K/GKeY8JzeLOCDDtBDiBDpCBB5ARLABT
bjlGZX/KcrGrGtMnMitY7+bJRhwmBW7fYbONu0UX297vyMj2/BrCedkY7cuWJa15m9W48Bh9BOu9
V5Y5Y8q2OoWrrIsYawsKz2mthsNYmLSK/7T6fmlM/+OnEKDesd8HtIOd80/17fWhaDP8+uJ/itmB
ae3R9efunsYYiNFRapOmY2/+Civ3s0f2j4+yWLcEKpyBk+GHX73oGkdMZJBSHa1yV8PzuhiN1Iit
cAkif0z9A5PQ+x9f7//GLvP/LB5CnNku/3rHOY01Ov3i9c/Csx//yR/CM0PYv6EyFqaJNOEPLP5/
bTWW85uL8gx+lo8c3wcY919bjef/hk7NsUFF8V+xnv97q/Hs34AU/eA5/GPz+ne2mg+rBgsQnCxc
5mcE4hmx9GGnWbkam+nccTHq8lvAr9kOE5c+DIEek/DcyqnpRv7ipfiwP/CZ5KPjePZt2DSB+YML
/qeXYvbA8KR5P+6kPxavi8ILKZS4b4NguUN9/u9lQeFGPkdrEMMI0cnjxfjoRZjMKe0qexh3LeyY
w+j0fSSRyoPB670/zCr/0jN+hj/8ad/+46OwisMb49N8/4PPGjVtb85cVXAbG6Y+i0fdyJnXlGFb
51S7P62zf7K3/Eyi+Mf3IhKYbGnHZ5c9P9o//YxjI7m5im7cdSjBbhCtzYeiqu2vQ1k1j5OhvETW
Vo+Fx5vlNfwM5xef/88e4zlFwwRti97a/rB0mHHSH64Nucu8oLnELHC+xkl5NW1zmaiB3tzff99/
+nmc2FgXOGF5aX7+vmGqestqbLnb0nR4CLZhuPa0vVyaKgguw/pXOLd//nGhACsBjOsvEN0Bq5mC
niF3vW/4SWjUmKP7zkJtHLggN4L6+O9/vTMnxQYghwPnYxTsuPZFWyi27jXQzH0yT9yZqg6vIeAP
t8qy+1/8nB/XKlYg8wxNgVVI8B88259/ztoN5g3kv9y15ebcVWNOSWqdbRt9W3z5+6/2gXjqYkT6
+bM+kAHCc6u1tQe5m4l1OlUeTaOsHmVsouuNjCybb7LMuqO4Wu6dLjQvaeI4pLRgjf4/+NIs2DPS
AbsTYMCfv7RiboUFnL/IGjYtoYqG6iJasJcL0pm3v//S7NA/7QV8ZwBylG/c5uC2OR++c+CKnrln
PpBUEK5RUYQycjehH6e1q8N4nNS3jP+w2eXZkO7//qM/7gz4vlyOnDOC+czf/Aj+wWUdDuuQAcl4
LnYGusp4fjEO85psj3//QX/5jux0HG58FypmdhBq5T9vQbY0pMwGiKq+0087qyjc2x5HIQIC36Br
HmaoLqvc3tER56r8b382CwtICeg68HXWh+1gKTy7MIjDpl+4FJeEhpjHzZ31VZBzdxwy8Q5ycjrh
tvF/se/95dclWMZxIbKwjkjU+ZjTNdMLFMOYE1lEWXnkQyQbPaF1KxYghm9jGwORQR+0tB6j73T4
xT7x15eJTtY5NYAJFfsutcPPP/oQVqEo0zGnn0CgkpXRPqMH6cQ2LUyxQ1sr6KOubkdPYyK5e2zH
K7AWtNBAKP7ivPvr80e1bgNUd5HCA5v68AwwVZznPwjx9NgP8RiU74WDhG/w8vYgJFZ3mCDhnrns
vxeewHMX5w8OQFudr0iYuX/+DVI1j2UqeqL6UMYfXbB6uwqT7mEz7faGIa7zSa/Lg7cxMf77VfeX
XZMP5gPPPoHzBfEj44TRrRCQjbqdXwb4WaBD7M2APvZUSPMXaYj/5MeFYcH7C8SYAy/4uFd5Rjkt
cu12LVyHK5WH7n70rOXUgx+K9WiJB2YfwWMbusUvVvhfP5nak1su5+yZMXo2l/70Wivl69FUzc5u
XNr66GG/ZGb13K+OfbQ7I7twJlY5ssjwj/vEv6yfPp65jqDUBSnrurbpe0DLfv5gZQ0G6adZhiJG
woVWgdiZyLcvg9W+F1n4q3SjDzbV8zLipCWM9nwawNH6GKJddIZFuNBoJHaJJBZWvkh86wevpWBw
EuhUXuGuxhrZL1wbM+zVGMQMm2ZrIHfnMOVocVbn1Kt+fDIcCT7DCtUvHgY76rls/HNZSYlOnC2h
ytQ+VHsfoYZnl/6U1cJLUq7ryBTcRW5fhd3Z9e8OlqwBKWXX6isUsIZ5iZye/JkyLTfvsLi5fY40
4mZ90Dgp68ex6DbpRhtUTCcx5xRt2Yxmxrw506fEY5rTT4xRoSEKtwem7RfYx/PxiDywdb8u1tq1
RzOrNmQNjFWMKSo7XAA7lFLpdhHkdlMTbCZMpDZWj8jSKOuzUUHZwes4bI33GUFFjkvEWSQOks5e
0XZnBQCT0pimN1N7q3Vh5NnyjPPPMmOUzUxBWpYdzUhr2B4yW6OByrXNI2msqnJ22q4Z6KRjl94N
cDQyhlEUafs2FKv5NAfK+V71nT6iFFhf1kzjFgtW2booysKMqYxHm9NvpiDpll4FsSQOr73bclvN
JyMfQpPGbHNWJ4EDuRp4IbO9MTXja+gsdr/P3bOXMOR4PyEcwaaDQAYl+ebn68vcOOY9U7sB6ujm
pl9XpYblIpOGbqJFS/9GB9rIEsWdBA1NADwItBhZhGwpud9HuWMbHdCcVoRRlXVDs9OFVR2khSwY
pII1vraykWLnILd5DmaJflCWzWrHxiQzfSrxobzqoF1uZnThaq+MKV1uF9BF8FTmHh5LgdXYIGuj
nxmXeYFBFnnhXoltmBggzHKIraD0b1qC+n7HgD61Bws9gHtaPWMCZCEVErhN5Vt2TIPCOqHW39or
H2P1msy52Q8XeWYaO5PADeMgXXKIGUcaUBhaq8A36ZI64SSSwdSNX4f8A09OpND0nhCEGgSLRDCu
LL+NhzwPrL3ytI/9wykzEefGOu45gO10R9LEkB3sptEqEWtOg90cVwUPLJvznTGU2XSC+or8fRZY
hqJai24+haLzir219un3MDTUjTeeY1CIG5BqF2DpC+PK35Ynu8fOFBU063O0qRa6pWoyUrBN3tJ9
rivHKnaOnESLEdR22r0z2tUT4puCxyCnNIvXMZ329kb798GaS6NOxGRl5b2JnHRnuRi4L811K5pD
Y5VTcDt1W7CcbO5yN0qldnY5IMB/1J6Neyrvws4/9+PT4LGfWnnVb3qwdyGiDT6Bdj5ixXKZBfE9
a4ZsCT2BPMgVXZzZEijOCNhJ75xajs2RM7zsorovF16nAchQ5DYoXSIsZQRs5RrLC15Gs/wkgOc/
c7YgGEETG6SRHabh3awZZVBUeGckBZnr6Ot6C55Tma3dm5eNnBdUioYT+Spci31rlsNyl4u0NO+B
sjQDtKi1vneszDMOdmf2e8vE1rmrC/J0+TnMObzDTTWEd1xAQkYMY2H31+osfOiw25MF25jzVSEF
w3ac9O03LCDIXRhZLGnCpDFFl6mBbzF3Mss4LAQ2XURkWKiW2hRlVJFhasRpajO/beGbrLumq13s
XaS5G1G7eNl7OVmo/rItsDA+cxFJoIrlx2WlcxJNW2DeThJJBg6KuzyXgx0XKaJmdhMuMXnj+FNs
1q2LCr4phfycGQX44akf22W/VLT+ENH6U347Q5Iudkjy+vyialQ/nZA5gujIO5je+7VdABeCLlZq
7669MBOYPO7NHLKhfaoQPC+UAxnPtZwgnz847uAuCbOJqYzX1Q2+NyaovqjwuKruCg/HGNIMTee1
HJcmnux+e5wqA8G61wq936rRQPmp/BnhhERjzMTEF200tiH++t7Pe/NklWV52659Wyd1HWb27Ww6
87NvSh++mjmr+zDM8qc0WL2XpkWiES1Qm6CasGyOlahpVHtLin4u11Uf4o+bce8x9MM57fla0f7V
7QZfEAULhr4FCSnnDvPVGJda+6nKUheIFpaRO0+WOLY6kkvnKGgmn3v5EDSP5yBJNtDVE48MlrJv
Y7ig3qdEo3/lScCw1UpFd+pgxoH+5T3Hj56Fa3XY5mkZTw5wv73qch+0EFhNjqOgyL43WTVIps1m
kR2GSfiwZ4p8SiwlKpuNcU1TWDp4djB7bPMMjWs96BFbiDenLWPsLp0ee3Bf2OxyQ12iErd6ks5R
9LMN6Gw7rCmj8riF2/YiEQr+3jZEee9EaXniOG8p1hl4Di4jRKg2aLgkRjoaOU2xZ0mxLTH2Kq+3
UCpEPSo1vovcne6bHmowcv6030EBRChVIvRuIqdEdhXlhkmg7YZCPCmqMa0T204D5t7U0GcYhe1q
vOw2JxGCcsxVSgsfHZuSBMyR3tCmaA0W9L8ZmOPu7Pi33lRej1dmPoZvbu5Wwx7IDoqudKmH/dpL
XeJFa5A8V2GxvWViMfq4602a05mnNvQThu/dDtbAMDfsvAU6AGL0nD9c+ymeUpKBYzICLvKue88c
yoqd7aPGxKQ7Pk0IBF7xY+cXo5u3ZrKpDkUg1Un75i41DB1jcbJrTsFxIYVz9d86ZxitCEQoliQ9
W4x3p7BGzrJWzaRhYAWY/kBwuOOuXOV47Yhie8oYgn5BIolhIt/GQD6uvkrDQ89oaIj9TGTvxpwF
3sGYA5F/atC03nZbBykUxiNSKwP4GqUh8IRva+esJ+lljDZTL7Wbw0Io6dPKsnaSugQvG01gc3Ba
EJCWSG+pvqVpOTRRT/QWI8TAw8PeLSDV0HdQ+jCXws6gKOEuVx8R2YnxxVjv1RZWF+Yk9BfVr0g/
AuLh0VFqioWaB95gukWXvltEgD9N+8ueWcXa7xRS7+/pZKo17oypVwlNrvAOLJWbHzd/ETSDajPQ
EeJZ0497iEB1QsUUXHQtea74CU0MlA4eOq5+QrKGxCbFNRzPcfyRXsPXknaY7SyKCRxitWizg/CM
3E+0Y9v9JcouEEXFtlivnVvVwNO0ZveqPdk6x8ESmCpCXmgTsgmItr01Z/16MWR1+Ky6PgrT4I1q
0rGvbYSRHUcVg357Mmz+j2Yeu7r/vAhdPLdOgSwC5l1W0cHzxxLnh6M/GYR/7ZylCJ7arRxkEg7p
CqSJ+vtdUYjSmPFy66k1luxphQHTHQ1dN5+R5aj+HTM3pAoHL+8+HLEYXrfAVKCVhQo/5wZ5r6K6
zYbpiqTj8mqGFNffLq4cYNIFJLfDLwNBEBi9rU5boEo/Cpu1OW4G/peoq+jd4LCz9RSt7uK1F5I8
njz2/J5LvqEGoCwVGD+5x+ptNKiKYFTsYWDkBBl740J+pxo0bgPU7flxzUpFeCnz/+ZU9wHCWsBh
tYhphCli5F3EiDo/E+AoeafiWMoQkbfLtGmLNyuYXkHF4BBwoIdCp5FITyyubuOhymRDZROkgBfm
yfYxZPdrnCud20cD9AXHuhortNRCjG+GPYtv/YTK6yzi9uKtcCWuyxlDInoyok9jOjziySyLAvnz
ZhhGjNaMV3QzCwF318lqHWsf+4vvDurGGMBnR0iQWbB+OKgwgsDCXy+3GC2iI0EhnuiKKje2pipY
8NGmwUxbsy/vy2FiT7QG0R6tkYPx2OuzhJ5bIJ8JdSZ4n6BVrizPVX8zcmc+M4QHdj7fUVOR5P1a
giUqVUfFmRd4Yqasa1DQLobpIHHz1ZSoxjLB2fklEJ22KF+Xir7MAR0cqvd6DvFm12kod+dEGjvq
Frv+XNLjaBNoGLyhRTD7FV0jRCWyt8lCrxxKXcpJ4QwRTQI8bZNsfMRfwTCEe2MMVHu2a+UNVZzG
8CeQYpWnYBP+wRzDEo8zZq3pdsUjVsY06Yr+6DijQRWiFFW2W3hZwngBVOW6AtlNhqmrPi+cXTrJ
pWBa6Wiviw3Ro8MG5FfMoAmpMy/Aqy7OzqLUUzhniDoFMU02fTP7T5k2xwt/0kiFK4Wvmy1Dqz0Z
bWS8zrzakolEMZsUZ8bkJIarsU7BNDm2xmgtTHrn+bmiP+HTROzJfS8Rvyxn37fLA+VnZWH6a0eL
UW89cMTMQvOm6AReOEY7msCIhtF+D4IJmxpytXlX1kX7Fgz14Oxx8jffSlYpb4ozz5wVqJr7pFKM
4CLH4KRLhk5gW4EMg/C0spHc+eE0WTuP38k4tDlKtli3uty38KiMpFe4XYzVq7fj/2LvTJbkRrIs
+y+9RwigCsWwNYNNPs/u5AbCEfOsGL++D5iRXXQnky5RIrUokZbIRURGOA0OA1SfvnfvuQOAmy/c
UwQxCoVnu2lrzr6bMh/8s7ma5jtOsT0b+AIqxULhPsBFEFN6bSz+cGoF4MWN1UTLeaM8/Pl9I43x
iDViGXe4bqu7bKgJAvOAjMTIlPg+EEp3Yxu4oBmvoR/ZaGQ5dz8OKXUCPz77KZc09DcWhceT4eQK
BT0jG3xplghvextp27YEB1zvEuCAS1BGC6VvPIXFRU/zQG5tZlyPjNsTHpPIZvmj1wpLAiqOgAqH
inU78dq2Rz+XGgv2SAzQLq7xfPEKllQsloe+h/Lc8fadZssh4ZTMaDcXTN2hOMf3qmgoGbwkMR+J
fY6AMEWVt+vnblgONkZe/rYxurMOybp/8hIWyMorzIZQ4imZ9rqO2/2aMwGdZ9JC7Sw5eegH0B5m
WyZiK7tFjm6DFTFbjunKbOS9snMviP3S+uz0UzzuGzg+9x5GlYvE1nNxC3/AC4EdpvAy3Wom+FVY
wKICCV4VgAttkQiUuO882P2CxssAAX5pdz3yIJzwRMpTFKCwdAwaF+cEgMzVxsYaY26SHGH4rpp1
O9BK0vVV7Lv9fAIjBh9pbfo0O7IgSx75UnjROXYntz+w6OPaKDGi2IcidWJ/k0e+s+OOhuG9p9Js
PaBWKtn2aWEjl6uXur3uHXSv3/IkBSfFg8JaDbW3iJm3CMlhqy9mEEJMKDP/1ODkmTdtk6bzUS26
hUSQAkLbwXZQy4Gmg4cueCKDDnF3vzw0Q2ihqPX6+ckzs1HslRWOp7Aq43hjIL0ldnBMpo9o0I0j
xn5WJIdI9B9Uzv6bjSHmIoK2yDJiq2S8SHAKgsiJBR6hPKs6bCuUHdNFJSxMJjTte72D9ssAuvJY
hoMuqkIDPa1IIZZmQ3MbmhNIzYrdo7suDXbwjZK9TK5Qg8X+Ht0tLDkwCOQGln3EaLLJDJSeObXx
ECCvxmW2GO1s4hgnMRkJcST3A4I1AgflVHxHruxeIrNZxF5G61diAnFjxx8awgE5Yq3mI3rEeJ3p
F64k+O6DSzvM23mZxUbIqzlYAW6YUZxBk28+ovukQpvs2HAe0Zb3iqO3sM6mflkh08yKb13EsPH9
FCNW3yrQVW4AAkvnm9Kr6P76ziS+VEVrh9BcwAxsaRYUOPKtPJJbfqadLrRaRfBTxWa+8UdcmXt2
K+w0gw5TThS6jh5NKjADCj4OJvwKXc3rknmaYdgyEv5K6GXcgaDzkAlFDRZykJ6m0QYYbGJ3h9w1
JXVbtiI6jhnKup1F6XnKJD8apOnYX9JLQEPICjImQUlE3RRALMOKAnkQpbgJuITTHjr3T8io+6uY
opYXFS9KSdU8rLAOzX7JQbpFTGrNS/QEW5WzemhN00WbR5mzha/lXiy2ASE4daCBJqy8nwvteI+t
0U32tmgQL28Se2D4sXh1e89HKhAiflM9ySoGKSidOPwazyCYjrUPR/gYc5JkR+kUWcRl3bjXVIgL
OsshKaabDtsacj6KTUzh9mrbzGiBsPYsXuuyLuvuKu2ieNySXtd+di2CHVEt5u03g+Stz6Zuqmuc
Fz1di8nzqOZLsl8oqem6nFc0buKdjJW6SCNmvUeNlz85NU1tPrVsOc8Ih0YcY3rMHjs3Mb82rjWJ
q7opaZENcaJlYNr84GnJx+hQ1U3k7OO8gXAGZ4zxMb0yvZGL/YXR3aFmu0G6H0knWkWmRAB1kjNs
1VLYE2xvLTfOmNonzELZVwmMxmdnMKzPLB99c0cNHTtHqN6uBw+PAiKgz5DxvHMci3crTnJC0wSJ
YssZufkaITqaUJJaWYnt2DJ3qpN0bDp34YvG7GB87DgacmD2Ea0dkCrZ1Xmy5I25wWJBers/UkTV
NEw62DkQ5jiedoZ9nM3Y3NV9UqeBKfOJdqJs571KCnoN9B5RGBMV73J0BXcDzgKfyQt4QGPYGpLd
eD9Yg/kZ8wg7BC1MBlNQYhtiqG0CBMJ2Gj2cqrpuN1aajzyxPgfJc0d5JhAPmAaBq6OQg33kkh/X
yvWdnY12OGNjKrI9z4J3rKoa9gqgiGzl4k3UMZVugXFHnQgPwjNKuY/hDEH4sGEIBwPt4o8sdVm5
Pg/RVZb50TfXQOFG0dul9Y4+dMpXhu1jPNTMfhCJR7wO295e5hgA7mxUzNELXpiBCqMHsMugKONr
3FaolJsjXn7OU7IuwnyHXxiratb2oI8ih4wL2nduu50Ju/hgJKm97EkHGO9KtxhmRDKL0+KU9Kxy
68bTdEJU1tJzaLCRoQinj8cnADXCiEamSGQyhzr5A4v+PQ2b1ocDZDuUPbQx7f2w9KrbtpFGuGf7
VVbtM2u1idMJ4eTOSmG11KcV/ttU6EhvnbBvOLiUdYSvyxiGHN+Tp69N+t8gSXKfo2FiNXukyovH
mQSTbDAvcUfn1ltILE1gEmt8P05xFdc9uKshVssTvRwGWZ5ZQWZYQvoaJvzxl85u6DQIJ37u/X5Q
sJmdId5i2LXwy0oDAyiuvZlvm65xuPGGeaAjGdXya8qCRVPJtWcUlKmsNq7yGsTZbfPI3bHqrTTy
+LxmauQD4l30uVtRAm06UaoDCwInmQFHSw8jJPeqgKQNAxk1AQLxLq9Xn6lRO23IvEW41ZHKwqS0
WJoeaq9V03kvKZ850UAxnbYxmbViay0Y0rbMIIf+QmfJfG0kYejv59xS3Z6FfqguzIpF/eAtRFAc
p8EsqGoi7WXBpJJW74VVNx/o52KFphOnRAB5tDliY6KnDFYmHw5GI/IHnc5xcYRiiFMAGQ4ID45/
HzK6ufY2NMzu1pGtqs7T3Iwuufca8wwEzesQqqvGdB2OyB+z2KR+iVIc/GYX2hcJyDCxcVTC6UvY
DY4eulwx3A1X8jUgt3X8TSOK0N7nZiVjiEtRdodHFLBZl3vjpxjRo9okZegamxxE/9MEPxQsxdIt
7LJMg4IaA+qLEVUct2f6DuEuYiRYBp6ryg7MhuKEZTlgtGBKddnHdm6J4cVsTGa6TheewspfxBeB
0Rrahii9L07WiAd4nw4OHXq9/SZEa0tEXwSXO5pj+c3tQKxs57Jvnp1WegenwU629UPDYL5BsFfK
BumEyT6JiTHCE0PViqJofEFnMHyexpE+SZiEFbStsckPBUhKpiN1yOoc0gKRm5jHElOHn+fOrsI+
nO20wYTrUBkkFYKRzNTWj5bGOxbdrO58TkZEb3e9093EnJSRmidddEuDe7lTfpfGu9qOq+Qw26hY
Lqn+OLHkNOTCc1tWQ3iXMJ/oAhjm5vi9Mci+AU02YQl4ZNziqyCfGUUeqob39dyYpzS+FYVbyKt+
muCDemla+3eVaDMXspaT6I8q8yXpIFZKd5kpZXdjKSCuGwaPNWjrPw/qfxklS2TciARg6qHhdt8K
G22waA6HximQQCVPk5bONZHdPhzSQe7FwkP5jz/PssmKUaghfBNZ5+vRdZZOXRszTyCGkyO17Y/V
0bHz9NjFbhPk7B//Ugf8T0hv/7dxsVf24X8W3JLKlnx+rbcV60/8DXpUf9ElJ/VslUGv4hgkBP9S
9hPV5nKOZ6iEXAlF2irI+puMbVjI91epLTIAZA80UdFadDSuSGszhMe/81cBqRKeckga+yd629f6
EW/VSfHXGknLGB/9yBtpRb0Kt2c2O6YirXWLrexjZ6lq52TMOX+6Kzf/kgf8nF+EtPWVbIDPIo8H
dRZhmw41tu28UWcx4LPmNoJtauacCYwebOto8tFpTmDGVpfglPBoj90WD79zZQ45y4EzjffMNspP
tUZJA8F0pfPGxckrSNkZbJfwYoHZII/FN99w7GNdT89J5cuzru+Mm6QXeJ1wud5keYiZeo68+8qr
rmLLoEs3KX/XqeHbjDJoM5aR/JIYWD1pIr6E/pLD6K85Bjg2DkCWh5AuqG0AAGMs5AzXXaFvBtHo
b6EMMwo15X72VNwdEt+m5CdcY2NP6Vk+MAMPKyobukQoGdq+tXdhSVrh7AHEcX4wdxEfyGCegYww
oJ/ToLZtJGzIdDF54xCOvi0oHFg4gPPtsVExrpBKm4KjEb7GVmMt9Y3MYiWJjNy8J/JYxhYVYJFg
RQ0kA9e8OTN9QyzYHKeK0cGZO3nG+IJBsuWAgw9/4ITmSnXd+tK/GTKr/5JPkdvzHRV2guS6lJ+6
qbGmHRM2G58lkrqtjUnI2VSdNj744ezcLkVYfe2dCo9cP/vetg6TwQ4Gq6P+TcdZfdRL4/g0faEE
oHEU3HNrrPzoDE2I+4KQgwMySXk0osrRnPCQMaXYWy2pt6TKdY9dxbRrM7Z0vpgcdU0GHspMZxoa
7cI0yydreDNbZvIs4ILqMxDMGDwipHjUT03h+mfMe2wQRJ5P4HWb9z0RTEXGHB5FGNKGslUNwTYF
sZl7Di/xmdvDRNmiEQghsC9t+aRw42ry9Bz9wJyELq/tzxT7idk7370JI2ew5IybYI+N2bS1mBKV
m9AuGIpZUC3oWVOa2msgUxxtCeiQz106sI2D4HBJfYLF/W0Iu7bYtEkuvno1jAnY0x1ABUkdvsmE
HxPnlMa+sR2wSA4bzo/+2TImnP0L12ZMIaH0dHCX1ye3kqL6khZWfk1jjWECbrep2bujS1hPO1bW
+l9zOFoyxwI85YZZBY/PpZkwZnnfBlDlG6bErT/r6BZp6My6wKI01923rPVsalboAh9oShBNs4Zs
ndWCVKsdp1mfOglVGGosI19Nrnh64rNGccI9uloXn5xUZvi145bxrSQKaT9bAzcHsiydHo5xVKle
mGG8N2BVhGgy3OhWqtT7wjORoGzq6LNsrXzIWEWQvEUsGNP8uY1pju80eTr5PgXBnOyy3mM14fEB
GLaYxr1IYUIEo43pb7FsOppJJ3Nva6fTIg5+xTOzgZw/EqeV0HtNEo4yGw3nbrXaS/2UVn3/SBkG
tpOGtFYbVjCFJdg1ZryNo0qOpcPYFsiW2X0rHQuz+Jwk/a4sAXUfdTFgeTZoOTc7iaknvTGHafzq
yo4hVVwNIErjCr8+c1HDuImsJnkxGTxFLzL15dfJUv0XK9f5XRvGhQzQIi9A0owhWTa0OKAWZZDn
7H0DdASoPNle+SKKdNfMVFlhPZJHAJ4D4a+lgKcwH4naO4KnOXrWZIgLZqJklRBSEiU7PEp2fQaX
s54CMphBQbY6l1C2iqnqr0GTLrwvxaRdpuohNacnkz6mk4pkAk1tE4NcDwdXnPnVoupTI0FArM0B
aR19rSqIbmkqXvrcE3I74gM6RAw2TE6PNMoBN9lmdIFoFXc16cCzs1tKk4noIszGeBAwtb/oDGf0
Bjck7Bxn8ofzLCl0SAwABauXcCo4WlmLu2gCxsrxX6Dc24xF0XnPHX0XhGqO5wAgr1gHYi625eXN
h6eyjXJSmExr1peEMxXRRzpcSn/zWqssvjdDuUyfq1CkRZCJplH4sS1rbKllJ9u7JYHEWAhgIe0S
vkk8YDTZzbguxnvUPFFyNZOguwYsuKsVuiw69DVAGeJyqIGcShdeGCEmhjz07ZyO19xnyzgVnlEB
qDGdocb8zJ8fHuPEyPrzKJ7psWwmGwuzS6kfhfJ7SrldHCknHcZbnR4MYEvAeGZoVWvPvtykjFpp
Axk9YqogQjXEimS6Tfc4+iZToC08jcJ7cuc5BR1YR2lzx1wPYr83C7EcS4S79iHsJLi0UTYDSwks
Mha/JqPAZwBfO0emy7Z7Y0DYITxnFBV7KBtt/1KQglkh+xE2qDxYMBbBlWvE3dy4pr91qrSHZ1OU
EC3uEH5U9rGkJ+CeMMOiikJnQGH+VY5W4z/PnQNPi+M8bbGgJk8i/UJbReiHuncGcclMkJmnUrXV
BBORCm3LO1m58UXd8YUewoG2w6OZMbUNsPMN8UGkqiq4ehpq6HSL8XocZ7IDYg8wEAMxMY7fNNjA
legXFep2zEx5McWsr+fjgjwn6BCRC+6QM5V3GbotfRbHofMFrXk0B0ZFZiX985z0OL10cX8DWEB8
VsSD9N/buQnjT5wwiv7S7vMmuoBv6opThvSISUxl+jre0l9pTLIAyrlxDjwqUzrs6pZOLIkjBInb
Z+Yyf51UYUOJx+TOGKy4cgyDcoEqBfsiOhM/ZU1d1BEHUAwloABcElQzRGUBsB7SaErFEaroqMBz
ovMoP4xZ0wDKKNQ6gMlJHwvj/IqaYfquKgD3gBtwQ/J0rmo3c+FN9sD5tFN5Te7rOgpvYL3UA/oB
y6jhlg1jc7IdZ0ULy3lTho2iaYUgZBiq5anMUhpLvQXG0NOEjYhO04pVGt1BxFjuEi2Qh7ZwDb9I
CNnCkHrleeamrF33KBlSXzDFHfdD536t52ygZ6pJNkGxhXgzrPdN30T7VE9fl97QB0fA3OrDDIIo
5P3nJp3KG39CqEXHyzq2jp2+lOgOPkwEVDChqEgKCAavJBmpywUeiXARa/7aTJFprPKsyHWbvZOq
ow1NCL2jg0itK3rBAw1LZ415iNDF0rHb0302vvih85nHpLuZbPSNUgNFSFu7v2yxXiMNg/3IapW3
u1j2yw1ODGJFZqc+a5xGHSyljS9kRmIhmHTAebcICpyl16Ej4m3dNNlZSr/yfnD6Ktombk/oVWS2
6cHr4u99afcB1VzFPlnaaRD5iQIYjPFc2PlT1hIbNk4r5a8bzTu4wUPgcmo9Ne2a2BeXxT1kyvky
tLzmUuu0PZW5ovgpQFOh3Tf3semPLKeUT7oK6zNwwgk7m90i74LsfMFU7n7SKC2sKia9LIoVPZm6
3DVdywh5KqMXXl6GhVGvP5hQCmiVTeJyalX9HcFPeBvOnbupJUpaWPk3DMgecSCbQJ8N45jr8Ls9
qwLPUzJsqIwD/uQEWz1ToQOd6fkpD6cFBZBvf1SUuJuhd6ZTWcqI+t3M9UgmMS91oA3P+bQStG7k
xLbu+p26dNg4D7U1PrkTgYbzAOVwzHp5liP4ZKlqqq/M+iHKdro6w7KXn6AQ3CPlWaUGXDiYxrgl
HHMsdymwfBdlrG2MWyzfj34Cz2dj07j5ZlXkbcCTddrvohPJqbJFGIAeQ98HH8BE7kbzlUVeJoFf
I28NPLJeM167VH9bCqQDeJYMmqiUpwBPXtJMuZxxchUYEMlOSvsTMEk5wh/Uc/89bWJ0Dj+Ocv//
rP9/hMOh9T+f9XfdSIp8mfxsrv3xI/867EvxlyVtHzusclZ/tRD/PuxL8y+SHjjN0/zBXIup7r8O
+0L9hctA4Nf/t/3/p8O++5e0aBaZDNewbUMG+CeHfXpNr47gysEjhCpDcg2rU4o4dP79Tx5NGQ1S
1FNobCITKWFdP9iTAeG9HEpjPrQK6I2nPHfnR1Cn+z4tr5GLJudj2gCaMjP/44TaECFKC5KHN4Hk
I48G5An+/fXQG85mrmBeZ6UGbJ3Gz55Dj3FIPnuOkHuV2melNhO8Qd6u+FFHqAc+Sx0IqDmJmeE5
7fagL8lvEv1L3zY3ayjklrFUHNiTICxrKB4k0+utnFr7qTAc5vucAJkhcLAwdyGleH+gqNfxQ1qI
8GubgNMDcqnzijlmSY0XY+gDsQHN5x7CTQy7Zkk3pqEgnBaj2VxFjBy2sJb0jaHItGDVnwpxAF8I
/RKUXxM9ESRZ9g/sgoCGk6adk50eY2v4ajdNj86uG0ChtknEfFtyKDeQ1of0FCm0rZjZgB6tyyq2
mguYega/a+5kw3MPfcPfUQQ42GUF3oO6jsxyJ1o4u5uo7qPbGBLQZUzNkVP7MpygXTCyYoAYKXa1
EUYPJIM3/ZWcyv5AaCdrfGV60coam55EOJBI5DvFJSqrA599y0KzICYA1x/NJuMs0+iOYqyiCx6d
3ZiRBjmT68NppfVPaNJQ7IouPDZg9NGCb8o0CdCzH+2E1A6cAexXjWufk2i1q7N8w5H8XLfZA0aD
iHSflipY1/tkWJZb18oAGBnJ84Jm5JLoovTQJtROFCecFwM92yYBXjMqn2evNfziMTYLQfaELlaf
GOMLNlqjtCWWgX++ml3/b+tJrs21/7xO3Q+f8s+f2q+v1qn1R/5epyQZM3SHAW1I0wRb8f/WKcv8
C+e16WLCVZyj7NVB93dT0mMJU6huWaV8x8FGyhL2d0/Stf/Cj7xmoStfYbzjz/t3jODfjcHuzT//
3ChcW47/5S6iGefYypUu65MjnPUKX69RhoEKIetMsM5uN15bCKp5XsGVM/2Aw+FdWBSq3h6OlDED
2mNHvzAGZk7PP92w37Qrf9i3314GbVGXloDNINblHv28VJaOwnYwF1xGm8TZyhm1/RMpZMwK4AOF
H5NlERRzbp2/9I0jGDrD4QV67qxcpL5uQlov2AVPIcIM1Etx1J05WWvUpGM0nAhR2ZXRzTvXvHZQ
f75mKWwlsd4Lj+tWpAe9vuY0XciGcwhl8GJ0X3gP50MSQnojj6Q+HyJUSRyh47uOkm5n9KlzKky0
92ljW+QXOGTmkFGM6CcOee/eubTVHfj20rg2SmD2INASb5q/vcmts6BT7NRoFecuNTF82SjdodAk
e1gvt+kCebLsRIcQxrKOyUJUXm71YBz/fCWvzYQO/ly0Ho5iKMJ2jNpgHdT8tAVmY9PMVkO7iLEZ
odo2zWU6wEZ+o9CY7EMWOs5HCzvhjNDkHbfm6+3378921+KA3dwUHi3/nz+7DZMFqqbL9+PIBRfE
MMGSSvoUAvrgUbZ5NbJjTAV9H/z5l35j0v3xyZj5LSYNLu8VRtXXnwz1LjRHD3RoGUU4oWFassSD
zDniqqH/qMeiPQGkGekO9vbdSNzAZu6n4tbNQr965y6swJI3z8LKOQLdiuMRNozz5jF1kKso2jpi
x5hem4BDjZS+giU5gFZm5TLy1WWVnrWpmNFeAXX4VEOPXP09TfTpnRvz61eCrxQIB8XZ6t2mwHr1
lYy2Q3Zj1vk7r7HneGMPHX1S2yfApufsvxmdPPyQMELYRgDGrhI7nB8HI2keBmXuc6c0m40Y5vpD
SyF1MaWJCmam5sdm0eHzn6/01+f2x7qI9RYmAwOgN98g80kVJebo74w57pFQm67C2DzVF3gLLkUe
5ld2b9v381xHxz9/8q8Pj2Q/kBSf5jq1sZw3j23V0IFvmy4hdtM095aokXxUvW/Q14Jg/wHRi3i2
+nz5nvnxdMQCE+N6A9WJe0df//la1lDY188OV+BJj69KeRb/W9eZn15fwG6pOeGc3DdJkg9IFSa4
4nPFsnahZb7c4fkpAc6yQl8zq/YEYhDmzcxvJs8PtGctt13eSPKTUBQNz0R8BVUZKWNPKyjFQ1j1
gGKlOVsXgOGjeVeRZIZcGm9MvkGECykhm9E1v7Mm/fpGMORjj+HttBjJWe6bRSkl3EURdU8YitKa
ZIOxP1rghukEIV4bmkruZSaRb5Yi/TKBaD961jS8t0a/HlGzRnAReLtd/mJn4m9e31qW5CiBDdXv
hQPTc9Ot8hBQdCn5Itp9LAktOPzjL5PNVbquwGAFFcd784mybwkim0mPog9MtqWsUOTo3H4QiBm8
oEkWdClYfy+apaov/FqZZzMIizMlNClfVfG1E1P+NECsXUGb6VNdOdHOHdR5bNFK2cYFJkNl5oy3
YlVUNl0GUlVxMbpf/vx7WG9LFrkWCTSPqapYSACYvL5z0pD2TKjWsNcdg96gtU29c5AlvdhG1JxX
1qCOod/HGxRB9ZFs27VlVLn3Y1ffznZb7/04QksUCgx0bHs7ldBoajLpXYeZHIKaFfSd/eCHc/3V
doyfnhKLFooJhUi9hRD1PrY75L/jHjlI8l2KHEhGNfbXaoYGHoexOApemFNP9MUdVJIvfln5F+to
DeVr4yQ7iPvGhRcuxUPlOfqac1FPR0UWzPDCZX5eKuCYuCCm63TSj25kZKehDS8NmWIuGV22WBM9
1RX+yOydGujXh3h9jSyWCPZZwRfy+qsQ2iNTmdifPS7y+aIjUWA3yKG6ppKbT4jA0nee4V8/j+M8
dRzTfelYuPdffx6aRMZToZr2YprKF+w+Xyk6EsSC7fjZjBKkoX9+1n7zeT8s98ABFHMS+83ntfVQ
aJX14z7plP3oYXb7ZiyTe64U1m4C99Q7C661PruvnxRfOdBU8J57Jq2mNzfUzYjjo1sw7+uWpOFe
umTZNlVxPyZZY27nwb1i9mbfY2YddvaIKpTGQcmZ1ye556ZHqfggNVm8Gp34O/vSr28dV6YcCA0+
pRwv1utbP2oEal0STnsk/9khJM3gia51ufFzp7+atIf4z3EA2Ouh2EhRdu+AEH738Z6tqOR4+9fe
zeuPRwRor9P4mZCbbHokUNr6qHzrYCDMhfXboYidDE0qsqrPaFy67/zy1mvlxrpa+1T4nE2Qfdp0
UN48CDhKSkkQO6EzFTXLxut99dDadbPNsTH2Qbp0D0QBuTca6E1CM/TUmu5wDYjFQ61MRES36en7
Eu+Q60PSl9Hjn5/TX+4OMfCIneg1oWIBRruWMz/t007eJyPuCOIkKAWOrZ2K6yqq4oucGdrLqOQX
byzIKuCt2oM8Ne///Om/liyKQyxqRI9I1JU49KZaSkhBXqTfEYqXtMK4M6q+ehxpy40opHmrgrwl
LGIbTQ6coC5Deo6Yr2qP9Glo9KIs1/+49OeCwO74NAhRdTDOfn0/0Ovie8hKm3ViZAY2YJUjK7TS
l5ORjR9cS1/0dDdOf74Nv/kSUNw4FPyCkzmKodcfivY1nHxp2fssgggA73ywvmuFm2IuHPdgD2Px
hdQzxN5eyv8HfeQ91dvaSXi9eih+V3oDoFvsNdD2zWOAqYVhBRnGex2ivoFasDC7zpIxIYmRwS7B
0WZagAXtGyLR+U8uYtTQ443UFmJakqvL9eENi+qdd/eNFom3h+tyqOM5E61fi3rzdeBbFtoSvbsP
iSCH7E4oIEpFty9x8JvDEiPhVdVE9zFdyqBEwisPydB1iigk8jGn0hysLSMxbz4yq1z8fZnNnB4k
xjs3qJdY3SfJShk2EvzTh24UBbFCTOffg079ugrA4qHzwkkWBRcCwzf3t6WPadWWph8CkDw8rt2S
fENKEi2HeIhniQQ8sp1tzMgCVIDvTUFVlRhF3MxWGR47PevDmOBZIVN+XhPDVwOanGcyAP7poyjY
HQH4sGpB6Hp7/ncrR+cJdry9QfMHoPqsTro3nxna+5cimXOQ/9b8WSEdnR2R7P/84b9smhQ4FGhr
B52uF5Sq1++B3TKezZLE3fujNO6yMhpukKqYF5nF4cFsw+Yd5OyP8unVpskHsi6zNSghbPJzX38g
DYYOZY10aZGW/ecaD88h58wbGGhaL0Jp2NUupKt7ZE/1tl7km7uMqPuTAIaBskMXV9WC71JFcXcu
GckeCtRhxq7M6YYU8CBe6LwSkjZ31Fdzot8pMSz5y0sLK9ez6ZD4vCD8Eq+vPqatTuc3MfclTzi5
vr7/YJWyO69wmj8VE2fefDLiAmXwrC/8GZKsFc24JDCR0j2S6bBvnCwq36lZrfVZfn1TgbGTfu1D
khBoCNdv+actBaODWdWLXPYhig0SCNj3ZvTYYf2YkFlUPWNnMqvTOBM6v7XF4FS7om8d+I/SPdMq
BB6AvAZST9en7aVPUgW84sIA0TI2q6lbtsmgLmoxxv+dC1+nPxb7tODi31w4T4IgU8yY9xY4e5KH
/HVCmPWOf1OiDPtQ6gbedmjlJe1D2QOZSlGYfOwZveCPoUMKXNkYLPTmXWkVcIjRvGMdrai1zbXi
7qxe3caubZjvXfivqze7Fap2nwEVtd9btBwwENhBlrXsk8a0Gc5LS3/ConVNdEx0y5SeXL+IXAD4
TMZtJOLuwavydItUq7xKNS/2n9/i32wmtIXRy0K2xo/PrXz9AGg5cOqg5t877kjYciixtYgpOasc
1V2GnVMXAfLmM68akfsZmthm3AiX/M3JFXN0/s7V/FKAKVwavB3oZrlD6u2OPudVKopuosJJqkMu
V8eRWdTjnWHH4dqGEOdYP9u91o25Zrj1j1M25UFvd8NuwVW6hbe+3FQktxD5NuTvlO2/WYHWYSNY
E1+xy3EmfX2v8DFGbms2y74NB8O+JKCDHFmU/vWNMbXoDnOZxO6zMSORUMIYTRz7syRb1I8ogPKi
MCoYGm5lkaCxQvVD5UCn9UKP/CUjW+LibBGlrPAQNLoOGiRN1T5fEL+eEk4t793q3zyHDBbWapLm
CAvAm18GZ30m02yw9ujp0k0Si5ZjKEbeKY0MzO2qWy4lAq3TCBzB4J7cyDZ1jlCCIAPkbOx//uZX
GvvbhYgl3aKIU6j5xds2u8O3F/ecDPaxUyzkIpblVan5NgIYjcvG1iT46Fl225Ks1x06CsBIZmfe
eAVk4bgZzKPW42ohYq3gZBJBwiV3rSXCo1VEayQFIudc9oQ7KsaVZDmnH2GT7Kso1Z+Tako/EJvi
PP35d/rNms8RVvDbWIrXy3p7nGiJsDKy1vH3ghfsOoYsc+m0RIaR2pZ9GlZKBcYl+IYmlh40pf43
8hE+80XUwdLN8Z1GXvVOxfDbS+KApVjh1s7Y2x4FmksUncxb9hGNoovW6WocOjDeaCsvgRis+UBm
eP/isytdsS6ASaCI2xithXSQX+V6QfnyzjWtK8zrLWgF3sE+5HRDh+ztCjR0splMSE77albOM35W
rKWOqi6p6YddbFTGo925xfHP381vnjdavjxrzMWYHPwCxc5UOvSFx9kBwJh9oPEpjrrM3UPaFdPB
ioviHEVC9ZK0aXped6bzfZTZp1gNTLedUlWH1VQLQcrPEDLJ8lzBmrgyfGBHGVpYMHHEwxyqYrB2
Bmiw01LW4UOF3OuBjeaiI+vOfecuWj+aBj/fR1wLFK7sK0zWJCeU9YX/aSsnhA1VlTOY5D82rc9E
f3GWANe8+5D6TN0xrdQtvismEvifTMWYWSKxOk2F7vDnoPNGhZnpBiRHIcf6ieiZKCJBI52Jqe8G
U1wx2jbGjYnOtv2IK3naDYwjDksJUmc7pMIm06ckmjiL55dQWgSveWX2hHqXLNg+HrZNrcoyMBpL
1zvMTVTvqcQHuAl5TbKNpj4Ga9La400GXpv+M8CmZOvE9vR/KTuvJblxLYt+ESPozTwmmb58yb8w
pFaJBD0BgiD59bOy78tV9UQr5qEjOuQqkwY4OGfvtb8FXawG8DnCoatZ583FU6ow+7mfnTEN27pF
tDNiCvOdxUpusnNUwyPOnOack7/3ELkQrNM18PJnLh28nKqS9Rv5lV51sOpFc3Kdi2K+zlQ5+cmd
b8yF1p2U4gtauiYJ3qmfaeTIX8J1EamvfDmIcSt8ccYDIAVHp9n2olfjg1/OKA6bQUFI7RcMy6n+
W1I1QjUByLJAicMOvVpXnU/jlzz3hzCF206W4IYFGY15TmxyqnXPZg8UKuGoAdn7pIJxBlK/TfLg
xWRjbuSY+3t7lt5jomB6XByc/Ai0twalXVnEI87LsbXzo5mmwSFHXDUvXDyWQ1nfLlReF3bK21hP
GVbK6Gc7opT80+nkHw14HkiWc2AxlOscDYN3Xa5hBARSsqTvW0c4F2Jdu4MVSd4XxNj33tY2PWSw
Zjg4bOIXmLL1mfOj84fj+j96bfwA99Zsuw2+OTZj7fnttUBAt6mYEyPQ+2E6N3VeXLoqsPcNKYGF
Nt2ZPDL4EJagm1rIa4tiDmckTEOGIgmBghgyYi3U27+vP+9PT//5VNQ4xIAwm7DfnZ5woatq3AqS
mdfWvDX1QqqfjuTTDPbqS1A0/eHff94/ahdWOE5qbLDE3xDc8d4oRA592YVyJj8sWRIyQ/P6Iu2y
+RrP2MYFoYDPSeF3D5tui7PaWmSjdjnfjlkO4URhjTV3Bx91+xQSDIev0K1eg3ZQJh2i8N5uNWvE
WG9AjmYiirBlOPaf1jf/Zvj6baMAyEz+KLkjdF5syq93dzLxlwAYYZPvAWdtWCP9SMZnoC9hQ3bh
BDYnXMvykjcsaEcbh/bryPNX7CK92QCK0QrfL0WszLEGDkO87syhNg0b0X8VqjLRzona81R24N8c
tPPfi7qm7p47UWNXJhuxz4Q9TJ/AVl0tVL7tMY9MgA9DKdmlou7L5bls417sehfHzm4DAPWlDDfD
wgeGoTvSvIsdxEe2wDBoigmmPwgSCNMa+e65iJtuekryfJWId+LgcjtfJ5lrSydApF308xnXe/sD
wpEYDhXssW2fc5L4Eemxa04kpXt1FiaSwrHxJbqpUDiImnFhuhipYrnebTWtsawuuF807eRPFohm
+kATRv4oJU6LFFlUyXGKkN720m0dmZIL3htE6xh4HprYG3gRbIEoo5o38923UUUf8GOh4e/p+5mj
Dm8DJpQuXXFmLFYs5ATeLCRQRycUbGPSgNHDukcc44KVAVO7iM0JW0fTXUCE+ut9JVvoAJ3ZhqOx
TX7vuiztqz1st2vtvuR9QkG0KqIQdnPe+H+xAMVPQZDoAayJaHFzdVbCvLFyD2Qceyf6YuMrVpPO
OuX9xlnCqwISxwMatY/kdt34twFQ/J1GwV5lZW27X2NhJU+qKiJMvA4Jynu2optiuVMbnDADQXRr
gubJ6qdbJl89z/dLZ6D2CAA5KXGTnToB0SDAMIf8J0kvtMJlrywE+wd+N8EhV9IY3mkc+c1rJFvx
QJ0flZclLuZj5MiiexWWi5t9Wxo1fiC2QKunKOo7YOM+G9MeLJL1s8Y575yLgD0TsIfyiTXMu/Ej
adPJfEhGOHApwcdSHeiWgywoZ58u2SSEvIK5ACLQrH54CwavAYJiN0sEVpEwMeMTfifAYZ5Yu49J
RXfpDhNWbWeYmWyZBnaljy0H/QlMmB9PxwEmyHw3z7XDb9Y1JqeOfnR+qCwRV4d+G5qXjm12zqBk
rdlN/tc9KWfC5FLF2mpSe3FQqfE01nAXdVTcd77vVvt8W8RLp1vh7yrwY8udCyRieLW2ITSkbEOt
PgsZeaSUbma1jkQEw6byoWoxHkNyXt1ta0RmHy94y7f2hqU5bi4h1XDp5jkzNPTJ9goGckFtY5f+
hejckGEKf348JXOTYIYSloYCKUZMXWCbA39v4R7TqaEhuz3y6IFVac3N8uSXQNoKWA3RIYwlQirl
xMOptfKRRZ1TC4c8k3wzrq/CtCXDLitFJO+4kcQ5csWWs64tK9hB2E1eZccY+YkFZV5BtzgLuKTt
NopBQDh/aIwr2b1ipTKyFKI6nR32zfvhZq/e+QWl7MHxZY4zHgt5jVnEN/4uH9VAvIsLKADR5kpi
ptK+c+laklgnJczPQGooe2M/46MkC4vIWNc0bXnCj8+UzaL7qHaj3ORX3x2aADNC0437WQ0ARC2n
6dsd26mFnhDHqznbgHugVBgpPtVGx28GWdsnH+bZmAZWQKycHSALuI5Nh8tCtybGLoiRhpJZY8dP
feFBf/CitvqRY0qd9uTkqk8h4155RLxhsJUs1rZl5Lf78bHpoxY0SVNM9VPJEzOBzeiG6Tkq+aIH
xC5UjItbC5CP0bJcIeo3f1VObLV70vsCoiBFsPnP9jRMF+PnVHzwIh3DtE2q8L7EjPnNamtUPC48
kiXtg5JqhcG6JAsyCJuTVAXWkKLRvOp0sk0CUmGCMhyglX22Rz193JTMp1RhRKvuEwDkA1SnxXc/
Jp7yf3F1g+7acsBy94oi6ZO1+gSEorPa7gw0lDcPEBXt5m2Om72Hy88+W5gQKYJFKcOXIkgsyLdB
YNzjArJ3hE2qihkO2lJ81BI7KI6/svPOYZEvZ1KgG32u9di/KvoADoScqV3vF2FBV2pRc9WHxnIM
wv9ka+tsjCaKtNgmKWQ3ruwzEBSmKZVzCTSEHhJOtVaSh5vh6wyyurYITSdyDEZSXujYznwywIls
J2kZmpbbdheL6jQNklZy7bsNUt7qtr7Z4e1wPxDKrsRrbgm2ct2YRF76Um/TqaM2pWKb9IchaYYr
4+fiea15R/drWDlPwPDCL/MEd+NY2/aq79deEZ7sqZLIhNb1tsep3siWxyaKxaaG9VaCfYRMk/Jd
lop5njA4iWpZUvtVPQmW22ijzKicKb+UoJINe7RwP5daExXtAYX3iMJeFMa4oJleDPbODVpjBFQG
FV4jWfThqe6dxRviZ2YHS3+DeSRvZRVzXWJ3pEVJf3hAz4zTkBjI0uFfCaZ+OCOCXq4b5h5MCbfV
C9RNwS44URG46BolomJwbzTfEk3vezVI6qDZjSt+nDrO+8PEL3mnZoaEt0tkRXC4240ECkBv/bQO
XlPhr4pqAKUkJgM3clvTEjQbhhcxNdQ6MVEXwTkPif3EWNrAscDmMu0iLutDjbgwTqE9uBQ/lFjX
FWAae28V6RJn7hbYqWxD59qHFkRUEFxQnIYhZja7kc52GES80iBbaDBf8nphI7yh+KgKMJTg99jC
F2RH05yGQWMnHxCPG/sBTntVXnWhwx9o18BuJL0LVrmUsoP4OIKkTDsc4t/LySduO9AeP41T/vY1
stpowCOVyDmFuKKCzN+MmlLP2xooMeTVv1RruE37ZrOWn5oQ9O+R0zwXvC18Lugra8rqQoNJe+BQ
QrI89c7ubQ/fzObq9NblRtLHBMq5tyqbkPawqK17F6DhirVyAS89L4kNPmcmgviw+L017kTcRFk7
zvB88zWOLxN+IutUdQ3Xxnba4qOg+7qjv1nrk/Fv1HxVdEgOXLpabeoMPQl51YSq5UxPZoEhXbjT
y7Z08PCibfTfoq5cnAM1n2U/QzojF5T3PcwPrVdOz1ipp3U/gwLeEOm4VEeQ3m+8WXULX6+7rejT
cpySC/uqj8K+yknLWVDCzqfO7oD5sWqE5Hc1c7imUZLAPY9mWnKnHKxVkeba85/H0SN8k89vnabA
kBo7spDvltAY2uvN4BMAEAyxf466HMinsKTFQDCerJOW8TZ9p/Fp34NtRtSPmdludkW8qf6paIEs
H+0hLBlrOl5t71TgkDDukZ7Esbq0kgOpDst2xFo40YBQqsSQOPhhuwfMEVZnvmCYv/S6cs8I0PLt
fiSSs3z0Y/isyPrI7TqSb+/8ounkmcsyNKT1+fYAPLfxW3cP15IBZauS7pMv7Ck64TcNW95R4X2v
OXXoFFqVj/JtaTb5YKyVyrIf/GI8+Qord5aPTtRnvOxA3THjp21BnO7aegLQctl8L5w2+tgkcWcy
N9Qh5FtgAiQj4UDKuS+Fgo9gLdHXuvKL+GkYAE0ehrxmHSIvsiR/YtRh8cVmVIbV0HTl46RbdwS0
y9YFzsldHkzcQqLzDIm0u44R4ZbCOjbVod4KJ9jBjtHmrvJ5Ue+8jTbHoxl80ZwFbuUcy7G9wJEZ
qTDKQcb4/BbZM9cWcWnuykT75XUU8A2QQ6NvOvZKhxQYSlhgNVfWVOF57QuPPIoWgSQWzRXMVA5h
YvT7g9OvzdVxOWhmc7CGEV6/wdy58OPB7hvpOPeYtUC9s4LH3yfQ0ME+X+3+J1ztm4cubgeidkFo
glWmhX6y7Tp4Gb3R7YnoQTC258CSO6eyK1tSMEe72MifJEgi9SfDJ1miEI/i2lbbD1vUFucQURYX
9KbJlC74M66WNbJlm1bHYN5ROI27zessiK2MgPfGWQX1zlSMbwX0OSzqDRTchwqk6Cl3t/aHt2AL
3y9miBFKTT04hw5K19siqd/OvWh0f4RmHXHQH5cZE1zfi2Fv4TUh4duaO3qG/qr7QxxFBMqpUfkp
6Z/Kemm7adOXGuc2/MPWlx9ub4NJxzbQNwpEMXxiXjm+ghxxRBZsA5DioVqMx9ocL3baFBzFdnYM
iwcsjy+CtFLedJx6GND7qUQZaByn+AXdStTXUY81bnfP8y5TE7Xh3vaHQVysCmTbYYwaEtj9GAVI
yMrlZk3E0eqO91k/FYZovwOeoe67U0G7Pg4CRP+VtXd6NhwlYEJVbfBz7IxDJIa9efZrMvvtVUwF
aSM1cAPqE6dnAElqzPck2OwHAT4uAGMGjK/oKxN/SCa0fjgNb0ZcBVDT3dPRV/2vcFlVt1dk8cqj
sIai2evY3z7MhR7mMxOl/K4FuBWmletIHzSo56qD44ycZyGnNDE+IR3NO5FsUXUQBc9DlhOF/F1H
wxiksSNlki0uf8fDSuRmbRTDvcyxqv0U2hKfNNz0kAnysLzStytf5Njbf/FU1DUG1KDvdibIh+1M
KT+VDwVwP5HJYG5+KuxLJ3+NGu+Gq6M+iAAurZkfGbU859QWdua6/YRImgz4Pg2c0XGPWB50D7Q2
nKK7cgMkehd1Ix+nX9UMHA2gRZLJiJlIGoIdvalTKFMfvTZMBsJhV6KMK4aPQbbQtnvx0XQt2TaD
Uex5XfLR2iWg7NonqqD6rvNjS9+VkRWeEuo4995bdaSpnsltfbKMCzK1n60Z0JhwzctoCxoGnl+o
9diztUQfmfJ0cp+gRsSYUVjJtPeKZfQeh3oNjkulBw+9Yp6IE29M8tVDB7rPkZOzCVC0bOfErQM6
6C5JzCn2bll8JESNcsBtiKL2uza6kMlCeq499oWfSrAh+Z7y2oERXErImuAfE5YnBnmnGIxwTFuY
LpB3Qxo/KEDufVoJlElpD23YEO6RlORTlPZ3M0UxSdJUOheUR7a5rEvf+PC7pLi7taUKCCvCWfdj
TArXS7LS4Se1x6BWGcC5ZUE0qOlK3ubcHzegekykyOEh5qV0zDWPwk3u/R5I3+FmnqPti4wSNsYs
ZhOl/EEc2ej9cN6uso7xmAPRcxQ06nWsz/iyk+YaDIlNnzzpsMP3YOCepcqt+JCXJjhLE8kpq/J8
/lZuNBgOIxN/0loYBYyP0Lya/gOmNit58JooEYhZqohmOwJstsnYfJVgWwpWJyTaBDxAcO9KXXCw
gfgy7fQQ5d1TbFExn4lpyAmEWf1GQXPp2FNGR5XjadluayaA+b6j/ODATDKcDmQJcUfZgNsY2+0n
Q+mzn8n12g4D/AIDSKPOv1dwR9rDAjW1YuaA8j6z4rx6ZZMJwxOzZ1efeKxsGN8ObbOrFQjPfuQq
Rz9KqwtzsIJ5taYSyEb16Cw4PrB1b85ft+xM1HsEsczPOfScck+IwNKdAEYHx6juveq8gbTlkKim
5gLmpCZDjcEJRMPNWb4I0NcS3ipJXDvdFEgHkpKnNR2cMkkNTJ0y0zH6l0xEvvwM7ha4OWtSACtB
jawNfTBweNUoayF6IJJjbwoWPT1MQHKTFGENLHG3t8T9Es3GoV4s4/EcSY7Djx3e0E9LX1ffvbkO
bkDzqixObhXGc9pEdjieZzKCil2pTPmF2RSkQy+c+fFJvH7YuqZgsMCpe7lw0tFM8Hqd78EMe15G
p6q8iGSYrQzSiOcAAh0HWMgFQF88rFV1j1Unv1aRjIY7u5Uc3PNxHvxLwMbxFbQfpuuhNP6PhI5f
sW+rvBvufY+uyMEdBL7P0uaIv7M3ItExvIzdck2Sxd+eB7AOZM93+FRSRUf+i2mjSl55MA0LMgTw
6KsHreeLs5ZMJDveUf9RWBUokBzXtTk7Rd/f16UFWkNOboXSIyzlpYFR6VAVjlObJrOiFxiGxQw3
F5Foc1TwPtxsUX3zNkdhhDfKj6tfHOz77jgM9ZY/BMvKDLbrjfdj7hZbomt3YuDN/LO3YB43Pjri
loKFAxUas9sE1jMSQF8eaR2JPRPqnKptaYx972x2vGbcFApxj3DEZ4J6IofyuEjeEMNpd18YgBSn
aqgYDs5z1DyVQ7Dig6Vj3HAyNJqCd9MJ56duvsp2c+l3RSUxhNCfCBtKnHWE4sM3WlPdgzTkxiAP
2zH6VoT+iKh9Q2mzneNGQ3ZdV3QsTR7jQbM3B9rgFq5keanuy0oShcuxaRU5QViD+7WSS1hm5Psg
VCOI3KpTnZOcwQkfcwfFlqUI6rAVsS5DqH7R6zbRc+KJRR6C2FjyxWN3CvcSfUh3kFtEnIQDHLTJ
aEokkDX05ja3WhegZWLFbXnvdWaRmWlkYWXQSXnCuNfmHEBBKbOojwcE5tNG+bZwWn8lNrUNLlAt
lvYylKN9P3m9eDUeYBXSM9aK806frOm0WS6ECwn1MhIxJeYaNBbNwwHDcOYXNcdIjjXlUwGj0d0N
Kt4AuCMeuvdjSAIX5tOhOpSe3ZmHIZGRfLCjNYBKpNeZM40z1tN3IspBV66xkce+RCoOlMb61oY+
pMgKhcGRErGbaIkMwz3i1DU55+hSK0oGaw0OyVw1PQSMhuQtJ5hm/9a0iGJ4w/MWHEf01tGj3dXY
cKatX8mkipY1/EwTc2j3owcFMwPNM44nvnF1o3PFrgJ7ho3oMjZWYL1WuWdvl8l1tDgRWwcXLKrm
as6K2IZnFQsVW3dCzbI+BMaYdUeSMSx6Qh/GN28ICGjJsaqOlBKQN47W2rs53YqkbdzHAbDPmcJy
op26ufIRCE/jnEhBiFCwOwlFeELvU30bFdKZB9N4prksQT988esq+oEcGLZG2U2lfQyb0fmQwx16
nnMMGaktbcWZQdbVesXlSQaZKryAgC02dYzPA+qtdexhIDltp1c4Q6r/vNkhe5MpvMrNVAB6jnCz
jW/IsubXmU/j7GsCHfNz1C03jXxOCyprORECG3HUuq8ph3/0AFZ+2GCbvuVzpdYT6LYcEQ6Eqp/0
+PTZN9qJDtLOCR7qkxGqdQmA5hW/ECGbVHwhzm3uDD3f0oVvzzhI3lqhtkr9MZBnt3Kiz2Ntbz9r
nO/yrIagB3NSt3Z14H0ewmMBbL7KnHnyltNY1ya6Atij/Uln2JT3YKDnfg/Ktoxh1Uj7jS6rn3+J
xqoPvzG8XfM7jo9+C6bG0c4BTG8XQxyZLY+TXrTMb6G7QlshCCfxMsf4KFcrnkTvaRspStLaEzTC
qeaUf6jCqLlX0NYJDJB2/b1PSvRGwVpCLV786NgIE0MeA8UMhwQZy5GLwY8ZAcPTGw8kvQQ5JDgU
KgAjctdxc5qHkkC6/rAxlP42L1grnrAKCZDG0VxHV2pJnYEoHvbS74R1GGm0mWDnjXkO96ic25+D
S+5PBjarm36u/aRR+BiwqrtNFjM099jmYL8Cfqp39AHq5L6kc/Wcd3U4MCRD8JEmzEE+ww8Q610O
oQYkLrUWlNCGHYH4Bvaulgf2k8odPextr2pOSQWD4iL0xHzfE4D06e362s3qStrNryXYqjo16DOH
QxB04UYERVICvqdB7ueolaQ5iZ5pGaw3NfzkOF2t2eq41i92Yw5Ug6VVkwnkivZrt/H0PGy4/Cpe
4mQ4CeJIwruOFB2iDkc69mkELZ+ERnC9blYCLHqBksYL23aCRqoohzje91PlJlklYGilulzIkFpk
zSOcx16rj5bgAuwciM/YYpFLEy7Xjt7FagtC14QddkQ3MJ3PgrXyvGPV2ghPbWSTUVb1zL/THENr
9cXIrYQW0xZe/pEBXP+IXARMW6nlVF/1PHh22iLoFsdmqpNHfGNA57YidCFVTIXUe35B7Spsw3/F
eJkS0MwLic/OaH024y1Ea2i32mSs0XnOuctlUaO5bGPQQ9LxUpQMnXc0AzzgVSbo4RC1oCu08ooH
Aa4a3vcKRe/IVWK7AbJLcpiKMdvxgsW05+CgDwqg7jLrtPFXOp0qrBG6GE044hGgVQjHMR4sMrlm
NPFZzyBYZ1sIxhCS+DK2qQwEIHRftv0zdkenPXjWNkffFydUH0aWvi/SqTWInrUfQTSLybsv3YBg
tyZetk9rOcbOBUEw9F7fzF6FFNYjLtEbolKdY5Jr2mwaiHA6BWLr/6LPwLUayun2Ok2w57LGFQPJ
kxCkj6pkNEfunGyS44SQmfNUL4poV6h8+aTaqP8rV4FhoMrUMkq9PMpPBoGxTDtOebA940hWGQx/
/zqPw8Yolhyh4G/8P4VcpMrwyNuu/SvVKkY7NQfhG0ehkWCPeO0DThyNiS84sNCQ5H3FwC2awZ5T
ygAWXBdHV3vGSvGtL+o6jxCuYegj32ShJBwPlQFdZnlvI94G7m6coqREHVZA9vkMmJ4/8ty2ztyk
EaCm8mz6pryzIzGXdwFx2m9L7YNXBBNuNRcqt4a+BX78Q81KrA8dUR7VqZ1p4NBaY46alZsx3WMZ
2QiVer5neIzQsPqHuGEIyBBByDvmhzQKO/LZflVFDUdpFzVL8NpIIMKHPJzQL3h+u50coRmn7yyP
BnYqrTW3s5BDq7cjGphOjBM2HmcqsAX7ETQ+u+ES5Be1DHaxV2NofxNAxkC3rWaZ/6RduwlnflN6
BdiW/Zv9I0btCD7id0lLUduc2RwNhCSnqaRoqmTTHOgLJJAZA2Ff/CzsfGFU7UTqQOcDsngfctzW
m3dZQ7IeS7O5F71t4anuJaEI81R+HHhnKeCL4qtjN8HeVz1ZcaDl1cd/V6K8V5yz2eCy44MHrocm
JXyn4mjatQlnxiUHQj/8XeNCayqjKGGuM3vnRjVMUbpooXHK9O4PGpK/k5t/u3AR/CAc+77DeJj/
f/ezmVJtsV/322EOXPWoAzRq+eQ7LhE+id0cQnasBXk44+/qqPIYIowMwzU8tpHxgPsD+4Vv6Lah
OknYWQFSd4ICd5yy0ciRhQW6y6PIFlc2uuKZsEzzoYpcsz04orqhIcnpqiniBxTMi5PrnIFGSCgO
yboFrdBmmMn7mvOYoAKmP0xYmNIEe0mg0fBQNGv5WQT+zaQ9EiIBYgh9+DpO5qPAne3BdZ9+euiZ
Ujq63WdUsPqJSYfc23G1FOha5gDxiZoigj3Rlk4DpzQuNTcpFM+UKNv4vazyMM7siTHcDhtD9X2D
49mvO4ptq/tC1xlruPIDK0rLoK9/tluHQN1ZPftJzzm6F+a31fxSFpJsH8dHd8UKnfffAsiRdMx7
Y31DuoK83C5Kn2S0wTc9XdbGoqPt1blzaOdx/FqFQC3+JLn/h3DodttDcCM3QsTN1/j7++LT7KX9
HuHvbKyJ3AwiiWr8SGeXy7/3psbJDIGwP2RSfwUqKt78vI2IkNzu4Ugzb279+dEIPvO/vwj/0OJi
DYdqzRAci9Hf/vDfP1ZJz8Sld7gcUKEMD2xm9qekrKajD53ltWd2fySPhwFjnEgiXqAGfQpCEPse
ql34Z+UNpmRa7w96ufdqXD4UrwbXyL1htGGL/P6hJncYtY1L/2ABrrzIpNe3k8JYnQlx2yC3ifIc
ILn5kw3h9ub9/mYGePlC5GnYYWP/vcU4jCYKJ59plhroagupqDxrXz4gpkdPguGZERqn51drbMRl
9OfP/DPdYxN326kII/sgLSd5Cmpb7TdZUyv9+636vz4dfA/WWvih3LB3D5CDGrpmDOocWGEfTU36
6U7U7XgPolfPf1DC/8NmSbUHnDzE1OXzZCD5+P0OlEyZIRcWLNpkp/3QavQL7Ler2k+zLX66RDSk
o+jdvfCH9b4jmzuLmyFiPJ1v+//v14arxiZDv9+3IzgVv3+SqSIv0rfL5QBef3qpObrTbhIE8MXj
Vv3895/1z20hdlFCOjY6TdzH75dmmpMaeUW5Hbxo4GAeoQ8lsNdjKNjDbGfhqcsvOubErykG/vCz
/yHGRKKf3K44ykis+9G726sWcGT2zDOvhV++mJYJQAwZzdvFqlF7MORkdvz7t3Xd9887Znpa2i6e
K2wPwOt+v7QDBxe4526+x6GHdoUM0KBkUbL7/eQRyIAES89nsJc2WcBodntQ7k5/pIHFEZ8jkX3u
Yp+KxGydo3/YUApV6lgbDcqaQoDnhSGAt8+pEkl7bjjsgWyT6hJs8whFYesZrPz7F3LeX8MgAWIS
RXFwY9Dw0LwTtE71wlM0lhzg0Tr/4LyzgbHGtviB5b+7jkVgvo7xiMyyJaoRujY4N6Ii6GbIm0OW
7TfYaW+mGzwW9r3WlvdtiYrqP4EKfy3/U7z1T/9ZT/4bg/V/fchb4YFhkf8Qe/9+1dnql7Zlzn3U
BNI4BKgIvX60e4tMJ3taHHXB/aan73+4NO/LNS4Njygpcgi53Rhj++8/Ff2STahX0h+HXo/AJOeB
yswPXqjR8v3GxPzeI5znJFemJzDzbwdGyPHFiWn0n/x+f7uT/3udDW8ksZj15eYbxf/zrgIqLFf0
NvOnYw7X3d/1yAOvvVLufVAXW3Q3hG4rrhtnvpqwgCJ3jljwqoh0W3SSWR0xxdgl2OK9DCtjMt+h
eGWIgYhMOtd5cGjdrI3iV2ypWMatWgUPDFga0oe8WI1n47Kc7fqitMuTq4b8LhEoOMgDVbSNB+B8
8r5F5RBdSF9fy0vl1G5+F2w02DJl6O/sNt8ASBB05lzmDGS5Q5dFzEtByxnrDvW9+hLAklm/FmQw
VoQmdjR0F7Vu12EWSXj1fOl7D+6EkkkElR3eFTxqTerrEkNeD1gdGYeew4/A32kamqQNzBPatnJJ
aV9ijZA4YY9/eDzeLwUh2619c2zg6ackfr/Krs3U0W9c7CPOAzsHMpBAOqfvic+sgHeLiXLE/JeO
gU3QaQ7by0IRSDQOiTNCN1d7iQ2in9GW8x9Kgfe7Huuw60VwmG4sCPTz7xxi+Dxt6GvFetyIas2m
qRhwpta8rWS1WuUf/GhspO+WROgbmFEgjHC0of6I3u17/VpZrQqnAjhkGY03BZjTP5LzUP9qPYvw
Ug9XBFquCnnYs06U+ZTomMRGEiT74nGdcaQca10E9jc42Zy3lwC10TP9t/IhadHVpUVSzD5483h1
vvZW1ywfxlKMRGdRJi/7YVCSILOYGUcWGJtyX63AkO7znn47Tpa/L3gPBexhs/NiJp4nF9U+WkzR
HPPaWG7BXwtq55MWxbKelCIz+SNhycjqzOgDMfYhmsBsr5Pu6Ft42uB8dvJL4uTxG7xfuiiFE0Gy
IyKCvpbbTau1B9TWfnPbwjnaTpiHl8ZZkeHi0gLYOdYYl3DagzSh9vfUIxpuGTA/p7Y6MhFry0yR
ox4yjyq02mvPmvOPiqn9MaTv3qSw2/u/Fs+euwMiJLJDgnIYPyTSxZEyjpb+NfQtvOAtMc1f7B10
fMgT0O0XxjTumE6lcD6si6hy0tg6T34e6qA4kye5tGdfB/OL1w+31Nk87/OzF+XLT4+VlSW+xyOf
erXWH2KvS8zZMD30MsbU6sttyyILCokpwc6VITes90sSKMK48X6RMk+qby+m9a1DRvnqNbWMfpJR
iB7dKsewGwFS53WFtduAcxfKIcXX4WG5W2lI1mmnCHwmqQJz6R69DRHmg53rgx+1HfNVudBXZPjD
KQbtjwboHAsbfFrd1ga7Tz/2fIrA9thMueIYWOKqOIYcWIm+dHT3lawKOmVRO7v0s4hy+sYGufW3
sq20qmO/RMHeJa0vOBVLtbqfcM9iOXa3ab74jhTnaLa2eI+wL8ZIzbiO9UxXQ3xqwB21WVDG6g1c
OXPH1ik4R47gHKwdCjjmDijXJnMd2YDKw1KA3dpZnH/7E32JqLuWeiiuBnjieKHHHuHIEuS97QCV
ih9T1VUDXmMDBM5xRNumtXR6phfzRsQjaza3oewCHy3xvHYucRdu8eQK1O/0dQKg2pZnSIu0WlLG
Uy9U7auN1hlWebeIazzXPv6BMQzetup/qTuP5ciRNOu+y+zRBi0WswEQOsigVhsYk8x0aLhDA08/
J9r+RVXWP1XWy9l2VyaTEYD7J+4912TQjzXFl9HUJMul4o/nMVR2w78wI0cJI1btbm689pPunzgw
ginJx4Sv/sMuVucaQmrS63hYziNiXOYyWkh+8lgQp5BdgUYEkVlXlE8gx02xyVsrO7pGYRSbGnS/
tteq+ilw8+VQoyP4RlSiDkTxZKyFzaKwt9ICmHKoLb5BCCYlokuMMr6MCf9b1yi3m8UP2RRa58x0
Am7psUYJ3DudRKqDQZbiG7jCcdRU+sI4dmhvRC/nB90oydQeK2mc0XSSsLn0nqrPDC4BRnqr5yUP
k7mmgHnHLndipC08pH67mu+1oTNR6zIchCEDNT7uGt0ipjJD6HPcUsbORAnNM8srUHUtO++kuNPK
Ml32y8xoCyVbbhLHJph04OHBqBCWTtLzaThrhtIoEJxCwVXP4yV2d65ltkwbsJeZxSRaq++R7as3
myGZF5I44Txk4+ySReqL5rRe7fOhTolgxcQsDHOo5mJ6nZADNEffJ5qmxgvwRlLmWkdkTddEDstc
zIcx98s3ZlrkjDB9sQW541VdkfDgklzWEszDW8FIYJJAjXOjzt7LAsfLPqhU9o6LEQ9NEohJ7cxy
lS8iRxgItc2bOfnYJtY8FSXPNn+9/zwRMUsQvJvkr00LZwjgmTOXmxXpz3bN50ptvKpQWOwgOSfb
Os0J/OBazpf73q6INkxK176rpWDFUROb9tAlLnF5rV5f9SHE8DnRdZfThxVUGvJIGM99yYK6fTNW
qycPBnnxbxMZq2+O1fGkZuC83NcSRT56EzRLecwIH1ui2Wu85OPEAr9Z5HJNr7HM7ZIwCo2MOXA2
Gv9DE3nSQ5Gb6o76ctMrUnluMkgfqOY9AhRmjp867ZOPqmJXHw0wijh+/AClYz85mEyWfH1eQXtV
4Wy35iN1W51H7ggO4AAq7CpoDzAsRavTNvGcskVkfGVqZjjr5GyTta575Yld0/xC8Jm/co7Pc/rg
iK74bqfVuCewT6V7twbByYFFrlEormjmV4O9ioQdDyboCIBBw1jpCq4jtmuvRIZi0x8R9BFlCSoo
1hdWPaI0ZvnaytQkjdGvkaVzTLFttoESAvhYAnu9U7UutlqAcilaCY3P9gvBRkGIktvQt5q0KppT
tgDmrhzx+U3W7JOWavepu80bkPtR2pnNTyxvHYIYApMMxK9oIpDblK6PJpFIZwOxTwuAAXvlgDVs
NbP5OsNu1JfPEpZIbwgaU+Qus+PtR9dK7CfZ+daM4HoYjbvZXH33OXF59CLMv1xqsJyYbQVjogiQ
RIBBhG4iHswcNw8W8HHetVQPHQc5Xq0wQNXGJ9Iz+iQSfRV3JXu/26BDABTz0Q4f1lJoCTmSQhu9
bcYpwZ+ZjAAIHhFVm9abMYfqs0kYdB6oNjmMmVZmp7SyjWdjWoLqwNgeAxjj+v6rQKhVY75QiX7v
65W98QbIPjFipJT0P+5O8qOleu2drLA3aY2abWt4KXaPxYeEhcC1uFo8gorlWSnEQ8Gp/IX4O8/4
EC3b3U0dJg70u3W2XbJ5ePFSPflyjDWY9wlf6SYtKvlZ0CiuW5VVzU9P+Kj8Wt7MigROBFh4Fsg+
jhXm4prDqWAWNk2Zp6P24O7CiOH0azTi7BzCaVLzyaPlYRtsrCOJ6loLl6enBaYnhuh1a5bwep7h
9RLrM2iz8rb90LiPfUF08pawCs6x0rU6/rwelM8eqd8d10+wnsemANAJDag+lCYtAS/ewLfW1wJZ
a+O4Z5kAk4x0H8fDNlltTJOkU+L182cT7bOW9zlsXtkv6z1uPgl1sGttgmGz2a5iMj4W9uxukOds
txv7e26F8ok4kqa9y+eC9FZCLhnqr7qHuLP3eQ4CIR+NKjcFerShex7lQo6y8Bxikc3rhCjlPcsi
sUjW4VXez9qGMCainklHJqqKJ4U3SBCte6qKdRnPrHPUJ4QrrAfGrI/ORWOpPEXksBu3K4o6jp7V
ILaoro0sPdd9PbRkUazJhzMK56fiOHHCcSL35VQvI3lw48iCB/dzX7gn0nBr8kGlIrHNz2B9xkXF
YX0GjCHllXFKAC73QWZvzMmwk1te+tVHODfOm4DsZe9GYwd/MxOpZUMwzhz30W6EhuMnheZ59Gu+
pPjaSiMjSf2xiiwdZdnWzFvnTJW8LnFQ6DY6nLzxCQedU4LLZiQQYQ0Zxt+ngpxSbHDZCrYfJa3c
LBry3jr0WNcEt2lCHxEbprH6JJ4Xar0Ujjs3ZDMlg7+hqu7XPQV60g1x2pCrB4PZNOLcRN2wQTAp
tXicSwpFoeNWeZNISJxtOTbK4NrSNCvuTLu/gSmtVceKgebnqg8mY+BBZV+Jy3cdYa8Z+nNDArJ+
UpVVuheYR+74iwzrcdwU6PjHQ52v9r2WZ7azo6LqOPVRuM2EoKL9qDaUNsG7kdr1fk4z3Q/5W2xM
Th3Um7usS31WEKNZ6xuPoUW1IQQEe5vt5L04Z7YI8ofSnVJ963J6jYfJL0X65OHGvPohCfDbZEWu
V5dsRU9yU6nZLbfYQ8T0ZoxC0o53JAzUiKBh/3gl8VU7lniNeCjhY+MPUKNlDCx93G7Zum6VkKQi
5pLcFLpwfJdoMQ2qfoVKBSW/Nt0BaG0ZbJV5cy/6Dh27B/BuiqyJ3dVZTMxLX+3Ubu5RP2J2X1Ok
AZSXWfWmLyILun+YdP11hkSlj47F8Al9CMBo/HmaU4uM9G16qh1SteYWCsSHxME3heyM9Vhm8z/R
ea+Dsz9ObECHsCcAJOJD7AC59ZuLntDEvpyWZdjl5PK8dFaWRdwE+cOU9sOWbUUyREE9vQGaGW6o
d//JOP7/+/EMAKCLMTpiUvnbrzv4LhPmlq2Enk3Il4ZGg3HR2Xb7PNlp9xIYnfhV9g3KKXIqzpql
/fr78cjvP/+6sWE+gpqbD4L57HV68geqBeNToqdwS+0Y1zR+iIWLKQz12AH5U78B46E2q9+MVzUe
onpqSxX//T/g97HEdQrCfoZix2AqTerWn/8BkmpCh/K+wAtDTo7mWhy1TOqvAb/62XeH8d3hLv6H
yftf2AnXn8ooCF6Yy7qSMv/PP1XgzTOJpoM1rxUvbGyy4zjVfWSiVc1iPcflIHLfP+UGdI0S3fcD
bInqH+Y/f/noweA5/6YnwDA2reD6///ho/f9Cbcw38wupQxtjo4L1e2kT8NIylJgqfWkQEfVD6my
2+8qEPoFpkrfbf/+4//34PiPzz9FFVQT2AXsYV2GZL99EoBZatLP0IkvE9hjJqdj+0NvieD7bh01
jQ+oVkwvapmmOFePXP/LpBDPtiWwpp6E584ob0p7MrW7og6a7tfUyxITcOZ64sTtElh4S3mdwjHo
IcCMci03SSLJuxekVu0dO3U5b7V2GTaFQhUTab1R6qd19tHTziptpq20dQI1c2BW1TP2C7t5Qyfu
m7d+PmC8cFJCB/eMgCXgCxc81b70hsmOCrLlhu3QBHaJhRzHYThrpIBNGIad5pW9+2JshsGsvrGO
6j0hnagHIwk47Inpu0G3AzWlPBXVnDj/MCT/y17SM9grA5AhxfY6IrZ++8R1NLSLV0w4y8A6xzPC
mG3S+GvsKDN7ydGBnJ2yIU20qYjFo7i+QJN3doW8rs6HJSMpRTb7v38KjL88BuzB2L/5kC89hmyQ
3/78MParrIUGh24bdD6cpwmnmXbs69zQXvqlggvgJyPOSGSUKhJWsNabwaMwum0Zl/GK1LBCX2aC
MtoDqrZF3yHeMQivGpl5fOOt7l58bPNivxC7mm6mWlPvHjEPiD3n2XmTg+O7lK6eetUI/86Pc44A
uASUq7ai0gkTtE2sBeGgTEiws1mjzYCTgeClShZKQ8HUb1NmiUQ2OBSjd8KuMdVHhh+OfT9Z+Sy3
pQ1d9tHvXaEOVJ29zg6nSe0tRvdJC3st988F/EM7BmXvvJpqbUt0vmpumZUPSf0uDY94jKW3Bxpd
AB7ttsmZnoQBVjg65JHJU2T0vYPkwjD7/G6hTvWOdD/suwFPr/mGcO92uLhmWzNArFX7YOdI9XEx
GONyIE4md18GA26W0HIL7RTyDPdZ8EW9TGNDlq3mDPLUzUxfNmkKrw0FrJmk23plu4JAukOWm5rN
um5L1GXZ7dS317yfbvWf7JHssaiQYn3oeLHqqAEiQigapUG6rRKNoZrnVBNBvfYQ4CHOsSmgZWAX
xpowGG+dMQ+aGEwDA3P4kO2Gb2FNYjyGS7HtHH/4lCUZePCDc3WcDYEmdkjzbjvMS07ycDfwK6RD
6iJgmuB1og8gbjhIKkPbdGDls8uYg7g5NnrFY+6gJxojT8hm+oJ3ing/5AGAzQxttQfNwx5Ms86i
Da7tq9ERAscWj5T3evCXO1l0ugwzUgXf6Miog1G+IITrCjOdL6ILlPtgDE15RMtkIBz33TLFtpMN
OzRPjbFNjEKku1qbDeeEE5BfOgMSl90CNEjesLrDQA8K325BMkCjqloj+WmnPX6ocpnQi01QG48d
uWvdcdFalEyaW08vVdENRGLqoz78wyX2e6UE4JCy17mG31zDU6zfdpwQz6WeZiuhWBlwPDEH7f3a
kvJCNbMeah60/3CNe/15lAlXqBffB7ngfz4iqEWHYTT5eValWY/wi7/g+CA7RXDyI3Xa6cffn0l/
2eHy80Bl+wHBEcgWYLD++ed5WiBLIDG44TwH34zXzpdUBNsWH+Q7AUzwJfplLE9DQCxzkE22EfaB
Oe9Ytfvvpis+C0+v6Y9dmzWuB2IWdnTuR3VC/nAcIJSLKIeacyHH+pxii8Zvmtmvf/87/L51v/4K
/Aam6bN5MXz9t1OV9ixJhwLqnpjBvmA2MLYevqjY9VZGrsIEiKYzBTwPuBJ2f/+jzeva848XO3Ic
ghlIPWLxH8Bi+20Z2zQDssghcbd1huMG9WIBILebahxkie4MwW1tjtiJUBujdO1cgdRDm/L1be6V
M8RmDwU8omaE7NTRYmPUswZzT4+JtQH81vrlli7Pmrsyl8DpSQ8TYe8J0q3vDGiZhTK0G5l5Adgc
xk9j+Pe/3V+efXYAfLaIRjiCDOv3qkWrx0TUzShxJ5M+7jLu+SVyeK6G8e8gMEPL/6FMta7buD9/
nJAGCZxHhEbBSMn856dRwBoEPyTUblp0ht6JIG7GHyoodTgvuQjsdspOHtOIameK1jXDnLrKijEA
WcNG77NiIX5cx18CnSNgreO21UtNxGmPACHDM0A7hg/ZS4kexfa8gKyohvlZmCoTB5REzOqzJiUq
O+n0PW6+ipbVzvtDgYTjS9Icbgh1o0sSeffy74/6P0pO/D+XNXbNe/nfs8Y+PqsfGTKDnzVspOXw
/d//hTbmD0ljSCzIDET9ybdtWrxY08+u5z8y/3WVktCcAixCinEVafy/pDHN/xcTqoBosut/AKDb
4XXroD2m//1fQBz+hbobsBaZPTRbHGr/SdYYUOY/dw6ciWQbkJrlohlCQUbl9udnsZeLNmj2QCh8
kfRBnFZI14+BiZL3ahWvy9BAo014s9G64lfHzPVV9UkVgF/ODDHhS5u86Xu2eGF2uV8LdQwqHVgQ
dPDM/+mgVc7w7lYYY2/LtCpIu3a9pnnJggTBDoirYMbQmLvGh0kqbXlXORqzUYNSUb/OtmAlEAEi
DoFWF2OYJGta39BvWW1MAPM6bKphesN6UBNCoA2Lv/VFWbH6p8iscBhi7WhHXPUzNZDAi9mezBIH
UCyNqWOrV4lFU/dJ1WHk4aLX4M3oyhX+BsXJ4O492NXFjnUOezKimT4ahswAw9zgJuvH9ImUrvGU
Onr3OLd40G3GCW+qKwmDDWoSHodueGy7lfC/pHnn0mcNMdTfJXaB2Fzwl1LGXu8cXIWD5qlPT+cj
plxcDwk2nn2msC05c5Pf6Ppw0TLgw6WJus+rKhkZQdoxV0KgX0MiOXVdUcM7s96pPli+SN0/4bfw
7kygght42z9qwgjiRAfZWF+3mzCHXgPujBM6ghHSil7/SmenPyZKWruiZbsqrzZJzA20DNymYaq8
/s2p0CJzdjsI2pNJsZGz+6tC1GGL3V96ohzxhSNCw9pHsBaEs2eyBcZlW3gdX1TYSr1p7/G1rcE7
Q8CiOwUFpRS6o5qdo0CWApgDhGJQtbYXmb1V54AY8JBc8jGToZaLE62bOe0Zxary1lmau1qx3N/Q
1UvckkTLRWMzFHZIt0SHYaDzYVtUK9N9Nq8j1m7unwrXZdeR6+hakTLBELkmXnlkYOcVgJKkVRty
j1WPBdrmT9i1PWobvx394IHOtnS3rhYMNx08r3hOzAlrYV17bFx9ZT2maYvybXAYMRD04tt7S/ZZ
clzz1MohhagmO/KFF96ZXeMPJDW6fdAYUBZHdPwpM1ar/UC/Njw2AEu9rVjYNuxK4Ztyn1Sr3COe
vDfJpQ/bVJKC6/TOgSmn/VLYwFxyWs27GmQmW6QaA7grJWMmUuYIUvcpTBiuxw7BnSoupwzhnNA8
sJQA2LovdiLXSNIi7eDszMnOmLx8jdharCqcSozN8TJf3Wl+skjzzsXOgrmSFe/1PVjPTHEeyFO9
VVhkd1wgP61OmtHIdCw0G2W9grnwmjfWUaqBy4q/LAZOXByBcCT1D4FJtsWpa0taBuzJbjwXtaNO
rJW7FpMuXhME386Uf41UbkGkDyStNHiIonZCEt6EwzABoqrHFK6oY38sObi2uFm8LwSXhwLw1ZkD
ykDEtnZ8p7h1XczAQmXdgQW382rjUEQyrGoUOoP+g7255bKhGNuMFo4J3TdnAWoSLJKlT0x3u4gw
L8lBoYmcgUuIEUHvBgrN2GHQzRTEm6RbY3KQ0/bHWGKZCxOAFBC4xgTzW6Ct0OxcW3eamBsjCfaa
GtN807awZ0YJEFEErnNGOWjc8/LOm6vm48ZzvWEnRZbvalGu72QlLdmudyct8tAfxWh/v+0cd/Jg
Dci2la0fUvZPCJCn9XnRywshpqhfLdntzALR1DKUPwkRX04Nh/7WTDQPWFNvnYgYtY+2yrQv6JkO
B6dAXNE5rtJZkqLZ2bbGaltbT3XO1guGnwU9cmwU2fKh+vqVvsnZZpW3HDGTN1vVBd7JqLHFrw2/
d+H0EUEt36RtZzdjz+h4neCS8WjYr5OOaaNmsH90QWVtpgpabTg2s6ixdYzF2aW0jZ1kgNNX6z8D
apYHzluUaHAlAA3MDAvEwha99XUc4m7lHvCu9WEv3fWD6XizJY1i/bBd8pauTvv8nJd1eQBdWdz7
+NmO7JgvhmP+wkFUgFGC7n3EcdGcK8i6x2ke+m2TOOZDsfrDm3KbacdJ6x+yYhRHf5TJszXjqXY4
BlVIoCKm56WbLhlXTHt1zyyspU3nsxgdkAlLHWwCUtnuRpXnhF4plONJtfUMZe2Z2tT7QlfaWSIO
xVmEPcqaXD7EMdI7/iVYzuaxPxH45t2CnHiqk0pzYpBL3TXF0flFPvoDVjf7wBBg3EEHOqcLvWwC
CqBvmn0jTQIEhwgz1B2FoBs63JdgZPVH5gfYUvP7alYn4WNI9Lp5uwZEApgZOQO5lHCHrH7PsEFt
naUXmC9QwOqZs+1BDocDX9u2tZcHk8idcCncuLXVwBLcOwDfQ3CCtuYlsCf+KmZ5EVPBYJdmwANn
jIHYGQ1OC8xFRxewcSSgx/2wjWE4kj5p7pylYAoxes2NgYHVayonqoIpQyCxfIlRTPf+tB6IJn1q
O8hVtWZeMPDvF3r9JzCG8NAyzZ2WSKQQKa3hVzM293h9Q0pe0vCsj65tY5GntB8yLFLWivnsx/Oa
vgo1xeOgX7LWOAIk45IGtM4kX9yQUmdA2MsfkLydg3w6pj6jGL3FPYXe7QVj5D51oX9AHFpDR+VH
1ytOuQqWw1xI00ToRB4pY5VnvBXU+5h3t46n37mTz+9CihM4FVx+yCD4t72z5Kz4N40um7MFkfzK
7n1zNWlxLtn6A/724AlNrhOBOlreSsBu16lYpkWWjYRya0hhBoiyc7uLJe2utUWp2KeHFWMjIRqo
HMoIel75acJfkzVLNTetMJG7LRDRsWsjsAe8hvCM0i/oJOVB9Uaj9zdw0YeQfE5phqNVXjPmmNtk
AXzDEO7kCRts9epPWOsDJm2QMdZqCFfloSPa8QbBD8bccfAZfXGlD9WlW4e0o8qQw9EMmvW9rU19
67RLUBIj3Xlbuwm0e63mdCHlAR1DaNMguTtf9+fPcSEAWgsZF1NIrrmB1C1fajI0gU9bN8IyR+91
FK4KNkY/5vUmGztxp5t9f1k70933IrMuQ+sQ/AZFw0DaBLjDDVn95ocpACoYolRpDp1lrHdBvti3
2NnneCysAt5noSJ6YMAFA1+6WRmsD2uXVDvACpt+yvSLFL1OyLNtkSVAuOdkj8NLQzV9Py3FfStN
7QLWeY0Wi2cXwYu+G025nHB2tzeLMzxk2vyucGbd+5Tg9HrFhRJwPtuDojUmVgEqDFLULdqIR9Hl
PNC9ISM/b190ZEYx64Gzqa/pjkSQatM1th7XkycuVC0oVL36doLLeRG80FHT6Hs9s/j0k/WncLVP
xgrg9/BEbVKPOX6rHTo3nz4RW6rY6QoisvW1P8zNVVpgcnECiJ3qJ77W8b1KB7ZKIvgCIKG2o5LF
vumcV8kY9pYWyDpMg9NcB1mP6Jm5whYoOpuCPTuYFU7XSJPwr1gLZdWGtzY9+w73STQ6MgfZN1p3
rSrXx8lZwWWlsDEW079BZcmYj+DGw2hxlzjZsjxVc1oTbCkhajOqj+zckPEos2CLns/ZBKPG5Rr0
39Ng3ZMmIN8qvcDRWOkfVg9Bz5306j5JNLkxqll8BVh3zwzU9Tcn7XcpSqd4dhWseXQtkaiFf2W8
PQLUqd6Y/X1rs34ooeJF0P2Wd72DzDZO2b4UlY2PvWMxo8nhoR+Mlk49ET8IGPF+NJYzXFpC5J6D
omXtbSRsVqVInMd64hUTbtM/DvpanrQZFSdz8GD45bAD3zpaNe4KQ+92Wu9xp5mdtnPhF34sZjZc
SjURWeLqE2X8NT3Hsssn4iPpq9gIPOrjdEBSb+50aRtfJXplhJSm9m6Xc/3RFSrdIKYzwHgO+WWU
ehCxB68w8SzXvFNowrpbtrHp16+jNRs7tjOky/jNrpnSKyIHLA1EuvYw2AERlp7J9DhZk6jx1vVY
6h68nc7IsExlMxq1wSRctAxYWCFJGncSRto9y6EY2/cQmWWLX5/F5npXuDjcFnuAccWm7XktANXD
gHLwFXsPKfPa46I7HfHtyX26IABt0t6I57zB/+qlzmmmkAeDtG5Q26iD7hWbHOUmqQG6cd+3zRM7
IcWaSdzAtJtCJHOAGOg191bvF5dGs5yNbMGLagRWfLLC533zh3ffntM7pJ7uSa6G+Wh0Vnq2uTqi
grln7Gaixfi5PINDPhZTOe1zki4eckokQLQ6okGDSBRUWfBPSwDYoXCCLF7qZHkaIXjbhOQYwGeH
mrB5w6bhW7hovhkGFRtK2+yuqVT6QJtOd5l4QXfrFuorL2YzGnJLgvXzU3FSjRac6wTwfKbwQtHC
gCJYbXqORWOVIZFrZeMygumZsvNgqAeMPGbUT0zUfeEwBkA1eluoUtz4eYOChSaL+xEaU2IjtV2s
LNirBSM8oA0BUIWlYl5I56G+1j/ZhBDDNuWX7iFyspQRZ0VghUiZDGi7vJ6HabqygaXSt1bboV1T
S+imgj4UhQi9N8uppbxqdZg7BpEz2z+VqN9yPTWf17QdkNRi9Suw5fzg+3KOmLCujXL21tH0v/E4
HzDYZpEHa3+bV4idCN2Uil/fRfoMfG1TMShAO0wS90w7iLqhbAM9Q6ACo8VJESMGyWwdQWM4lNHC
D3U3P4vR93eJk9zYpv5gohWOcqxmt0PqPzfZGLPlDQ4Yq2FwYWefFQ7rqSj4pOrgPkgcUEJYMDer
yj6Zk4CTa8gfdJfCPhljuh8QipBHvh50UX5gZpxQEPdQ/7BNvyARQ05npN5loYw9JUEilwjVS4nq
m4AlAa+oH278znP3JsOCDzZiU4SLEr1gtQIJCU5yaOWj5ubZj/F6O8Oz2AyaLB5ZRpxLF4JQYmjF
ViC0foIp+MTgqHvphmC6DNwD8cIM+Jv+4NOX2m1j1F9wp+pPJB3tuVwKgKxWPun7RiBKN3TURshU
uthCaXf0JPA8N9BeU73Ndhi83M/ccJ23GcfaDoL2uRxxbXDI2CWcaBiACuzIfupHY08T/mE1oJ0H
u0eVOn/ziCS8FlZzkZ2Jvx032BnJ0tmzkbo0VpNvHRJ0f0H9mZ5chjpgN0YfB8CIRHYRbbgOoFJE
Vsz7XrO+xoq1XIjSPItNpTsxwanV8wwHmHM7be8gAfcHWjY35uLVYglPG32x6UQ24u5jyRRlowVL
EwWAZrdu5RgRGFItdmzlcI9BwZCBoZ4V4p0IBibrPHjp9+hHyqMsTDpg/RfRpSk2Y+SSYJSR9Un4
PY9yWcEoAoP3F98OO3wxN+AJuSuv29S5MetNCy3qiv6DuqarNvaxVJzMNdB3QuFgdv3ztHivlEcU
5XbV3cpGwssvW/sMG76JmpolU+j1ifdRZzTAgUx/zQt3eel7CqiAi/iZPefGSwLv3PDLRT6eDj11
XhAIId6HNXEFQuRhMEA0Au9V7Yqunj/L3phvSZ4s905jVLGq1rcBiskW/793ztYcNF5j2j81kWhE
RWn2fTlALsh1K4kN0Vc3TdqxrKT9PTJrNR+zWm+2nQmpedSvfR3wNzI6fHpCJbWWTZVv01dzxnv0
GRuskfdKEl7WtKSjeHBZWRCv6qCqWjsYfWBEbWb+YgLl00Lkjx1U/hBYhR3qRKiFeNzm+xFVfcx0
85fJlvKEo9Hdw83p96bB+lK1CoBW0N65qEKZtJg6c3fyzk2/q44T9dMttFQgUEuXmyG284IykkFj
jAubjmnqVcT7gyR5rod7iIPEReEFZ1xHcEhbEedWzj7VUTIFSbxaixeP3czu0imfuaAbmLbY1usE
njPKsS4KIB9Gbap9cONpG1NO+sn3RHMQ5mRtq9y5oKs6SIgLJ0PMcsd2Gmdw4lE7cj7Q219XVItN
CpuPun6fz0yWEDWRPqK6OcY2RIATnuZN5XTPjZhf0GaN1+Wm+SHK9kfZuBezSgheWZ3ppe+D7vps
dQeYlsOOIfhlXls9Llz7JxuXIuobuBoTrrSt1DzgdOUyR607qaOZ9BlhgPjm4aZCtytzJq+g9Tsx
T4cVZ040kjSzLez0cx6TxDrSs/fJCbcZWo1RdSnJPuBHxjMesfkRP6PjbIuhGNa7BNWXjaoy0evY
G01hhfDcnOUCmz4/Z5bOJ+tCYAKxnKsuYW4WjOmLIrkPMFACd3dB6Fm/zV3h0kHrszWH0q38twni
rYokQ9zX0pjkU4aGku4Bxu98GMyEd6dl1zxAcpzpCf3U0Ocu7Kxu5LIsNUFf6U9IDLxKcuR1xF6A
UF3yR6l3wvgJLMTX7j13mrRj3jYmqu7asvBx8+N78x5DMQ13rqxhjY0gGeSNNbVsupWhAtrGoDfS
kyQ3Z9w4Rls0MYemsQIDdZFpT2IpW/QDvEvhmrrVfK5cfbDIsUnMS597yy9QvLh3p1FXcIUJfyWq
m9HyHZP/YO912YJyXDxV63AlubiUadVNMgDGNeAVdyUDOIFP6QFgPHZv40digpcsSqNHaI8/Up+9
77E31hcehOmZ+W2+c/UZU6DLygwBOttUMpbHqEIwvu3gGCAzLaCiy9qXNwGKGoHKIFvra1nuqz7W
yjF/mRPV9vdmN9Q8D+3s4T9gkBxBGawfMgZI+UZg/qge63aSJ52BUFR0jC27VlSvBd7kKawmOdxM
cmUtkRp7UyOeqEsLgH3mquH6mJqXeRxf4eY/VcpLPkGV2Q9DpjkPJLbXkZku59mkRHTxM733dk5t
0TuPs5C0BRySoNHgOO/UIOu7qk+BHQWax7iTkfnL2iXeAfi4s1XI7t+wliy/rCsY3jNhEYFOdvHb
NslbmQOFFv18zVUVxoEBgHOY4O/+CtoB103KieGzM2g648afW9mFzjwZ3zPGVo6QVTrLZ+US/LGv
srE0N5TiytlbQIFZ8ndJkL9kWQc2JIMu2xEyWxnXTatUrXWazdxBHu4YiYL0rwDINCaLH1pkt2GI
WyOgSWpUWPkmyDgQwnoeO5LrofwD2B+aoX4qbKedmakVGbcqXLCC/eMS97geVrUXIH9hwUXCm6az
r6ZPVkEJ1ES+G3BqATmPK/b4dVhf57S5YzR9FIu+hCZ6kdBbrinFK5Na+Fz+AXowuC9JMtXKKvXI
jiKzwzSDM2Y79bRzCSfbWoIxtsNpB4KhWKNB+DfEXea37DsQpKfeu2jbS4n+CCL2zMJ1ssW2wBm7
10mFurTOQMofQ0mMEL7OHuHq84lwC6hDIqUPCAiG/anWV/mxVqn3JsbEOyvYvRsEwdPH/3B3Zstt
Y12WfpV6gEbGwQxEVNQFCQ4iNVqSLfsGISltzPNwANz1s/WL9Qdl/fGLFEsM+647LzIyIyMNAjg4
w95rfQu0EIEhlEgLSoRUZWf/Mc6iqVgHnetsHRgmO8COWbeWZVuXvB9kNqQ6stqXCJ8VL2XI4PYy
9GyFMh+3OUJgdWH6yRfbcX+QSqTe0xi4zFSV5M+w7NYmmcO/proeNmrNtlz4mJXYguerXoO9mTZt
Yy+zaNQAEzjlTW/y6S4mRzEWJZWqtQ3ljHo8cRnU8Cn5fJsal/yXgEyI2dDSf7eq5mdTUGNO6xZR
vV4mS0ZT7LFLgXJfasUVrrz2pS+dm1Zy4Iq7qF2zQ3chbw0D8vKwBBubaXdhoV8TgqOg0R83Tk+4
SjKjWix3j38S8TrWqOrGdfrgyqA7sJSNK5d14taI1oMSiGQP4B/nJRnDLNEPiu1f0+1gUeQwfQf9
uMZtpqVfCLy/Qni7Btu3i2jn1arOmFfD/HulFBXFZ/uZzF3NMwy6THDjgi8QLa0tVYDwDqNSsYJ8
jA1z0Kjehvxo1y1Wo+YmL+UUXzRu/4z/aF4vqFDqli4XVAP8NrjDgjK8Mt9m3/ralnyNlb+2BMmB
CrD7wG6dbKlQIfBqnWARBD2q3HZlbd4joUV6IvwsvtAw+22Rm0kPBKT2QFX2p7SCx8wUtL/47i7N
bBy2diAnb3QmTGSZe42+MoCZyDtcRPNeIUU+cdFj/L6oBnpN4GeRlVctcZZ9NmIo15XrTjXrWemQ
7QelkiuwfHzE+eAo96lTVPcExnyJMjaxfmH0a4fe5oJsROwNpUYQUgo9VbWz4iLv7G95jHNWoFVb
QsfMrgjM4BAI5jnVjOYlwJW6Urvg2p4faq3WqENDUFdE/4DhZDdXZspTjb502/sd27e4+IrxBP6V
g34yVuWzjNVp6RBfS0uKpAaC/Rr6nHqezR4+C2ak9ZrbJk0aWxcPucNaoCf9lYWkExkqKZU6abfc
IOVoK34rlV3nIqF2DLXQGuDd2AZ+8pJJazf0ZuaRWgWKEONu+NAbrGL7RPZ9fT02bJMwsmM122dU
+/0fdd37gH9c21f3JPIhTu1Vg3WXdAJfymDYKIOOEBe2LLYhdruVIa0dll8teqTxMVPzXQ7C22SU
+Dk5EYbViw8ydq+1U9Y+/L764ip6rQtA2+1/zqKNVzo9NTTU9r/+8+Df/p/TaMyKpf9Zo7HKovoZ
Yft//J//XT+//Gz+4zGP/i6aA9HG/Cf8fJ6lGab1F8m2MK8RUhObberI+P8RbZjqXwhtNYqVQrNR
rs1Ihv8WbWjWXwLJ8yzOclGfu3O23X9rNpB6QEtBJU54s20SQ+/+jmSDP+eddmgGctko9aAjIccS
gHiOpFiWm9EA12gp8lt6NsdufhGRPHhGE3WoCvnnKvAQ3Rk9oTuIvw5VIY4uaRvWQBU1YRKeVUj9
h9J1sPtbEV2qtq3gDAFKOLWh/jWVcXH77vXc/iOFeg//mGXL/xZIvV0eoTx/2RpprJp9dHmSdLPC
t0bUdqhk8C2LYlmqITzkunTO3OmhrO5flzJMk8tolLaOLkUTI9Q0ZSBYsnLXRjY9SIv0pCxmdZjY
+i56Jae+rkXfP7/DE6+R5wsziJfIPxwLLuueI3zKGRhLVOzDbnMVgiNw33x+lUNp2z83h+SHZ6lB
b4MOcfgaE5A2k4NK3RNKGF2S4Jj/ULjuAg+5cSlYe14/v94REOntgnwvAjOC5YCnco5GJ1McxRqI
KLike7K5zDbDHmgSKEK4XVF7LZqzbmklMLs6TSOodcp+RAKPZZmr5eOZ34Lq6ngQ8Vtwo1BLckCJ
Ht08xxZ0lGFgeBlVPwT9NmKG6MbPEAP5PWyuaRqXhd9c0WZQLxzqkF0EsjWIZeAR/14tP/85J4b0
wa85km9SYxLEQ2MoM+eAl8lsnpGviJ0oGnaVn1/qxNgydUN1KZihz+HzPXzrxO20rDzkJ0i9cS8I
e7wn5VQ7AwE5eT88FUMFFaPRij+8SGqP0BRyjTfNl7rToXAgq43DLZzu8swoPnepo0Fl+K0zWLGh
ewIgL8eG0F3YHIBb3M2rP3hyrs5jY3p1sfQc3pRODAmWNkenZ0pbqrBFtZd65/z2UHDwKeEUm2W8
yGrn+31n1kmw3hil7ZBAQBHiIs+m8aJP0uzC77rmDy4FxYhIV+gwiFvnofLuUiGvyc8NuyQDN2u/
ggFVtpOTaV/hkdZnuHAfRx1CR0YcKxNEGPN4rsGnG8MHEKU3SrvchAXSO3pEw5k3NA+rw5WBV6Oj
gn5bGlgbDm9otHCVU9sovRkh+NNq9PgSWDryIKsRGwmv7CXWen/7+bD4OAAPLzrPNO+eIglUVWb7
svQsX3W+Okh3llYsKGapqXuOMfTxMc6vCik+w9DUtDcp9rtrFVU1cHi2Gt6Yj8FhcCuKKq1/xjj0
cWEAUU3sEKMPTTwot8M70lUnzfzebKh4K+oW3Za9RapqoDvJeIyqYl5//gRPvDbcaa4FqtA2Nfx2
h9czcTKEeq1C7W0qtFsEBsilbw/lfnDzcVfFVkerhdygz6964r1ZzP88RBtJOcr5w6vaBa0kl7a0
R9eJQ3teZ7u0IHbDQRh65gZPPFCLTNBZns/ESz7c4aXCkOJBAMDYwx/c3xRm3d2LKXK8osTNbYQu
4OPP7+3EUvtm+cO1Y2saL/Lo5pogaQYU3bWXiJjDetPmBYtcZSLclVRK/KgiTs+CrPFc2pzqlnXb
tXeuKqu7yK1o937+c+arHX2X7HvnrZrDSdf4YOhoc6iLaQunOtWBxg2QOnOEF20ywmgJwGLHIyKO
cbA4xsWxGv9eMv288SCfmeMxL2HeyJlH8wIhKJqKzbb2Orf11yjvCNeVTYuLWn3uYje8qDrZnrnn
D8PL4hhgq9o878EiPDaVSEeqU9tiLNdUCo5NT58yKUikGYv85+dP9+PL5lIOYAR2/xpTg3q0MJUt
3Ue4PZ0HhKkmMMXWfFQwvgvtrUU2JDnZbsbCj1ewAGYBLViuC0caHWm9soq8z3/NiftGuI5Zwpnp
j85bjPe7KUrmpJt3yG48EDnmwka//MVM1fChMhEsf36pD5+VNWvScY0wazDMtaOZd8qB9ipm1nro
h8NVHQHNLkEEPPohYasgHpynz6/3YfblehqrCkJO7LzIrw4/Y0shZwcvb+fVlHpek2HCxNgigvn8
Km9P6OBr4TI6+h1DqNADUfIfXiamnRHRPOG2CNTZq42bIC2nh+q1SqSpO4Se9Sy9QNs7EEczVgH4
smSIdhIB7m2mJEGF9CgwLienjVaf/7ZTT8A02DriCOAo6xw9cUtLeyQ6KOxhaIldr+soAgF9n9k9
zjd49ACYmOctEJewVDEPsXdDKOp8herR1HhjEpXAq/opoUOYBL5XVohSdEUgm2ZK9bTCV+Cuu65y
ZhAfWWeZMSz80LqNZxYPhgZQ9PAnYCoCWuf3ZPSGibZSQep7oO4LwFeaue8okyHYIzV5IbA2PjFG
yZqWXUbHrEHCP9XqthTmOejlycdiqkyf9rx3P55RAq3Q7CTv+LKgNJcroxScFUYpWhvmepgg1RLY
fXqR7kZKzls5mIVxZlL7sFLzWBBeQjpFQO5AMzh8LHXqmCQazkMzVqubkqdBpPyYXBAX6/6aFGdg
jE7qmc/8DZR7OB5QE5CDyGFChyKnzb/q3XiwOjEoQZFKz7f1b7CE86K9cnzFyylMW7qyVA3rQrdw
7oWEj8AEz5MLnbZSg9uMFpwZtCQ3Tjeffwkfn4SO344aC8FAtk0d6PA3hSRlIFhA1mfWeneZUM69
bkq1up0MthBkHdU3SNjKl88v+nHCY0jOfFb2SLqgTX140bHKZTdzHLwc0+x+/JU0K2MgVYalLTuz
gzhxfyyZpqqzboIxNo+eeSYNjK4kP3kmbag7PYu7lZ7n+X2S1ubWJ/H9csLDufv8/j6OcJYNnSoZ
JQ/WD32+/3cvWjVCOl0OD3UOqcVlnNPdmRoU3mMJBivLaUf7whDoJt1uvG414vg+/wEfFy+uizRH
ZWHB4XJcoUCeAjkliSZP1J2/DDkpk/VWNN9lnWpnLvVxKkVpyY4EYPH8hI+LaGBz5v0YfBs89/7f
We5HX/NO//75/Xy8iIEXTMxGe1PXHffoLZak1eK9EmSYTCpdZPRlrxCnzuH4Pw5LrsIBQAiDihsb
vMPXRmupHjCUjxTGMbNbjYGCWVExv5ZNSvZ1RMTRb69D8+IooGXOywRclaMrOtNYdKJFZuqouBTr
igRfjB9nZrtTT485Zz5pGfgu3hi874ajhJfS6WXKN64kg6fGZrVEp5Ksf/8dsU1XXUz/GmCYo496
6kA8QjQaPTrmwzprYmvfzay9z69y4h1hpLYF08dcj7GPPi3EuD2FNYc9ojZoJBBX1sUcbv/FMMIQ
WRrsyM+v9/FLMlSHUjTFRWOuih/tlYaki7MIy76XOZGy0+ESIWUx0hzLDT7e3z2w8v3AmoduInBy
w9k5HA5N2lJwbpTOU3wAtzH5VLEIfgkR3zJ68jMz44lRwZFqJsgwSc3L0uHFEHfVVjU6LcDDyuW4
1BpQVPHP/fbzm78lFd+aQZtBHD0/PNVUJ0ExeLER/MzoXLPPIbSP2WjzJxei+cDRlNrs8SBXurrW
1VLv0G1W+RdkwcGSgT9dwtk4MxmdGBKMBh3NDku4RXXw8MFBncf16RP9CBWkvNULU18pkHLvh3LQ
z7yjt8L84ZZhLmv/+1ra4bUmI9QCx+bEXZV2cNnXJfhF3Z6iYcn8598Rndhb60xRVRiG8CZydlDl
0G4qguXQJY5kpizJlM4aAKGogjGnYA2YXWbRvh3a6cuQ10P+IJW8/AmDG/sGIgZkWbTuE9v7/P0c
EYTmrShqYIu9FmOOlo44fmx1CCJCQVtOA1OA5NCbq25o26cxb2vE6pmLFM8HfJMZk3KJj9DfjrZR
/sFwnB8oGTUOxbO3QJZ3U2E3cp4dtbr3wBJXm0Bjm1sKC0UXZIAzlzoxU83bPDY6zjy7m0cjf2xL
iHzM5iBgquQKmZPhL8dAKS9rLZMYoPTKOjNXnbwiHQWTE6tg0BwNFvjSFo6ytvcMqiYXEVa/be0G
6E2Dzlev9KQMbz9/pyemEHJTyMkQ7JFo1x1PIVPj8MJHSYZxUXgOKlEQDSBUP7/Kidui4UwDCXgB
ewD3aMpH6QqzRhrSq7B+ebFMu11FDNoW6GZ9g9axO3O9UyOVeRi7OtVVm6d5NFLhGaIoK4ibDEbZ
476ruvUUaPm6j+PiYQRL+pyBGlY8hw7iXVS77ovTsQc69+3PA+To22cLR+2S1YCqkzk//XdjNQgK
Ip1wyXrCatVVnST5BRF0doD7KewuByMNb3RAj/sR0cYSc4m1QNCKYFNBhKsiqblNcUdTgBxx3zhF
RmZdA72lDwov9fkU0ZXTppocrTuzRJ+YH+d2lOBQgZzSPAY/jBxfRAKWzSudMRKLnPB4lGsS+24u
5evnY+PUCGTE80mDElCFczTkXYnDQGSYukRY+6uwQPheDWaw/oOr8DFDOHCEZRwvlVLBjIm6CPCk
WvrbtImLXYma8ty4m5f3Dy/cgPnEScykxX48Y+ShFGxDpKdmgfU3JCS4sxlMZqSCPv5kQVoeXhHq
uo+AeXP0eVhtr3s0lhf4oX8JaWdbk13JGlhWcGsafdEjyEdkPqii//r5Ezn5U9mtsE9BCAdZ4XBs
DiQ/DcgGBwyYynQxllF2mULlWwaTjyUJt8aiU0vj5fOLnhxYNn1XQSnSAhlxeNGKJI2+cIvBy9rk
W905SCFnPkjgTtnq8yudHFbvrnR0ew0FTuh+XCnv89rLxzi9CqdUntnunb4fg3OwSdyEdbwidrC1
fCpxg1c46G3qoIMoH7UTX6bmQm76g1tyHL5Lxi8d06PBFSd+VymSSS2RCUkjMNEWdSPKM7d06sHN
ZVPb4nOk9ne0g63sgQXDRF9tSNmtkJnhXCkROX9+L6ce3PurHK07iSqaStUBwWac5e67wuy9dijG
rwb823NRSyeq0lTQ5gotgw7h4nHTAxjsKOKglQyDTnqB4fTxQgHfv+uDzPkma1fdDbpTPw2lSB8J
iVcu/baL9kY2Ota5GWJeeY5nCBpnjH+Hup5lHY1LIM+6qxgNcjlNRS6oDNGKrMxvg2rXm9DKf/V6
5OUEPuyiFoWlNUTBenSiM0//5DumVgSKj822fZyLASIpFAMp5V7tVuXW7NV2UVTNOdjjG0Dv+F5p
a6nWvFmjKH40YO3ScAq74JGjZ7b3EwkwdwjIwBh2VuN4mm+1OwhjNqj2JH9RHNK2fdV2nuChVM9j
T0XozAd0atC9/z1HuwKjTGxpDFISIuGgXoWV7dHOKFdQIv7kWzXcGQfI1hGNw9FXlCRsS+iEsBCM
OqhF3xi9rEyCM5Pc/JUcP2CUXnNJkhOn6eqH02ndSac34UXDCTbwi0dTBllEzq2nO0MkKAN7Ny0v
BdxlfaH7cZH8wTiizUPsEeddTohHXzEt28CeAlPiYXSzXUXox7LEqfbl87nijUx6fJsWKiv2Uvxl
HDdytCpMOtyNRBXoY/icAmKJPJtMjYexd829ijA8W5Jm0VxHRR6+kgGFFj0APlddTK1KNKzWEEJt
mnWpbJpysO4zJbXiM4/i1HLKg51VBTaF8eM8tyqpxAC0X1LVEPo2C1CC46axbydA71urwDNjGJn5
8PmTmSeLDw+GzaUxl4ZUgrIO338QdBEeBCa2kazZVRQ2t51SkN5rmd/VVvn6+cVOTRrQepGCsY2i
JXQ0c2nAhgYB8YU6c6ft9ArGiojN7g+WHzSLkIkZ0yjd5m/43Za5VxMTGz7PUR8sXAV5dju1fX3/
+a2c+m5sVLr0z2i5fwjtiowxZZ9Nj6AivrNAuJspq4AEJOr4dfvDVwx3RfQ5xEYh1TP3d+qV2UgZ
XMt2aZYeVyjp0vVxgVDI0wMloCJZhztsYmq4yqxEBbEusuTx85s9+d7oIpFWiYJPNY9mvarQup5f
NHhSuq5n6onhKX0Urz+/yqm5lTtCTmdS+KIgevjeIGxoDqitwfOhXF6TVOHu6MdgSyTG7cyndurt
gWWE3IpCY1aZHl4Kf6ClmGoyek6gy+uEwAyypFuo5HWgrDLe+0WgRPIp13z9Dx4lxVcxF0hZPI9z
tUphN5RoFXYt+hB9jQo8D3DIjDMNnVMvjMoGlSnOQwD49MP7m9LYwgqjM93hHfOgiRAbKLXC/ZPZ
27GRAIPk5bW58+9496mVLMW5VXI6JURBXbnSHXH4lr8Hu34rGs1UObaTyHh4aEfTRkVGkVobw4Dd
1JdXXeSnwHA7UBS1cGtILGOmQP1K5Rmhy8kSAAxIQM+swvT/j0YJQe+wLVR2mLIzhAQmU9m3fjs2
j8yOgHf7occYUVabqYjJYnXDnHDb6sfnH8XJnafLRoXqCvUcyiyHj9iY1KZQB76KVPraOlXdftNb
onyOGz/ajFNu/C1wEn/ntNAsB0wv0SKIW/M2SPFXf/5TTg2q97/kaKmOc6BiSTixrbfKDmZPqK1j
t67O9MtPXAXhOIsDlQOK/McbAlCQRhCZBZtsYJ8hAE59SmEGlOqZt3viOuxc2UNT2WcXfdz9LTNV
K7MGT60ZNtkl8AR4QvR5zjyzE2s6nd4ZU87ySn/saC3KBchiUw9Vz3CIW1J6a3zFiZ9vakQ6dAID
AqI0RA+bz9+Uy5g4WtQZrgZFOSxwJk3dwzETa2GVB+GcIFyF2l1HQuLa1VRijrQcYoI/1uDaBsLb
QbkvJ1hB4sxdn5jJ0cpQe0TZPuuGju66DuswCYNABRjbiduM49DKzuvx3pbnQPwnr0RpjI0jvSAG
zOGdEogwBSnQEk/is9vDSAC8n1TKvdDbc2vGiQGDXIbEgbmj6yBdPLxUJONS+hGBJyMas8WAf3Wp
FaHvff7qTizuDuc3VBYWFRWqQIdXcWrTr2uo815Q2ciZXKsJvwno3tNGdH0CsiPPk/zManhCpMNu
6d1F5/H0bhqfYzSt1o00Mojgv0OJCrVNb2jtaoJe2S+LzMg3egcFzgASjVvAAYTi+lD5tEjZO367
KiKyjAIjaF4/fxonnzl1X54GaZTCONqdQntD6UXZ1eP8Xe1HUto9Dtzt7085JF2KWdTHzpqj1uHt
NynwvoQyMM70WVOYwDqLEI6cecr/6GwOP0s29UhdOOnQk+ewdXgdYXfSVZqgY4842XJrj1P1NOna
AoLYzE0jTMSpk43ZO3ThcjD+D4VdFoSMqqGLzBie+nWgwG3AZ+7ryrae1NaEAFYrwQ0zXX41ALKS
nEl7A25xFThiV2Vu2BKPROrURUAsHIzOurYD2MJBVK6LpHJ/+EMZ1Yus9gsTnvto7hM/HMbtNHUj
ZYOWeL3LLAxHtI0u6/wcBDuzxWtlTDYZxBDcv0xi9TKqBxQqIubA7qla0CCiaVRrATC0gUolUwLN
1NxInZU7+sHlaJbToyymmLpdPnH9walccgB7Q8K5lLXfwpAZSyK38XDktEkImeJPIRcWZ6tNRU50
icSM2OEu8yo3Kb7X9QRnGTRklK8blcLdMixj017VPWoePPFN6WxAKCVAE4xitrmEUrc2xATZmxhk
drpz6q4ZtwmKTuDOBQ2xPXb2NPAQCAXBsjdK656UUw3/5NCCvi8c2NnLglp7siwIAkoe9SAazMfE
aeBemHLELpgOk77gUKdU67CLqEmx5STCAcJm9A0LMFFKit5XV0WllE8ASPRgodn1rhzxFSykGkGk
S2Wo3+cUR7D1+mOl7JSevRhZWN20LQ2SOwF4ji7oY/I67aUZEHW/B4gCVR0EWPOlMSOoq6qTUBAP
WtrWm7SzkniZAUi4jC0bIIPhT8C/m2gQ37Qgw5Pdmol+DdWIMDs3ZB25oLQUw8trtUZbWkOYVpcV
niVtneEbyDyAc9Xehe/ZMGukU+i5nV2Iper3hKX2jii7G83Ola9+2fdP9Qi0YGlL+hJ7p8utl5ER
+2w5ubyp1bzcO9mU0eQWUoNyVwtrnfSxfBBG5nLAMmq5s4vZmIyIR22XalAAZEBnC6SSIR4416Jt
XGUrIzcYvneO0wJwHYG+LWTb9tDTWvhkXtoL/deQG2RnK0KPN71SK7+Ir5PgVKFAy7WsckasgBvy
hYk4dVdTPmXfzCwnhy4PKMcsKTmGP2KSMC9g5WU/i6aObqU69PGNH9jGN4zgcYumx1A1sh/DkNRu
Q/eJDXUypMCZ2xIFQcBa2lwAkmzqmfIXfct7USfoMaRfzJFtSuI50CjT5eRG9d8mIWcFmIEc87dv
l/2PNgplua3w1iYrOw7Mb6GSyn6jYnvWljSq9BuYucT1kXAarkMEO8qqTd2JUDdj5KPs8yzrVkbi
lmJFRF8aLDVlcsG0pYqzUHx+SEREM75nXloKRmlU/645Rl3nrt5jbxUKSaTSjCKoS4nxLcIuECwc
u5xASZFcmHgDSpd6hRhLdcAZJ63wItdhs5i7CgF2TTNFtxrfMvCbAOHLsvfxMiwdf8CWqsKtvCCk
wDAWUZnrNLxqwkIX2GXbcJEOldsvtCBOm7tO0WhREyLVGV4lkrz0pEPiwpWlKdLEVl+71sJRZnCS
4vZ1sKjAVeEIjq38SZOicRddnxXxZsSWXa01ERIirzW9n2xraXX1gkyRjqUmZ1Kgx+63KMdcPb8b
Bse8V0JZaWsIbXVGK92SKqSJJJIeIOQqB4Wq2iMTDuWPBTYA5U41i0RuSKvEsUuzzZp2GeHaauxl
lXQRFXdmQ/jjQgHKpDYv6PDyQbkTiiRhEiKHTl7eYzEkc6A12FqN5t3/yiuMfBD0DcgpUX5Ndc29
J/0xfjC1WqFgBy1zZUVWuourNF4EKihJzVaqZV3Z2uMYquSjWm5TP9p+XjKi0kLJz+w/PyhOiQnS
6F0hNaIFgEzn6PxJdKrT54NrEJcR3PO4ICWrPqiMWqSAyYBuaHldebqf/M2qlADxUuxlgeJ3AY5Q
X5Zd8/i2j/gtGvv/p37gufzzP/uBf0TZy/NL9/PAADz/L/8YgHUdLy+FEN6Q4KjF7udfBmDN/Eub
mwxsV1QLe+OsW/4XtV01/7IoYKAlpnA7C/XZpP6L2o4FGHUH23EKyvxnFAi/YwGmZsee6N97Jpy/
aMnowVG0n2tdTBmHe6aKFMPR7SU5l4VldlsmDL/N74Myh4pwNUwTi1qIWF69iolAWdMQKvaUzuqH
IS/cReNjU0eToq6ZlAvWvUgWF9iq6n1UdjCw2nLoyG1Xv4y28w2c9t5u5tWwjOSmckipsX0Qco5T
sWQq9bTPCbjbAlJBSuGarwC7IByXzYNdSGfddcNXQfd1WfsiVO6IYi5of9rV0C9KY8xfddGlFyNC
wG1tdeXSCKf8Iubnb7HK9/e0OYJuJfXC2WuFYm00HzgC+bXaEtQMMc8B5YdUqPPupXwy1PalM8O9
bmV3vFKxYI/DOuIkPkySMts6ht/vuehtF6PpH/M7u3auK51ERz0Kuz0bthiDKA0TKheh5ke/dIqy
KFIDMByLpvDVjVFAdwRE2LS7WiTWZQQ74bnq5azSd4rlIIz7nKQKOBxMbS3Jc2BxHHeVs0quw1Rs
I5t66MwIt9c1DJl1LQFzyzdyohZF62HqXzOnlXelNpY31Rh0SM9joA4QAzxnpt0TXhkuksZ/7ABf
LK0SgSmAX9NaoPoE7UGVenLb8gKw2XChkp56o0K7XgxNX+zZMVrLbuaWqnobXMRKi24qD9SH3kHz
viC3pH2tsbOsCS1Tn6aM9HXClfQf8PCUDQTTbBvy/C4c2Iy8wKgVzKWaDgasZZFpDd8ihMfQMGiS
PwK6bwG8YWJf7NewP0hup2Qvxy0I/jJEiVEaNdgDuF5m2eO3jrJ66eDe342xbd5lTqhs7bKOvEHv
QEMBdtw7NFoWgkCkTZB2PENylYn9JIH6tXCG4smJs2ybOGO2nEqUjwZpBA9xb6O0nHBxJxZdySBL
il0YaPWeE5p6gSsMIAt3fe1EQHQiFHjsLsuWyKJBTZQ16YbGpYTltrdisuO8LGgk8eyjqW78Oi2e
R8nOYjQVAeFngo+jTTAcqNyLnhRLwBusYcYyxdF2CZZ0umDHKBnXTrIvmtF0IdSA4DB6wD5Kr78i
/XoBkLKx8xEWVdxI5auLe8orWnfY+MSOPRd5Uz2S02TcM3AmRorN+cdMhjtDLcz10BSCdKK2ecW9
quzoyPZf6mRSlmbNHioz7I2Zm92iEE6zFEANF3Lqw0tZUfqAu6OD5ZqoUrp6vTYDoazwFNC2FKIJ
s0Wih/avSlbVxnVzY2/H412QATzR8jy6y81h08+InC50NwQsbsmVyq6H2toRXFJfIibetmwc720E
ImBKw2ubZNDYzZ+hCYElr0D8WW3s1SDJeWA91FJXuSKK/YvRGy+TGbALYH+7CasxBbGnJ/eq4trF
Qo/Ua6dWn+inW19R0ce4vUS31Wpj29vZcwLkdj3n0F0PKdLkWJle9VrpX2Sf3szQ5KIoNgDzMw/5
Bv3K4CacpsfMbTZ+k9xl3fhM0PPT2NuPPmTIBu7emlxaXE5FvWos9gi2ADhb/0LQGewLYT6paf+K
G2vexkhi5tIA/lV144Df/cGG0SKYO7VB/A7hT98qv7ihfQ0+B8z9oHwrIpX8L9gGeRqSmhPt2bRf
WKHypPSS/AZDGVdRVAExBksbAejR2ecUKNXgT+/00lbWeS52SpeXa0RHl6Teb/qmR8+ol2slwjJU
jZy0GtuG0FMa9xaHlU0aj0yNtjpFD0Nlmr9Ko0rXih3cI8GDk2qNeyfl+YUSwFOZu9dBaygoZQbU
kxOBCqMtzZWhDhZsMneA0eSsnOxvA/3cWseKuGTOuHLGDo7dfHocrULbZYZ27QZQYUuFBIm+dKdt
nZqXNkDERTulr8DSfhLtusEWD/uTLDKX5K8I/hpB2EoJ3yp8Ddp4N1XBA7unLcGGOjv2YYXO9Eov
gB+GkjWlre2fPn1vEIvWXSjlQ5a6+4EvYwH/TXvqFL6nLopvst5uSFmljGFTA5SavhKuvE2xY/wi
rwuwUtISRd26yaKoles4YvWMrSRY2vwB66nKhqWlFxs7csmopQe6ao2phDUV9fAwcoEvyN4D7e5h
802PIrMRksRQIxdwali02uY+rOoO6vP0o2vUfkWGVPrTSZv0i6vw0vSa/5fyWT6AmWpbji5Z9erU
LqfjejDYkyb131PTTx6O+3bjakq1KWzFsb2ghyKxl3bVunedbTHAp6kVy9BoXbnGguVfF+NE79bv
IxiVFcTQl458lvuy4u9ezbmuWzphRyBzN0LQrGzrrgv9YqV0LuynNjQBaCLiCyeR77S08Zcu3qxV
1sfLyNASePkRXMIJu07CKYU0BpiSvGzzOnaqjUZow0bJq2mpalWytkbQP2o7DM+VyKzIi7EvrkRd
A8sMmorgRTol2rBrWtcmmZecsOEhs1gGd1FB6NRKy6zWx9Y6dEp5S4g1GPJkWgHUK5dSqtk6zklI
ivxoG5CJFXXFs9mFqwoyLXhxj5WFmPbku6jgeoS9CEhnNb4NcdeSwG3eisZc2lUH0EDAsDerlYyS
FYmQ176ReG4K+xOfA8+vHMhIMSJ1L9LxpezHS/TqrecP4q6MgYGGpXWrqnMdRLCytn4gYbRX3GOF
x89Psl+OGFXEyFGysFSEc7xCkTAn00hEg0vrNE2fY9gnC/K2HNjfKWSuYQWjMQIErD3U+fxt4oli
VinStSmVl7EY4huLI/cmc/WnAlT+omtcDrAmSm8FS/diLKzHqBqvgO23W7fSIbrZFHBShWKHL8gG
91NGqUEcz0Im4+T55thfgIak4R6J3l4KCi1eYgTyKlGCcK86MtlCbE42QNj5r03+nRIfMEBbWopY
4F2LSEDAtF6QcnBt1Gnq4SqLv0qQoPue+M773jZ/2GFVravcUS7Hvv1FBsO6quaYcoakkknyW0PN
+hE3qr1yY6NtFgTSwTsN3bVaF5sG9qraOnRdhm/JSLZjKlGB1EEFPm5s9xyqn0zQpysRjPFDRltj
WRfCZwgQTIvxjUXQrKKXrvKj3ZhVY7K0bGhpFfk3zxXA9pYeApsboFUsbOUMicKqRHhFH2mluzDB
bpEuiipk0xdzVlAS8D7mZGYyhDQ5JAQK5W/pQmrFbjpb6G+5Q4ZRTvUe9eycyTiqQ90vIuoZYCjh
mBFbpCfF4KzlAFR/rQXdUzBGZJkqoYIbMwsdJbty3nKQqNaowYU9xyOJt6Qk0MZNvSbbMEpvlWDU
1R+NLoaLiuM5bPw6IkvkKymKsVjqLVE312opBLFMgzHaP8nqlMQ1gVT3y52b4vzbQGKTf1OKsHvF
ww9KxuJCuPnwDTNc8ItQRp2sooEKa5byFcXUhgmfi3Y6ZF3X09+4VcqMsMrfaFbl/2XvTJIjR9Is
fZWU2iMEowJYFmATjWacSadzAyHdScyAQgHFdJs6S1+sP/OIDsmMrsqSXHZL1SJFSsKdpNMAHd7/
3vuGAKPSbFCOclh/NV7RSL3mz5Jj7VEKzfzFYCWj5rLLyH5dirNWs3ePBD5AzP3q1ep/dWw1v/q2
xKV6K8digC0QeYdOrulXP5e6VHX1uew3lITm255yU329LDSMH3VeWaAIMKId7MzwaEmtw5p/K2gq
Nvy2QfVa+Rbvgb+UNDvUiwYiQK9jOZ2sVRZU/I11Yt94Yhm5k9iGGq8cKtqeYJt4H2GBJYV9zwrk
Rq7ikqGDI4AsQxAbRVW7K9QM4UK0uCvGIs2uKPa+AAFmSXfgkDX9G9qx8DatIEQT07pr0fKtc2m/
IocZNOEqIViJGqSXDTNZ7OvR1Bc0BVLwMhsPZaZoea6pme4fmlx04TeLWYTH9Q5/8c6s6Mfd83bB
jIuEnnRF699FL4a4VQ6RtOk3x8dJtmrftG3TsPkPqTj7Vg0SYLbsrNpSMz5UG9uAnQRyME3VT2cc
JvadzJgoGWA2cEIeXtnxQNa/uENjvQ8BC2/UNol6DvJqqTdsCvV0SFTyYA6kYTbr4ufzmSb//pDP
7Wr9DJwx6PeUgppjGg8W9RMi6ha9XK94Om6Mge1vz8slpmNLPCYyqacr9m6mgvHF6AcqR4pinps7
HK/wh5qawCxl1DmHgUHSdkjp3kQtr+Vtad5+betAPOSYuK4gtXjxcNltVJ/X3GPHPFbjDGSwKfCp
FNTr9c7lYmfjAw/Au9/5iGp3tqloCZ1CPlclE0oNBtPuvodTYt2Fs+t+T7LsmRsTzydjPurTsyYB
D8lrFzOcr1+nURS3Vj5qYJeDUXG4UsQSMKcmQIqW2XwPK4GpjbkPrbXSH6hX5xT+jbveYGxUdyGC
SnqazU22Lvq6g0dMsKDvdjSVD2jRnZW0cZmoITyOYdBUGynG8knM6ftQ2uKct6HadYkFMyhwb1Z7
1NuKD6BJ9Zla4ykqsuK+T92Y6mBZHGtfzwAIkKZvVVp8LV3Rb6gZLsPdQjtlzLDA2nadSxvvaBdt
RO5Tvxuuq3+fEf2PTvVvWFH+mU71qH/+r/9o/vbzs/rbo1b/oFZd/uIfapX3G0Yr3BjYIn+1y6Fj
/cEYdH5zseVjNSZjz4T20p7wh1pl2QhZgvEe8T0YXwzh/xSr+Eu0oVzCuaaFpR8n+7+iVf2jUkUF
OVoYqT1XYCpiiPjX+XCaASfyVfXdKyzzyWOf3Dbcy45tA2DTRjeAvDd2/22G/aLQ/Z1Advm2LsZY
KkEYk+II/WvFEpkp11mq8aVVLdUcugxoYmwXL4EWmEtaSc1xuqwJdXVPMzzFIJTE+E+2LIYPGtOW
PQ3KjnflwSmpDoZASNtLPXj2CzVUPrdf0c8/we7kR0oDetAFhcuXwFxbeNteD3O6k1pz54WuJs4A
E8ZXyIou6MNlUd65dFZHbGEsL7dpyq8hJlLjgfBgDnpZUMvgR8OnXZ4dbC9BnAdziUan+Fl03BpS
ekYkRs+ovoYcFtZ3XydO2UWchC/Xe5/fti23sBFn1W65pPv51cpH3AOgnhVnoiwsdQ7ZM4QHGKk5
U15BFsXW4Y+wNRL8ptzVm3s7b80PztPF9zZj4rCfM8pJH4K8dc4uKbH0hf80o73PQbgaOw62zgws
mwMNQ9vCe6QCbn4xuEhm8bT0q6Sid+R6E2auEj30oNE3DRSZVKf7OlPzA8m9JKAAv2cQavtmv8ky
bR46HiqWm3Dlbs0Rxcv3ejaktc/b2jjnjBipU7ZnR3LlQ2vbgGwQt+2kpnpnrUpahzk1sjAOWoOm
a2skqI2F7VeDunfh1jBx0S5aWx4M2VPm1x+2muQUhZMXTExmEPWmehVvkqlnyXaZGqSdqAKGF8iN
YogzMBp6Q/0Lu3hpzHTswukj41U6VkcZj6zL18wV4/fBp+w30ou1BBszTCA1NoPlcsgllJlFDOJQ
goa5YOJQU3FtXptDZe4E+9hzrkbBXhIsRjQKfm/7lk4EONB6gN/UYvYCqxn2dXeY+RpXZNnSa5AD
fO/MLz41DayftS5XPwrp7McP2XvZZ28uo7tJoWcAxW6oN6X0nmkafLCDbJ2UavO6reoosd1UIx7V
qaJIpp5OlyrnC3nFy0oEVTHDu+KK9dMkUEONMGM8av4zDyd0P8mfaU+f8kaYuTyyE3fPrrQ55o8r
/FFuLR5ClFlPE+SPZmr2Ne45ioUXJ9n7ScfzsgYFhIFskWa6rcqkdjeuTr2HsJD9zzoM84cJVPml
U7xWNzmF+S+uOXI+WtniT5dG3SEOylI9tJ419XFVTsPRz7u03o+DLHekhplUkgL19xaUW75xPa+n
sGa0zM29qcaocloYA4Hf+yhOK98PWdOZYJVgZRIRpa3cKstFtWVU0wcB03NiahVlDlnoHaBQzsX0
v6unQOXyviihBUV0267nbq7H77PXe28tiZxvDugOKpLsQt9hPs4fi1I3N2ttrOlmUVP4Na5EeS4h
at85WmnFsDZAgntltM3UHty6f8MUfXlaOC10LAZD+AA+cXmh+b56d8eQuv0kGSwUYYjnDCHHivsl
OMDlrnVrG/oydothK425NDimWgUzwbl3y7i3EYQ3HNoRUkNoJDb6hFeadOoH8Cs31GKWQVwlXmG6
2860c/nl8rI8lh5D+8/cwbcR4VofzqFYmERzcrKHjcOMmO7OopEjN8uUGK3SPO6xvQbKjALQNYBC
MrfJd+uy5JaMpKc8vYMEGZjnVEnP+4nx1PeOfdpxa994cuIyVK1rMkOkABQAMM9WIfW6sTmnLqGO
gOrzKYYddRGAR90bL3zIKNCrGgM3LoWTiS2lBX4Q8T5dyvGppyx9AHNL0w87A1ltLncGxinxIbQB
REuIOvfLXSJz4kEc+YKGpchOPRB8a7ZyGD+3as0bshhA21FvRqs/ZA3sryrWDtpo5EK1aWy+tOMM
9k3pBmXOI4/pLdzLug5A6TDbFqXcOHZGTbTdmiQVQ79cDolBdkfFYdYK93jZoqy4LynB8g9doVux
pcovZI3LYAqa6uQP+Tqdlz6k0xQHed+Lp7S28Dgx4VAWB8ZMN/5eClH6TbyQgByfEsyE9ndlynpm
qAy1dWMNnUq+IV/0X4vXJS/TJVMbaWM0P1t7lvYVPd9TF/kVZpN4KSY0xyRz2eu8zHxltUu+VhpZ
4IeY9RfBquAKIYvS/tQw3GbbIwg1AGTpXYpmmWi0wtItNplyKNhOp6Z9EHnHWTdNh6NhZsO7rgc0
PXil3Ye7oM7HBXSvMMbHs6TbZJU4E7EnFBTztRfCCyRKRkKdkuYzi4ci0mmP7Q0rllGi7F1cEouR
9VfKt4ppyyZkw94cOQ0zzXKc68bKMIpXJJZg9fmN/97NSYEkiHuHd38GBIfa0q4/emQ0htmu1rze
ZW3+dIJMPekGOFDssNEBV61K/yGd20pvxWIPVWw7kh9+DSvzh3JcMErg6NPHECLJx7zyTEeLQAtn
n5AzY5HOGBWbLhaQbCfBE1yq67B8R3VWzPfeFAQvuPmGYWt23GA2Mm9Gf8thYVH7uXVqrmJ9V2eM
9dOp31ZNP36fHKxcUVssGfCT3oWgXiG1JFy1Mv8ZvlM57sK6F3KLMcEaNmE+OBMgTr+qdmnQFtiw
Js+LnTC1fzLpsrGQwO17T1GURzLpTWjHc0qWLTIrrYtNGBaUBsl85a+7AANuXMiuJYkgtP3YJm7i
RrNBO3fEEswlDTXKvA6xZiSxVjlnEBZkUv1NmEtxrkdFrJ+DmU4i22D54oizCs5rxuV7Kyy/4qoY
XeNbOTnAeClbsfPNqsgOoRGSY9+CeW27Q5BmDD7pbWdFx3NQDRg8bbi7TiXgEpB775Y9zQFYwRbU
nvt5WX0Q05CVq6t+akd3GxDU0RiLPb3GdLHlQDyIlB9zM+8O4LVBAo92giicJ1qwLgWsuHgmuFDS
7pucGAH6YVQOlBFEyZKMTiyMjCd19PzEO6RU2/Vxv87Ft2kiLhoDCq3HaK6t/qceDN/azdY6oodP
OM5ipokDs6t6du8KawzuR0YwEBFMi1TF7LF+pN1iUodpeDe4O5o3+g+nszsI1u6iKsFdlP785lke
1hN3Hqc5cinlhWc6+rfmLEwgetBePuWwznfTCrtmN8vS+Ma/XPiwk9PxyUCu1FG/+CABrD5LByTb
wH0nkNawRYXOJ34uydvpJlaBoDHUrHZZnd7OTWG8BUWgfiyqSLGitTrEU9Ko9HXmtHCXJFN2nvql
/Manpa/keFHV/aAD/oTFVX41MPcKlIgcDbRbaTNxKZXs6NaZFXoEeuAeZA3za+0BEonHNii+I3iA
o650bTGpmgJmfIth0PWQJnAPGR3TlxK3XUPfuwlB77EiQJKiMIqkiTnipzyh5Vx9CziqeBggWWKi
LEU5iS5HfVawHAR4BHkbViRrY5HEKcgvyuulk6LAeJ2HBN3O4jTpdKUhj5IHcnjuiBy4hnYP+isv
7/KgN748OzWOKw5FNkn0ThIWsrjrq8K9D4chuGKs5fX88kvXirMsFTi/J6Pvr7qQcQzCS+oE6Fur
QJV2kuyGGUb42dSp81az1oxgTQxh7MzGZVHwOIKXVPYtLtgnUNrWFXe28oR8ctl6ggHlvm41Cdsw
X+mIxNPLP2JgtJGjblp1B9Zk4RTaYbbsGP0I9WAho5jg/VIIt9PgXf441JM8Rrnrhr22tIbUbdTw
MFLuNnEetuq2x2/Xx1Lkzq5YodlFfuM1t/5kha+1HEY3Rih0oJGA87xqh6lwd0XaC9jCtWV8Nn6S
1sDhU12figST7qbn+61RGVQF/WFaZOKRakQHuBHHxDnKinq9JcVTM/8AoTtyEuhS3I/k2rxTLlQG
hanogqtJFd1dhWqrYroFhiQC/1MK3OElHEVn9cKfFqVYrzUvwTNiJZMRLjcwy6W/BFksjaT+oI9k
/o7JkF93YLXOR7ACxo0unuF+w/ttvjVZyLlV2n4SsQK4z8q2kiRODAxu48oPFJdty89TFnnxUbom
PwRltuGD1ZaJwU8sg6eqI3a6oazK37s9bEzOQpPBYyHNkSOIpTsAXvaqxMH3GiWYRodNGFeSBjk+
F2M9pZyR6234y7dssKxCGTL6UMS5rR0oOM6QsbYCZowmJ8ORwZvoP7dTJ/q4my/LFKw1dsPMNUzA
JRQAzVEYLpTUsRkzPCeHb7zqOljuiXlV1ZY3qhy3A3AEfsmT9OHlaECDEUfEYtlhWaty9DoHM1sx
ZQhgtEC2e8ca2RFn35r9OOXoAjLaHPHp+UY2v/ZcRf6o+/kffenffrUP/Nc+KOaGf3t6n/Lq76Wl
X3/nD2nJ/c28dLTghqJ2lAAK3uzfpSUsUhYZa7J2nIaI+9l40P8PCcH+zeT/aMG9xA2FczHr/+GD
sq3f+Dr8R1yOlDn41Pz9Ak+kn+3d7/am/i///99DAv4aAiLDyPNAsTtpJI+v+H+FgAKvtKkJu3TF
jb31kfBnuLevQGK+EulkHcYc3jdaQayiHADkeqk7Y15AVBY0RgPlKUHWIK14D/+6r+7/NYIGsTja
+EjxE1zDxX9JjvwzZfLfP5bP/O+fmv/07//+FNl/PjW2/xthEbotKddCyKFZ8c+nxjJ/f6BQ7HjQ
KATFWffHUxP+dom5kw6gSO9SBuHb/9JT89csCQFHeuVsD7U0AKfj/yVQOadeMoEafsPVIMXWHSvR
qZggvck9ey5x3jFzFY28yi5kOILRikiu5bJQlbVUwUPPfbdKcLGOlVRvoFZUi3UoL5W/YVE2lxTn
beb6P/7/f6TQZP/rpeffv9L3Ju8H9O2/f4z4O78/NL77WxBQcO26pKVQrt0/VW1h/sYJko/P4ln5
Y335Y+lxArRr81Kvw1JFlOTPR8jmGSL0jBRu0Xj56z/9ZaH5pwsPavg/6MsixMrL43NxYNKv41t/
ZUtgv8YtYFzyF81UnAwn+IRKCKBgncD/ZiKuvOnYDfDlk3ZMCShk37nomjtaBWLTXqibVao9t2Jm
hMpA09uRYNFMC1NSaTApTDC2uBfDO+3pJL00SwNtnAZQXXegaPtx22Wu15l8lY6+WIX/sGztHx4u
H3zxnpqvV7qDjW8ytNuUydFQv46DP54H1//wOZHdVw2kocgK+6oBUwgaIBZmuU01TTqdCDcjffPc
14w0uMcbbwgrwvnYyPOEegU9dWpxDVRDMA2nEPvcesjdOtatrDZOAMhdYjkHtFdZxzEb0BE7FDVq
je98DkAENvox4tJ0U1+mx0bnXGeJfluUaDcap5CMLAbLR87Ip95rcshkqeUTQGqLTWMrAdBtLSOL
ZvGsd66tTBf7qsTNsRu7i0crNHHLxUbYWPUWKlP70nNqaBZ70/dWSzQCFZfD2CIjc3XqkyVyrtoU
9WxVTY1sl1bith5wA5q19QVg71zU/fSYdvWN0kuf3sh6WuqI+jb1ohTBCFD0554vqSOxEjG/SoKS
77uYWXZrl3Z+4cdn9WeP5OrFXVfKaadsOmWjORsye4P3BTwwsuyLoYgDEX5I1yx2zGmlcSGJG9vG
Pttqb5lelsXKHnXoDNcqm166fEJhENpF55ZmsdOmK689fm13ZiGvdLfiBpJ3pHmG7WJ19qaiV3uT
KrGzxv69bPFCehaoBI/8KOtt2WNN1Wo/htNQkJjhkkz5123ja7yXpd1OuCB4ZMYjR/vsLuVmZkZG
6UzTlcyq5dnvqT7bLLm86T3/kODTagGSZTsGxUwBsb5JmqfUWuHC1HhXcWA5iOnBdE6S6gokGK6O
zG0neV/VEN+PMgNMs2GMOOFFJH9GCXXB2J4JLvZPEKORW1Re1AnU5tgGZLrvjfRKz2C4QpvJMT0N
YzwqPTJi9uYtPcNFPLvm+kj/KhBxY55Msnz6CWylf1voEWMvi0b7k30g3/WwC6KBONatQ1c/sbIm
tqS4nlaSaYMMzF2DjhfhpXjLx/qrcfK9tNpjKofT5Vpal+GHKOnKLhnZRokKTz7tqC9EXdI4nGyu
jF7iQb8ecK96zVD2vEy5xP4k2mTYt9zh609y/sOOB3vBslAWoMZXUPfCa5pdVlLLi4cA2p0/a31e
Z2x0Ucb6Ux7bsZvvKBEpIOGBOoYfCUxzBYwOiBRF1NzMa9EfDdusHxrl+4/0d5yELenMTKSxHAnG
XWNRKq5bB5MpbTVh1UaZBhIa5cyZnN3U0ie/9A4+wbVt+32Qcx2Mc9/Mqv1MCfK72RmDu4clRVnI
2s+OvXXJfB21rct77N19GvW9kszBWtxajCCaO1t3GATkLDNjP/ie9QHeMi13vpqwylR+6yN4hUvs
Uii0K4w6/VqLRbDYMTKsKQiI1qkU98aSZlxEGYSFk1u8Uhesk/2YU96mM201EdMA5mlBUs5bo8kY
HPjVTWEP1skGHH/GolHGRuo4T2WVEaEyRvwHve3sa5DtmwKDk4EyADFwy31XXa1VGzKRCuUbDYz9
MVw6+9qXS7pE9IkNExJvVewHmUBldlXnTLvOq+CVd4OaI1iO5EmkMjANTO9DhUXB6QdihL3DY5ZX
27YdVYQ/rx2vDam02iHCNQ1mzFStEcX667HVfn1TUPn4Wvj9BMkYu2qpie5Maa4oQQme4PrqbDN7
T4ZIAloNe67IOALUc+rat5X06GUag4Pgnsu4Yg72nOtfWV/Vsc/98RR6U8wgpewP6SLPfi08BguV
SZwBuCbN3EvEuCQJCOcUw07NYumi3rM3A9mDU4ZUhr18uvVCzI2oFBXYvsXF0R7X9NuIg8xzcV8a
OG4cgjnfx7LInlfNwJg8kf3dCTtiS6qKmoxLX63kMw84PqvRB5RN+K+03HuB6/lCru3OSeh9Umr0
0/Ynj8ycYQZUwSbmTYWhBQt62swsFHW7MmColfbiqXOaQxG4D2xRAQDIikMal4BzZ8r6CU9mw8Qy
qLfUzXcnaYUMPlbY6tGaKK6qhbbX91aqzTjUGyirmukD0OtBNWy5ed0fpxYcoo2vbsuJuo5UOY4b
qRRRNsNNGyIOxiooFFzdbR3iHkyYUbW2czZn+cB8Zh12U+82rLC5SJJvXcPhfJMXNYtFI8JdQv6o
QnWIO9tID1WelzIycku/rdbYPA15YFzlg93crvBUMA4ZjsY+q3KVx7kOqzUWqnlK/Pxiz6Kfjc2x
Kfv23rCw5UPcLp04STvQqhnb2DuFnHUd1wNpsL2b+8ujTZiQwrVC4PbH/fJj9Hlnd24Xek0ciM58
wfmL46sRzXbxCk4ao+V0x2HIb2ifZWMBcQtgvEf45vJ2omur2DpMBeaAVGnkZcRvi8Ij2Ybpbvhe
4vGFnI6HOdj1YVLfiUU7LpZEszoPJYbPa8TNGU/sLE9hZ4/f/bRU9mmmjx3U8UUoa/cIGeWGmNyP
piBYN45OFSdZ2ZXgUrvhac1Lc8ZtGZ5E0tZJZHJELLcOMm+EtzTdl4VfHO3eCZ8cPc9eHKS1YHes
mh344X0jxzk/dZnzkCd2oCMek6zbpn0d3mUmH84uTziuMrrHVptaA+IoxAMg4PkqFWFdt08ATsqE
ypE8ZKgXlbYLkVYIatr2wyy0jgdC3oipJqSUp3TAlFc1431SmBR32c7gL1eu5GS14RMc7IhBmWTu
KRFZkVe5f6DdB/67nU/mWYIqqhnC4xG9yegNIYIsilxHsiJLEAXaILIxwSoXh0LlxhqZEI2nHZb9
viPabkxfheU3xO6U8QKBL9gsPEoHozftneCAMkfGABV913uM2keblzZgYpTNBdnltg2OCFTDLm/H
byrL1E4S9TQWFtNMx1bYJYwVGpR/nrRNOSNCVjiMeFGwzPFRtfLbXAJEw0lnzvRCuOZdbyGct/ay
oyw2uSbTPO6MhPTipgl0Oe9XqQ0TdkNtoozXl5F8ki9yM1JxWTECWtcrEbQQM4rMNshRdodB29PO
M3nlkSw/qxwZqygd+yY3lX++1KhS/b2kOMap/LVvTHbRD8+31Jamjf5s1h0mfPwIZLmL+2xGkOVF
WNIjzUDXXmnZez5lDu1O7Z4Xx8v2oTYeFbp2uhn9vD/mRouHt1DPdipUzCk2+wH2+fCrS8yc+/7F
nxoM2jCGnQ9Q4hixg9b64oPF6Ec+cx9Oxj1XDuTGvMmbgDN48m2Q/rwtDSd86zpqLHfZ3OdHrODB
9MzKHejjkCX2cfHUtG3rKXjO2KKraDRlLzYMp6eP0TDzZyep6rdpnUBatc6wT8aKkGsqHeMqbJ3q
PYNQG1Mvj1vB7i35Y21JaRIB8L5Ilct82+DWLw3tttGSMvXer7O3VCft+KyURZeKdRNORfW6zmP9
s3L8cTkidLrVHszBGl4FhjS2VmJYHeZJYkVYmnX5ZIl1JMPs1/y5wK51c/F29zVDx1mk58BePe+c
eRgDtm3Z4FFmnADeOHTmKUYxdhscxymo1WJhuYoyQUw4mQJYQPy50XmE/8qigcex+WxYGC2O3uFE
3wAT0YsHNxzsZU+CU8ZD3YVxg319jLHGMHqAQvdRjPV4V2VL6hKS4MA3bVNeMYDnaZmr9REhypNv
CAEcr91OXbEQTHUT0Qao31esH9aBCsKlhFmWt5GuCyM2tYHuqbyyu6/MfP5JLYlNqrULOYUuies9
DcQLOFdq35Nb2VXsu8u8nGvsMf0T20it2alTGl6Ntnq0crtqj0OarSOD5NliUqQxEc9bDIH9zy4z
Q0DTk7wNJ7n3nax+NtXSvzLhbavY6LPgm2ePLOyFqigPLWjYuJVMDq+h1XgfDPLBSmHedr+PtLwP
22waU2/HEKEZ6LTnPFUrdacwlhNwyML3nDLYNOY8fD+vHZn8RTCypOchJEKsPZzmTlPOSHQeZMgo
C5ndbuuqwDorW5kzr2DvyiLL5KPfm1gHUMndNKMEtCzSQ7smjmBsPgh/101FMUWNRsROjal0YYin
lnibx75zt2XVVXJjUp/zkhg18xXs1lADFxtvCj5wQd6sbNnasnTO9Skn6xdjqEhRuBWjAbTpuv5S
iSeqXRsW1jMHGIVY5I6XU1JaHpqRCFlSp+3HTFiyiywjN78JYwJRH41ZE55Mt2zvyJR71T4vqKoo
fKfdNfRgjDvMFeCSPC5qsLGHwmLf76UwX0McO10kLWmcqzwVB7pqkxvy5Vg5/Cxvn+mwWfLdkg7j
fZUQelTCMmO5OslX33QQYa1FRH5IYpqnZeYwWynp3FbmNErmiF2b8r8+MTzBKOvGZJAxPXgTXoXU
8lYnkqtnjpukNYdgO8CVLc46xJvOkdTnDNllfTtHiQ64HDmjtbjbjMbHdOslRAB3Gsvut1lK9YBn
S5OoX6f8ALperK8tfrPk2HCx6znRB1UL+aMnBVh49tmnlPnBLcdjlZrl3pIcanBfz/bdGMox5R1Y
dL/PcF/raFmqcj435Ooi6OpE6K2+yb8V6zDXx3DMjfKqp0CNM29GhqGs1jQ9YaXj+jOp2amRULBp
L4yH8+wxqJYWMEdnCy58bo51q7OIrV9hdPDpZLZbOdBry/Xsrk+LsNgYYWGro+ae9SNt1ATuPjMT
clc5Oxm2p+F76Cb4aQZtiOu5COwtkUJONaoqjPslq3AJYVoWbITLg6D7aKcDM98kJKc4CeXuje0X
0Bqmur9TFXY+fP5tVMFhevUdnZ44gVxKA1LnEX559lalM0CCoAowYnFHZyulg7LmgcMXEQUtmZ44
sOkTLO3aPo3SMjnl1O1W2E1/NMNlvc1dPodszm8GptCbEEf7hbvD/aFJFmJ6+BmHg20Z1gI4tHK/
MmcunGu88VV9CAujPKR55xNFS2Bdc9tqQnqARSqaO2hUK21qVSs83NGDPzfhxyV/wjScc375Nk41
He8d792tLwkLUkthhCGOsEYf3CTYms4EUcRVj4VsH82Ajzb0fho6Mb9Nlc87aXVPc4tXzjTUXePx
pczqHpLBARMN//CkWG41x71HyUkb04h3Tsj9egG8Rg67L0PJttd4tGnWH5xZ342iuw97+cAM7rO2
ipOtTZ/JW71t+/mdoEC+cf3hKk1W3GdVGA199d7VDc5s3/tmOLyNo9feqaC9D6z6u6fcx9w0bqfK
9U5tiuNbmM4lDtfeUglyi3BzTQ1cGylrfffaFl9lRQWGn3u7WkoyuizVUVZ7P0gd2D8rq+JSMIRk
ZVX6Ptvltm3KkxFKFJoQGaXy59jTaR4N5LDQjLCxBAYOvZLLdGT1VRLXTnGoZf5k1qpDhuHQydP+
OTk8JdZoP2Tg1VXPhcjryfQJyTjfJFWV5mWvrgzJNedgUvLs5TxN1eQ9h41cu20jF82P4Avlps/l
6pBpWtWJ/fmG7iz2OAeLSrjOt14XHrJVPKDpnFurwekntkGB4lF5rFsWVwpvaRkYlqS8zf5qIgO7
Sexi55vztdE3Nw5H+KTElrYKGkrKVcSiIq8qyL80krn74re35ojlEm/Qd+w6665UOZ6xLg+v7GLm
J5nlLeetPjZQAzKvmba1DrBlDMNzuPh3ygrbW2b0p5aLFIkDgjB+OHfP3eB92ZVwTixswXEaueWm
09RdG2W33lhivuGoZUet7x+InyKjkbArRPKZNq6H72N9xw3/3RIlLXxVedXmRn7q2/RunNv9NNs3
47C4D/hNJm4f9OBIU4fHhqf5qqdp4uA27E1CIlD5OnDwHdTyGld/fuUWy2uYAYeW/IDs/hHn1mPG
aTVOVmOKrc7f46e+UZY3Ex0tcD72QCpoRefh6/JTa3i9s3Uun3nCFZVg9wc5ATeyXe6BS85vs61W
6LAFIw27mocr321uLaN4XOsKAWmUy21YjstH7wZXVHK/aKKLeauPtSP8vYOFGTGhi5zWebA4vJur
zA/LWOT7Gte1IwFHFJZrnUhT99FSe05swiTgORvXWw+j8uFCisXPO0ZsQzxOrN4xvrT+kW8jt8HK
63G5Tx98Zb13FYdfShnoU5EEhgnmmgfRWwqp2T439qRvwWYlkZblkxL1g1ck1N1kEjdR/cVpA13A
TD4rVBiS52dRczDFDTDweyW2Wujwvg9Uc2yxInIaqTIVVtyj++1EL8CmzxyPMJZJoLwrbocseHOS
7rq1sHP6I0YyKwgv5yJN4puqqaBx/jd7Z7IdOXIu6XfRHjqAA46hlxGBmDgzOW9wyEwm5hmOwZ/+
fmBV982s21066rUW2kglkhUB+GC/2WevvUGmPU71NVZSHlirv4wJ3LwFyZiHjpOe2sI5m0Pr43TF
rHFTxvCU9ly3RRSmrUMAvlfU4x2R+dFJK+nGoBIq0RY/QGpP8Any4DJtLP2tX30sbZOIuy7x7QdX
Z/pyrCAPdI35HHDLChNJeFpltUFjg4EBBYPNdJyKon+eMXJuqnHxQi/t1j7uYbnvo0QTLY7Wef5M
DJ5c08YUnfehSvSMivq7seFYlGQNO804t9+yiNBlx1h165fJhTdN+SkGgrD31gDv0KT3UZaeaTZ8
gGJ0Z3v2Q8wxf9Oq1rsYu3I5Zos6FhxImTAfOM3RBTLj5OS12iUp9h8ZLO7ezRI4D7b3YOVDu0Vm
wrOQCuui5ZBy9EkMokVe8OK6mxxhDqtG+9yZOjvlpHqO5RBrbi6Z3o2NV4ZWqo92OVx5BOO2ZZ7e
qMx8XFr3aPZNs3NQzy7ypGk/QZHNx1itGWXuTju/cy7TqpebJZlPVaBOk0dGtSwjmBtquYzjzOp2
Xm6fYCFx27Dz/oU6MxRDnV0L2ztmSZlf2cU0hJ0YaTocB/c1bYvvjq/lJmJcitFpeNQ0mD4wCcKq
2WJXnvzuPJP7PMRJ/9B5ZbWFBXuGCYW3bmyRycvqWaSws2ZVfwC9/Wj6ajdFXOhLOePiK6afuBOP
NZ50yrqoJNinDiut5tLIbdJG3uBGyk/NxcirpPp4X8ROt8GcDWfI7H5kk/HmLcNt0Vmks2V/Sp3i
BxccNnjAB6Itj4OfvMx+tJXW8hiXLRfoWD26UMFeYx3be549/ni/j6ttMOZXvul9aH+SP0h+HUiF
vEVp9az4QH3L4m9uW3GYl+bk5O5pzqOrMdKfwhzxo7RT6e+m1PaqnaD28sQ8rNz2CjsWkAvb2adt
jjdoXrAHY5KPdwzXIlJ/tXqCL/KSDXII/dZ/8iLyDF7809bqhjJNvW/FcM25cNmONmnfWNlElINo
VyUINvzMb76La2aM+OoAqb07DguQyqCdttiB29q5Gm1/QE2wHPFeZCS4iNLac4RlEgsTSnrMoW9c
S2FLBejD6bjeprOLGzTFSrbKbd4NjbV8mz63BRhG8hIorx/Og3FAgPHCmOqYl8Kv3auAb/mHNKP+
nWjci4nDFlZTh++It7rI+hvJGMpg3igjGPelGVxz4qrso6ZmVJwip5vLsJn4CLYRrtinmTrRuyTL
9vUSr6j+qpEb7Xv6kaAQMeypmLBv0x7ipgp2KrYeNr5irG9GRAUA4VLqMvI3Tg1c6X7UdIqEyupU
tucmNSX3pSFksZUD05oFaN+5Y+n4mSPeX5lqyj6FOwA2GSYrnR9lDniMFcGrjn5r9+ecLGNBO8Y0
y/yKfzsvuUlaJ5XnAoF2XyJtxYBFBhtrrCKxW5CmaKCibuFPvi1leZWDBShpdWcjLRIstnjd68ws
Np2s96LKidYSmbGhAPbNteHLqzKqjO8pz9qt1S9oWcg7nVjwwk4RSvPAtqbNM6n9aG/Fxg+Wm+tK
22HhDXLX+zH566Sdd2OdbKsogmK2FEEeZuMgfkgxrQjAwdnNdVu/tNxswPJNNy3lMiQj4xpLU+Af
GrtsOH/zhA3NHnBiLBmWdBKbU/kzcU1tZJcDV2dBIrMkmMCZwo73eRYVXr5pcERxGqj61UhrwGzY
Si/Xe4UqSvzIIejY6Dz/yIzKGYkASEIbSYVlXLnF1nf+5HP+x0H1DzwEf2Ni0J/dx3u6/MXEwP/n
DxODNDExQHYH3k0Qjz0Ml9Qf/inH+SfgZpps0AdNcEQ2FOU/TQyO9U+orXCkgEmtLPO1ofJPJwz+
Bjug8YwOESJua4/lv+OEwUHxW0ZOYptFZLYw/gQWjpy/GGF0AsNwUQm4O12nR6ONjFeEvPJfEIW/
YLP/zaqiXleAtudvpePMF6Cs1qjeLxjVKhgtSzPlC/Oo8k5rcVnowpBGX1+m58V2fkwCbt/YCRap
vlpu3SxujnNu5e/uXAxXaIFxthsINx9HmfPSFcPIgDVq/0Ux6YrM+sufSYaOv4M+YIinf21DTWkW
6UVeiVDaTo+Rnmj2ptRBfEGg7xNscHSVYpLeDVhPNr88M3/62n7zsa2fwP/41UiKge1IR8q/ZiSr
DBjd4lNCzMGuuJ/AVT8P5WSGqc0wUCuPfZXc83sZxVwAE3N4rrOkf3YUdyocuCEEmuX093/S/+XR
kIL5mo0RjsfNWu0vv3xnWbLWqKnKCpdOKIld38z3hVeW3//9XwO4HJQ4z9/6zP/+a9reGkqnH+aw
TsoOEQwJXkpm//8fv4X3BVgaeVdcg7//ltptEIV9GBppofHCJg3uXDP6+Ptf8tecK0+5K22sjS6P
kEuD8u+/JGpzWF95uoRFGpGSdNdC1pFAi+jdeGfraOBy4BTh3//S311IvFqsIJiQ6A7kl/Mar1/j
L1+TsPuoGiBFcuOc1qhiSiuGYHAZVPEbGJloA9Gg3PcYbDmA1fLp73/7/3hI1t/OCkLhDuci0pi/
/3at2ah6mqdCdyxuZVB7t240qj+8lN/n//Xfps9fXw77q+Djt7fDccTahm3j+KJO4Svq+8u/ZNxw
HqiTHpxRbSy7SSbTFfzE7IwCUaBecPZ+jYKFexXT3KtusuODFqXDGqOLXaH6z0DMw1tjLswxWpMJ
8cYZ7ektBt52JMw2XST5VJwZZ2b7PM1HsR7HYYRqzB4gxbK7ygI9tKEqkzQmsDdcFrmJC6LsJce5
bEzDUborlk04I5JnbKpH1S1p2A22uOg7WdytEus2Szr3Nc9rfciywNtGTpH99FrHeEAEXoip0YW4
8DWDAmFRDrPWHc9O4VVXRZdh4l4Wey+bDo5QW3wyo2o+lcy4T8wcc5kYLeFkQusR0oquy7nuUdvm
zLswpyLAu+hCvxhGW//QDvWAkMyac8I447Hn/UfhMNIFK35MmjfmkwLs1zTWq3IJSFVD9Tx6Q7et
uarwz8wOfNwyhXDjDnjVvHgdyJHv3TSx4NTb983OZ8axD4plfHYhUKzT7GBn6MK5JhLTI0UDL3qP
LSKtTtcTxRxJaRfbxkl12E2qvl8Y8r30NkDkok2bDUQCiWnGnY++q+IN4VSkzqVpT9znEAWGKkOu
MPJDV0sDIhZfIZys+SWpuzF07c45yGaOjw2L+IZd2jp1Rk1aKHOtnabf56QcxRSEP/S+Wcy3hC/n
1vfsvdZ2AI7DGG4zdAEkoMENB7Mej7WTQ3giNx6N0bdFGfexGpZTa5KQ5CzOpbbe67SvLpW0iGGu
YQ+zRHqNGucIgEygQebqcpghJAEXGhlNyOOw5PM5y/ARGm3dv3lqONpuBGJI8QQ1EX3YGCxs29mq
KX0uuGP2uXlBNw33cQTD2JG3SHb3mZvpUAOvZmQXB7du55en2nDI6tXFRVLn11ZFMt3z7PHomIIM
zrHO6u+DXVz2hnqqYi4x8TKcI7N6kY0N5S/mEytc+PRWSX+YYD4GtDdattIVzKZyCwBuTEwzTLtF
h+Pc47VCg5SgsIDbZJvaEd9q6QRHPDjmMVBBDDtIqz1oM+JPw51PEH8DKLLf5Yl9Y/rZNcFFAYfK
KcPMq7JNkzML3ogu669JEeEasoJTD41oBwBJ3/cGkL+kHaNbqLwfs+/2Bzg545VIkjGs8ng+a0cZ
ZBa7FVbrhWlZLlcoWWBPMD8BHezHY1/bF0s7HYFXvPamWR/9tHqBNxxjdZQ3hFLuDKYVj3R3jrei
MIPXEWfdicvEDdOu4LYq5bJNgdvtLPK9Ia2pP2QLKM0m2CFkc+vG86HK0x+Rglrd4/Dbcafsd6MB
FJzx1GMtnMtazsVFlPOhBdbbmBKQ9cTyzqVm2RmVz025OVpAwtDGAB34+EzE8G3AwsbNS3fh6E+8
Wo5Tfo/lckAduYjbxkTcql8s/C/PBqNEw2c2w51M74rCODqTp6/72fhugPrZFlWQFHjF7OVm4dC3
aabF3vJUZSSFebSGITL2s9t/RAvSeukmB5o83rAP3NR19+yneHFcryAvW/a8oOsiuMgT/VH5Nshn
CMIpLpDWC8D+gYZsQC0783Jn6eJktVrua0MU23H5ep2K29msfSAItmQ9wCmRBCzgvXfou+E8tdkH
IJaz8pR9lrHSsKKX97E1qo12GEg1fMV1ozAcxB2ou+VVBd614sYZghFOdya9AaFjV86HW5pwfGCg
nlIzeaz67GWZgK/8/YZISo4t7/e9CuQETeK8kvRqsTP/viWSZzGRob01SGnoZV+oqan2gvktL4UE
kLON7LmAvpzIrr3G7IsRY+oWV50Cd+xgZjFMRaiqRRvt52FI7kFp81xAlLfiXVHW9ceE7PEeFZyn
97g4q3ACxvOgIOD9jB0kia0Fgso89kW7YBzq1fK2pEHyYaQa2FlPhpQDVhVH5T5WsoG0N5TvQDsM
FYKRkd+rheN32hRcsyeKk+mv8fzyp1cY+btC1CE5UcMP31uZpszGNDO4e0vs9cYeylL5weMnbgbD
7G5NGTOkEWPCeHhhkHILI6vW2zKG6DRGpso2Vkny+wzdjfzaohMmID4Z9HLHrCe/xqDl3zOy1dnB
78XYnOYpnt/hDXEj95Sr34n1zTEbkEz1XWKCWScJi+BJVyR3LWhDU+utpELMNzHHsn7TE7/0kNOi
+ju8nhYSxQhyajd1FQubEw3lje9kc8bcqpSPEigIXlEx5Lfck212Fzn2fJiGP/ubuBDBpZEnvcf1
ZYZ30RA2QIuKTLra2mHyXUKm5nhvu7VX7vDXOS1+G5hzG+5gDD5KM0FbhVBQXqUiG/GauB2WnEHY
83C2TW8Kws6e3HlbmiAQEacrGyNgleXPs2eIZJeqMch3xlAzxvREpom0xSWjE7jx5XIReHOAGiuH
6Oi5Mc4GYeYe0qJyZnJsWRssRwK6RbwJROHJHVatBowscTpg6hWdrQWWMDxz41IHOwS/9BNuCEt9
ORYIbw1S0MYvioqDQrJCRREATbzT5tSUbOH4qiG74ps68p/xDX1GwOkCTNWGSrBtXLvaKPNLT3Yw
zTeEhnvrXAB0rAiAmXMXnXgsaHUY+3kZd0YsUmK9YtRPgT9SlxtwO302egQQvELQmUMM8c45c1un
IwBqgR9RcFo5KQFntsOhnNVjV5kszzW092/T2Ob4lNgZmk0rJ4HfgufgDt4E4O04j0ub4EdC+3cj
c4xxkLussOm0IK1sxuaMB8vtWNwJncMRK/244enKu29unQ4vCbSqOxdX3Qs/EmwGsPf8u+Li9g62
lDni0spbHnnGcKORrqhm4c31zozpRlrsthIbpRn7bi1FYyQLlOO9xi3lNTiBwOtt4IAyAmcRTZk1
DRiN+TLww6UKSNyuANP2nZYFFjojUjjDyPtO9J1JqwPyiJ/iPo29DmyXgdUYzA6Rnz3LuefiY4yz
Z4M5PNJt2qmU+6UeL31swO9GD0J6N7uC7czBVb7wDsFQoEqBD2JpIPqHhdWO/qbGc4WsHIP4xA00
5DeepdYcuCHw13HMvqxyr7HZ26D3b9tpSPSm9AOYGYYdR1ddYC4Md6bBwb4S9/4b8W3QALwrmJAH
Lx9vwD1O3cZLoawd+qFkrOxEkNxwWdrBiza9rLjAJyTUGX8ZjFKl3QTNj7S6wGsO/I5Div8u0T4f
4XUI7O9WYRJfnCp72LNMyKdyyTBNjTX1kQdGI5oFTJEWFgN2fnS1xftRLAxQZqOjZGXWtXE9LWb0
TIhfuOeAp4NIK1/YxIaPF/o8OxmebD3HiotDOrMQEbScp2NldYHcSeCFMDcqZ7mZJ9H3WwY/0V0L
L6HAXTUCQRgr3hnmMZ4GoE/o3cRzYWgNpSJtfrC+OkTqG66Qu8FqTR8yXup8s+UYJ+HCMONWTzBd
b4jS0N2eSze6RvJz/K1d5Ona9JGR9zArzqI4BlZXc4PK8RDQhPFQTLaREpdu/XSXABtqNtJrpxu3
XboPOqRTxoSxC3LGXAZ9x40je4nipAFBM0r7xnEi0YHBseIPl0fkVOKYYLzj4zPG9j4hoeA566pt
vy5WWDl8CwC16LonTN6AlFrpQJaduXd1THMmM8Pln0wfSd0YJQ4cw5E7rxE9fT9VjCnEmIP7qta2
vW3cVrAdBa64nIqmvQNpknxvHKP5Ni5cYraRX/XvEbGBU5n7oE0wCfb+dq7kOGw7/s1ejTnRsASG
jLwsE/PmEW7AkISjVRTpppr4M05LMxHatzMl5cHqh+i7aGfn0xRuPW1swM23A2yhz0AaquD2h6N0
hxFyOvh1zM5ZNbZ8Iw1bD2GLg+O5ZOUHg2S2Yw1ow8dRXfmRri9Lq3PftIqbezWBuaP3okYrJlDf
omJjIga/CgEJL+1isTV5VYpUP1mcIoslYh2b7F6PB8Zv+WPBBYK2+XRuQEMilN2kA7fXzkxa9gEM
m5iZKpPZTZMrKBejpTBjxhxl9CknA/dux/28jycz5Q2A+UBBhMeouvTS5JH5Scwxy80LkBN+AJBU
DLZVEpAzSFrkCm/qNtc+gw3dICXBlAl02C7J9EAREjJ53ev6Hq/Y+mCt9xrqnR6wOE73g6so48v8
srydINVy3mBjhSTrGeRCoCdkbHhpUXwkY4CbvC7NTO26vuufcsIaN6DbHXvbeTVOZUgZRJbBNhG3
AG5d3Iku9yAzzeusO8BwwX0mjmi8yGlg/2hGwZSu9HT+PIwD95oZeDb0EGN0YnzyY9EeKpwVyYNb
FpjdVJa8GiUGAFgjxngBFK+QF5Ppt9c5wsV9N1ciC4WIsAbXrGfJtlBOEe1BDUtMhHSBUwIVRP43
tgssT6DIentreAhi+9SdBky1hiLcbHrEDS2C/+/zPOHTrIhO+M9cktJ+F/kw/R/7yBbVSdLse/Ym
K3odRU1LhM2GNG8TNsglRLnE/ZJJZqhkswf32feV4098O5We8GCMYEs0jjp8w17X7wdLRC9ycNip
S4aTd4UCkkL5ieR6z0xiqHeiHUYeaQ5xB3sMWiNM66V9xcaZggDMliW4aqZeG9hPSHRuGP2sXqPI
E1eAGLSkrA6TEcs+Pex7m//ioEt0nn0lmBxjxoy4I6RT8umlNLBx5Ax4eOokYSRKJLPBFmx0eDyD
3ik+8XKzgIgcR+l6esG3HjM0uXFI0tDMVaXdv2oc+6pQ+OtR3vYcF26a7wuCfr8f5QXFnp4ARBP2
jqweQGIFGOJlmhP5IOq2r1vHemhkaV1mJMqICg1dqMpGtTjOR16XIuh9AA3jfKIdtzE2kgEU3oDe
tGxICrP1I0vpKv26f/xnCvMPPvy/mcJ05WeVvv8aI+Wf/2MC47j/pPibQnTKN1zHkeuc5c8JzApH
RD+CdUi5asD/9OsEhop25iKkjqn/tQgc/zKB4RJB8QeOfB5VsqT/zgTGMk1+1K83RhPl1kJ0gd3o
ExJgUPT7Y4bzflhA/2Uh9pMUEa1Jdlwtx7DRCeRSx41JEdHYAJBoeMRJ5x8gYL8xVNrRKXSVgGVl
8Xpi2z2R3Hm2F/cMkeXCw9qYd9ZxwDtTN+1xmlLGk/bs7GeHTHNclU85dt8LUma4JAholcB37I7W
UCtIizebPiYUu37vFfoOaj10tMoWZ2YyZFfidytPmZLQesAVUa3+qgwD1fwBVAUUOgfCrbFuzriL
v7X+eEwzOjC06p+MJY23TkN0sJWZuE06q2er0PfDIA8xM56r1Kn8ezcr1d2U6WxrtkMR4uKF5Ne1
HBuZdPSRUd+o+lsf1Y9rRtZmh78TJLA2FUAsjKkz2JyISx3OjxNG4XoPhgK3SOcGj73Z3MRRI0lL
5NeNsgeMSnGz17NdfPQj0D2s2pBWFLk6Oou2VhVxbDDS05QtrwSVJMUZiKC6nC9HwQaqLJysFiTU
IoWYjAki4wgaq4suhwgS+Y+9Y2AeKgdUiexxXkR3LHHM3okePlBg434ecaiLxcBy81qPCyyjma0X
69SGkhlvZ6IsDtp7boz+0xZqxIcOZYkbG8VODS4PbFB4dA9yIsZVsrVaiX6jBSvelgWj79WEu6mk
+ibSirND1cf1BpDYI5H8agM7Mtj43mC+UDw14Bc0HwMfFS65XgDR0nr4UjXsai6HXIsgAsznS3fo
KWfBsLuJ2UU3WZVth4VwiTOlgNW4mD9x2A6uexSJPR6wN8TJ6cOpRX+sKGoaO+/ewM2otzLTt9Sp
Me/xyfGiKmHwxuGybhyXgpvfzuacuF7saQagjK2gXwYaIUemuDJurSj7rILikC+0yzWle7ZrbtQ+
1yLiHvk1VbcUcMFTh6b3kZmQP7Onzs8JaJH0/Egq1IOI/CXle5O7cehquBFsQJwMS2Ofw3s7enMy
PsEzt89kzJew5ZHcd3l+j3PC2LZ+Ed/aFQQdikXI85o5THx3ij7TgicmjeZHKBp2mGadfW0jzG+Z
ZDC2w8K78ystjvHUJSHldMu9L5FKY9iJe3g4lbUFgYodD+36Imjn9jtHivxqtAhR6pR8IIj9MTp5
yDlXBQ0RvKTFo7a56bJ+bQtyl4kXD3fEvZuXavbnbeGYxaMH1W2T1BYPp0W/zVL4PCiy3FZ2XHKx
V/dj57dXEvrobvHa8k6K5QOy9HTlO3V5Rs+tdqaVpaHRDHD1ZTEg9HWuxpSKiaHYmZXXXqWyXTZg
sftHlTrYymKRnOkLrp5zKYLb/uvYuTD0ID/aLJSaSPV9paMfMVA11bbLZHFF4FHfsWJmu9Qa8Jpw
Fs0eLQq/bijh8cZd+XXELbUS6wPjzsCus/lmqNzpgmxwde99nY/xiXBWzoOWhErKfYUmVzehOzFT
+jBqIUPUoAkHa8Ja1XuR88bRPz2rhhPGJkcephsy1ugdVVcK3szOfk+JOT93XlPYe5ygddj7A6z5
JeNeRjwBSA5ldhvHn8tT786YkKrapM1x7pOnUvEvg5XG2oymaVy6xYIX34746NMslVfQ76bbGVXj
e29j4U2LWZ20TIePDL4ip5ghmvaLqoITcQxWGKPNPxwFj2LwOgyoswFL0F1jJrj0Xa7QdpnstcSf
j1rljk+VxZvaS6yw21iT3/cc6J92qR1y4jWgqmrSemfbnXXRKaQ27HfiZLbJfGfr2b2fW7O7cBI5
fbYBmhQtT0gJS9e4G9DvBL3TZi02Wu9W3kDqhvdO0StiVD+WPmmPJpOLyw4q+r60JkFeG6nBSLL2
orIM7KgsxddCGv4LxugiNCoA4lzEQbE0k+RiZ2RlvRVFGb23aCwCdagY37KJM74Q8QD/2urvUN4m
DGVjcYhY4raipb6AGV6zT9ykeDT56aHSljq5ckL/b/Jon7OvIt593TAXi+vBUg7ykySmdakIVL+B
+OdIWVppuisL2T4anPm3DACR2tHz+OH09CQEe8ymci8plu+vot5AMy+DBWO0Wwn/tGAj3QbI8ZtE
EFKQyYCxjQsiMjy2JCY9zH9QZZOdQtEi56v7y5qu6E0zJu6FWXvq2acK6C6WZn4HQet9iBJrD0QM
DAKlp7Sd1tV+pgRn19NkjzGs9l4ILvcftI1mD7HtL0D3hbgAicFPR/YE8zlPzZ4ibvAllgKytuA1
O7ambPb4GwvKARRUAT1O12AZHiUEBKIOoP0aOHQYwZ3yjiORtxuyiXI+j5rMumS1K5qxvcwVA5Qo
B8eQTNo7mpXmMlb6xtFPPLGPASa/LaS3tnAMiIvYg7+3DVKtfrz8dEqrvFQCp6bdBXfGXI6P0nCR
Jfp+P9tTaNXDK4Ux06ZZgoQvYx9Rk3dCKT519vgtTu0QqSwhMGPikfY/OrJHqDC7PPJ2JKU/6tk7
zyXMMvyJO2foqY6NrB0mYRiuJcRymrPx4LUC3kQnfAB58pCM7gtZsHlTu2N0xR8PMFS99Kst3Zlp
AFHrzLERxefY6/yewvvsaZix7ytuYy+R6/GBGdVNubgE2DPLvsqXycQg4aTP/jwG9wueQ/zG6JS1
OwVbiCD0pGNFO3OGuHeQsvKJ81Yq7YM7V6HlgQ9kYHtTOsm+7Pwts2dzl0/E5WHR7QvXuHepot3M
rXOfGM7rAqzuRTL2LrlHXEpGpUesKcdGHe1IULTR7x08dqfCJ0th+3pbLVOxH8g7+SjtJzIiP422
hAbKhtxWWMlMFdvEryPS9T3gOyc7OsOIbcBl1lQ7uDrdVqbA3toH7A/N0TM8DhF5FOaU8xLoIMe9
tJ8+7y3+jfu5/KZo8fUd95W8Z8jw8hqvPtQLN8ZntGDzlAcV/Jjr5b7r8nKd03CjY9HfjaRE2m66
TvzmWnHoUinJ7Mkcb3t20jwbYVGiJ7G3HoaWQIFtz6GrhLdLQRpdAKHb5yYRIdEHj8hmaB7e8tPs
0V9GFxxqOzrzThCc4YSa4WFEZwXxcvBHN6w4RZ8R0nawJ362kKSlM32j45M7uCea9tqxxb6R809i
748Kxu+OoLLmbISWHMdfxlgKYMqI1HHTbCngo4rKdTuusCI4yBQ7Bnuf8WIOVnqgQIXtpsehULkH
cOQ7HUCvcuJcHw1Tr4Rt76Lp1UTCLLqrBd5PypxM8zBMctkoh0xwatU3sfSrs+z5uKqGFGG6OBdt
h3pdJizooOgMb9qJBQBdaLXFg6YcjhaaevkGiXTkgVcc3pL4svCAjiB7HgIz/TnMObd1MbonhupI
3QUTORKpRGRna2LrcPVzHMxoegxgrqCOwKrR3ENs16dpJfOPQxB7F3IswRbkvlE/Tx2hxngupxN6
P+4KZ9R4/ZV9qruuO3RdZWx5dqNHMwLMMhaBd6MIhW8zn5a2TiwU5ooZVSEl/9G0Nk1mTb12v63g
yzq58cwaw3IxiFuL2OCV7QXjZ6dUex9VMnlx2N72YjD1BYMsiMyg8UtyECZ7WgU1GTxC24SCwuxt
ExDwRMnX6IneuJ3tyOEgTSzKmTCuQqJ0tk7HYbS3yJ2RVc/Gz4nw8Ro2JwXX6ttWt8wwUWWs6zog
MedRyXdmzmRB04Dr17QV2e7JFM+QBPJLLOrZbcUZa2dVw3DdkLMJBwMTfiNR6jxIqRthF8YLS4D/
pvJcXmCHBh/iORQDD3w8k7Apj1ryd6aI5BTLNTfitcYxbgETy+FHGWOkdSO1VY315MNtz5I09ATY
0pSuMffs658RFitsej+FmU7488llAqoPPVCKHVMjkcVXkWAhzonSZnV08Imx5ob/MJTjJ6ft/lTD
yN14zvTaOVG677LhJslvF0sfLZfz1FgvhxKqOK/pktPsFmXjoZvAhUS+9k9RwGCt79hXxwmB31UQ
GS2aQ8TQ3mLqG+wQOHYRul08HVfnxktdpIyASx2H1IDgCZnlbZcC1vEcVBg41RzGk9p4GKMig6fo
u/EPE0pCqHqaaXOXZh5O4XnDDab0QiDpxV2qEvcmNcYHiTPC3nSGbTmbTtjtqxJgaDblMDfbCDbu
BxOcPgwqEz5o2rcvvREAELDrqDo0/Zweil51Idnb6VOUBvfnqol4Dpapv8SPQhCrkdEVdMV5v0LA
n5rcKy5FWz/mZjZ8Q8Si5MlC3acjaO5pCAzYLPAEn1U/cf+j2Doj+xQFXMwXx1uQHfEtoV865nva
K5MKzISgdms1ADl8s96Di/d/zr6DrU05RAk6nNvH3Cv7Q7cOFCVx50MXFd1lBcF6M8tGHWA+VSdv
SOong/stBcO19w0g84A8OI7HfBzGw0CV5D5Lo+jYgs34AIMSX8SV2d2LWiE8C8e6QChNuvMoy+Lg
rmYca7Xl5KtBp53cF0JHB0KOfGymTSZJItSvVgg/pNR8ehlrt0YArjWq2WoCsrvVEDRZGDfy1SWk
vwxDqLj2NQBPzuern0gSE33uWSn2RofbaMjGaB99WZDKsRqRUxEujYHDZAHXn/KpFBSJnpqOsrfi
GbrVuL6h1qtBOrLEhs2owgAa0G+7P6xQqysKMFZzXlanFO3H5o+169TamANhLQiv3kWpJfYqlGTj
elw9VxhRnSXEpBWdy7m4chev+SSn8+msbi29Bj3zLwfX6uVKV1cX05AsBJKD1UsX5C7T1f8F28p4
YLaT/UxXd5jpxfpQRb58ZSLNZmAMxR0VbeJCmH0aqtVjln3ZzdSX9SxZXWh83RjSotWbFnzZ1ILV
sVZ+mdcA2GZ37peljfbaEOUImxtEAPSm1fuWry64eh7kEXo1PsIvk1z9ZZjjgxreEtF85qYSt+1q
rnOcoL2C+clkbLXeZV8uvAoPFw8C1jxaCJddsCzvItavo4xumSCxWBr1xVD0u4UoxB+mi/+Inv8Q
KJL/b9Vz817FxfuPzz75Vfhc/z9/KJ+B+CcmcZd6YA8/MwZzlMc/lE/f/6cJCs+hwNj0hHAlxs3/
ze5ELiVowMnU8jnX0Nzyf5RPAXaPipnA9yWiKZ71f0f4XK2hv4jrq7t9da1yzLKQPN31b/vVuFrG
gmisEaRHndXOHuUnI+Rke1uXFoZDbBPi/+Wjuf3jJ//qIl3F+l9/nwdy1MRbjcgK5dIP/vL76Exn
Uamq+MgIct7+F2Xn1eM2Em3dX0SAObxKVJY65xfC7XYzh2IV46+/i3OBD54ef23cF8ODASyJoerU
OXuvbRsyeiB+tTxMsEAv4Ht1NmcckN9/6BcxEGRJrjrtXYM+Mg3mf+LAfxOumtIfur62470SjnaW
RZ6w8btEePDXv/y+L0Lg5aNoIiO1x02wiLYXcftvH0WE1zQ3ron5EqbEOZhtLUQmQWSknudbvKEY
upTHfrD8LfH14fH7X/rl40kJIimIMbeOLNz4bxPbQd2HuZd8tVxRGQ4FobKqnrUbkxEhwkjyEVYU
MDZ5mr54R1cnd99//lfdFV/AtBht256NNYI/v1gZ8oGVpnMNsY+65Sbno/nYSS19y3GKhcmEvJA1
O7FPjSlwTIluh5MbfHk8mvTUeiWNe8/txp1vdMPLMFlF/L+Tmf+vivnL8/7P9zOxWwS26VgMwb58
v7R2IN0XutgLYjZXBWbKUDqju/eLftyopbv5lwuyyM1/e+CXDyRr3Dcc8L2MKpwvD7zWKkxoqpN7
1LewvGy0GcaKX+Ziso9qzpG1yO4yMETojaNN6ZugpkGMTOexznP1F5k6WN9/fxvHZo//Z8HBbmIQ
j/7vx5NFv24XadeewatN+6ONg3oFU0oehWlgYLTaJANUgHYx7ZoPN63UTg7uvJHFZNMPjvzkDgm9
/kZLmRRMLKLEfUDgs59i1TWHdukpgqzxDGp4ZXBoGnxeuJr15VzCHj+QnTjQMqKFRGehjpZ8O/3t
+wtuLXfw9wu+/ETERQZ3eXkPv76BjVJGDZoH3gD9YmM1V0JaoVLN+FhAXF/XXjM+1cGCjZ+IgbvS
CwyexDfE57bDbsIWrA6QqeR7bzjaDUCL4r5wOv1txAC7OKoLQmKM5tVHRXjwZJd9WAYhBvWszB/d
rCHXHWmq6bDCeuvJpg9PoV3NWO7LHlhoHBT33//cL9J//59f6zE4oxjFNLNYlH5fb7R+iDjnJcV+
XiSZbrekxxCHvf7+U76+NXyKoS8zM4NME2ZdX+whPiqGbuQu7DmjxS/a0jiLlDz07ez88hei1/cf
92W9Xn4UU2rfWBYyWujmFwuHh5khIcy7wCBcxxfcFEe+2MiZd+z/shz84X1gY1h2WB4Z1zOXb/Lb
cl2OJO1YUhZ7VBHxBabD+Ji5enE/a0IeOyst7ktS0+++/3lfF+nl5y3OFJtliCVooTL//qE4tAK9
UBWuXdpD77T4fA6sueBNxINgWMBlXOtpgp3wmqul89A62t9u6J+uMPNU6hLU3xhHlhv+2+/WhuUM
rS9HMkJvKX31muemqxCZmXRQLt//3j88PdzJBSWNDIgB/pcP64llIL81bveN5hX3djqw0qaDt6up
NlZJodTP7z/vq2JgeX4syiwcRoyIucBfXora0bNUECy/14WY57XNoAhIklcjZrFV3cMW1PL5xiB6
K0y0LIrB7PjpmdEgXZM+Sf3sUDM7uVRRKt87t+3eS7PBSEwWNxTO1NXOka2a1++/9B/vCBx3O2Bl
Buj4ZfzMMDl3TTpue4azDkd9KpPIK6pTgJz44fuP+tNDzyF8KR0BOmPD/ffNr/xUkEsD9EGRMHQx
TGlcOjkOoEmFfwSEU50Sq3f333/oH34fjqLFQITu1vWc5Uv99sTNgy1ys6JRMqIC33pWFV04pbv7
yom08/cf9Yf3C0o1djY+zKJU/nr7E6J8Z9B8YHCHhBgNN8vOpTX7m94W8rZTxnQA5qcY6He1cx78
Mv7LA/+n38qnBxTpFpXYV/F5p8/eoOGK2Zfkt9HL4BcaUxNc44QP/mLqXH7Ll90Omgme1oBzt/ef
0pYCHWJgMpd7mz3rOFaYt6ULVwmfzWw9xcj3s9Bn3HEkSuJvt/QP1xlFBq5njw/nyf3yHAkfsJMz
uM0+FXq/I7c+vUsEAwKEEJg0s3li7UoHcyRatU149wpQnOH3t/pPjzLgb8dzEG2QbvnlVs/SB33k
O83eTnQEz/R7D4OK9A29olsSMAzSYszibzXdH24vK6ZjUmEErg6Y+N+P8uKs1YVk8YwzO7iKcBTR
iUOEjUjOjbLt979wuYhfbjCuTNPTKR9dmPdfFs+GE5KPo5HZEbXaVVq2j738a5X6hw8xl4OZ4aGn
MXFB//sXEVbewhJIWBFidKUriGcBnNqYBsv3P+YPV87U2XdMnlh+1dcrV9DUQoKFyXhEMP6Up8yd
0NKiZ+5zq2r+8mz84dUw2Us5SXkBx+ivR5G2preJ7BAsL7+YfMsgNcNAp6Kd6UOf0OlpN1DKQXQN
moum6f81AG7+9/b8fsr90/W0kSQ5y49dqDP/vp5axg6lxqrdF7lLVnBvv2sZu973H/KHZ98i0J6H
30AC+p89PACV6426V+6F5vAYzhQNM23MY6wGINq5wCGZBvHfipc/bOa861iE+WVsVV8PULOdINws
onIPgdR+Ig1Nu/EZkz34Vp3tM7f82xu+9E2+vgAWJ9klR9Y2A8rBf1/LGNdyWcxuvc8sC1MDrgRy
KbNUSz55GbxHFoYA0XkQDI9z40c3QTUEsMyBny45oZn4bGyjuB8yk1NAW03eDi2FhSR8SN4dO6X2
zx01WGvKAoYzvghgNOFo29fClA8ULs3z9zftD28A/vWF+sneqxtfFyzL1aWyK2xuZoPKFRysa4Ue
hv9nppf99f/5s5aFkY3B5F5x9vz3lfNMv2EYmFPculqMWn2Yt3Or0ZZcehH/94+Ch8D6xFSayn25
ib/t7hMSMfD+U7H/p+MhIfetdRCxoR0l2f77j1o6X18eCHrnJm2Gxd9NcPKXNR8uuDboY8TLNcac
qJVrIYw13GZntAXBTgoqKYwXp56vVTGx+XST734g+i7upTZU0Ep4zm4mv5/PymvKR/hbqPy4JbhB
a61+//7bmstm8O/122YNotLWoS/YhvvlJgh7ks4EL29Poz8+EZrZ/Cgwcp2ZXiRoq9M0fu/0pH1Q
jogZ94BgXdetiRTBSwT2R5vEWENXt22tUMGBnbwjy7APMf7KI8EF/u3gV+OOGRIagMgtTwOsmL8s
2sZ/T9QcMNnhKWg4Wv+nnDGaWaNg9as9gil8v10dNOsMmPLKgZN6Lll+rgC708FQybDWY+N9KrL5
8P11xMv+704KTQvqOfz1jsPx3uHWf1lU/aqemjQ26r2nGGWus1bEyTWj0Ra4Y9ag+NK6a4/VaTWr
4cnL4GSu0OCQdIHM6NPM66exrTOxph2n7rtRI+iUqRmuoxqFAUF4a8wj7okMvuu+avFK49SRCBS0
wXkfknQVJf2J5k3Yyv5OJESqTMmj6y2PlzUe4jLYpQGgLQGeE931QuXMT3qFEJ8YET3oAE5D1hDJ
xk6q68ZooZBlO9lMjzo6nj54M0nk0ApUenl2Ow39CcPDfCC1ASE+Ez5Mfn0wXwMHH7PQrdyDn6HO
ZxJAK2U6kKL2BL4XCY+7bhz/LM0UmXt7IJaa1DFzo5Qgta049LL81UXaBhThzpYZNLNk43j9q6Ug
KKMIdWheJGQOxA1Av0zbaMyMCNvT9jPovRFGpD7IeGOjf5ABEWdM0CzG485bh80VIVTwYOtRmFc3
FuEeOceluRiJukzkVaqMeF/N2nlykju7JfmxKqrXKiM9D1hR7kTvlidup8le0+9+oaURNqa+9Zxz
rqKPtNS4iPGDmPpDYptXjTdvDUFgt3nq/fZ1hOAnXUzwQL8Jesx3WhZsJpIODc3fRHGEFmk6tSTJ
hnOPA1A5x6aCdCfuhuYkdeeldz/s2e5Xpudc++h+2+nDrjXUjLSm125jHt1G/+V3n7NpMRVEuUGI
CUP7XdEuqCbn4OHndit5SgOMkJPlPzUGLoiAFu88tBcYwB6Hy/xoCOOuwFPuFanY9HX8YAp3y1O8
RO4ylgNboIuoWpF8tI5zUikJK7kuOvcx5nEuvAySgYSCTLpqlGPtmZGEGD/xgmzJu/RDY4yuPLiP
s3Qfm1x+mER5rzJgJYUW2zvPSVaWy6irlK+absJkBM3f4rN3yvrKQnobRpG2swkOaU8DskSmAesA
graWaQfaPmuQe+dZWigl2GYr9xQDh7MAcFVLQDNS3aNoCxNtXbbtg0fErGT42ff+qBEnXFSXgFwm
bJYjoggLYmWabhC+vcLi/cksAi94cqqwY6sCxKZrlifchBenxpwRl8NmNCDFskw+ZrO414fylpyc
nzO2qpmaa62iXwwl101rbAzFu/0zNfKT7eRh02dPmf5SLeoeXpM0G3FB90+BrPZaIN/RrSDitgU0
s+RT+vIQ1cbK0uqPpHfPZtSGZctFGPEs9+0GD4oNqMQ/dRP+/67fx250qHPQw8wO2hPGmG1hKSgj
JsJGD8iU81A4PWQrQnBQ6vGmCP4Nc5ehfMGpdFexK65KEAqqgSKFNc0cylUF0lGnJ6t3yd3MBWxE
fiIcdAUKA31wJgBT9X3zak2JKndFnVj4XDEiY9zOsTls26i5FInzalbghotsQzzKaqqau9TOUYa6
mR9igFyRQrmRbkNEhsQ3FPnUHswpyAwkR1u57n3hgXITU31F8sN7D7HiyZdiw4l+K/TgB67UM3KO
O0FyAd1M11PauuztYZ+pGNR77+3gBS7CyXM1YZuLFUuQ1sXXWC0w3ub2By7mBwahV07CF27i/ezs
OyGICKnyOpwZsFMvr9ImudXzD6POwPT3LzJY8Ivj7aSgQ5beS8aySu4E5IL6J9zpdl8jrwwNbyaX
1kqcZ2f2jMNk2lGD9+vUtG1xjVKBeE2h4MmWUqCGKPGh64WUD3HfioQFJzavMyjdSEqlJ+Z1Czdj
2OGSrN+dBGRwWEduGioPKYY/YUrq5sw7RkHuPRposxZHL7pruw7ARoz7yDTkZhQGjBnmrMV9WkAr
I3DAokrJiv6XJ+e7Oa8+daMmCmny5k0CDSyd8qBD+BLjKwRT8AMTrnZYsr2Bj9beVWFq86ZGiviA
dfEjIEniYjUB1nKpQ2K3GUQ98ooiCbZIoj+YgewvwtfmbkdeCVIPltnrOBEFatkJs+BQRdqDqKf0
ZTKxt6JdB+eUOOMSfSohfQIVB+YHPkednbQIHlJhRdcVEixKF7sCbeK3mMwahXxfNdKZNxoQ+TAj
95O4eq9XFwSzS7RvF/U/AmERWt4zjV6PzfAGsdp5J5u8xp/slNNriyzzIDOB6Z2GVL7rIishyKB1
nU1FmPcdDZQC90PRv1JGlz+NUQEo1KHCFmXRPAVxD4ba6eBS/YOhJh2U2BJ/SH6UdnQvPV74sijB
kdtzYG9NG3rfiuDU8VoOpbfKxiJoCXCYu36FMRLLYJEW9TbRcaaOSDVJoTfttV/r9Y0mKnlOOcw9
Q5gGOtxG6dFHxnXQrIosotL2L1NQ4uEjxdx/dW2NkBq5rD2ay3469C9eA5kajVByhKzwkbW9s43U
aO1L5CWIBP17e6x/eEqVe9JmtXvV5+2Dk3nWXs70IzuzHq1V3Zb9VUnCVI5i3Uo20nDZzlphvtO9
krdkA4jV1Nv5kamOeYiFu+i3DW0z09Q861GyIV3jYY76LOxwSRwZ3eEFdcGjh1Vmkr1h4EqrIYdt
UhmRflXnI879zA3SZAtQcNpGhgDqSWYwiQQJk81VrPqu2yh9bAS7XUEzzZ90FRFpD86T88zOUJr/
Poo0p+tFehBknnmdjxEK1woadzP7uO/nIj53MxJLz0v6S4JEkdwBgmHDeOFDoB2cwAfgsT1ZNtER
VYpF2egd/60fMup2BGC4OzssIjzjxqGkCMTd1VvaEza5C76F+blFt7Ubx9T4RZp59RnFTvyo6W79
PovbCOcfRz6K6J0RdDGx8nZ2Pc5Rc8bcmQDwKFXqrWl+1WvHFfy3NyBXRGZJ8NLQXHmBob83bTru
K5D1x4Ea+Q5/XEw5pJmbvkDWMzXjfLR711sFrcOJaGgMakfVm79QXGEjZxAXSn1UW6cyn6VuMTDV
KsFcuh3VjDYr0adTjsQrwfjbcLlqABvUJMJ7jAate7ZzOn4xuIh+A/OjKoEU6P1+VOb00wf4jeBm
5GCbD4STo7ZBfLkqM3YehN3W9eT4oEac0h5vqyiYnyHZGHunGs1w9Lq+uUkt/CKrTozau5FNyKx0
M0Gu0pdPTcJuOEK1XIuWZy1EUIjJ1gIAs8bPaMl1X+Vql1Rptokosvc259qjQ1rdg+YA28BpDEuL
h9hsbpzKSrT1lGCBXeVlZG9jXeXs5hIO5coZyL7dcjQOzmMJTEHvkDmncWM9OE1AqcR9zg/cPFMQ
ztb0uzgvyw+XvtV9z3TgXVaf45AzbYa19IsxlbXxkHTmwxlSdx8Gme3cSovFd/Qib50gzVwXhe7d
C6MMTkp1/soDo46Wb+hZzBNLRD9c4BPXqskq0oZ6InYwOYP1cvTuxR3K8WKUyl07fXJy2rjYl2Om
ryvDyrdWy0Y9IeJfG6IVO17bbgtBotvMs81vdcwObkKvbY3StQ9iUssOwnHybUBQAieLSc09WrMg
fyk0OBS5Z6q9YQ8Q+rquKVdCTb8creku2ljYhwkm06vDqWTHcDu7NRun3Unfa+4L0wG9TWzvB3HT
81NDEMhGiGqnTLO47Tz7SbawfHVtGAAyLfVhYo4Tq1cdUQUTgcYvjei0vtqFbV8634nBTncukNl8
aFYjMtGDM1k6snHGeUTJzCTkNWBWCXaqDPLXpZafl2rhWkxuWx875TgmSnLdgWg09ksQXxHfzna2
uGpwZZVazc7mBDiQdOAXD+bg6VuytceHttb8XZT4/cZ30BOgCr7S7B6zKoYrhp5Vqvz72avdKWS+
RVBz4RLUnHhjeQu2rxHrxtSSdDcog0aF9Kxfid7GW7uwpB5Wk0jBRzjQHAgVMlZNglU5moLm4DiU
KFz94mzr2n5i8vxOxlpwQD2f0dS2nX7nRgPo/aRvi3M/zfIjiUSSYMJ2Yog/tmgYhw906sLYw7A3
UgeBYCmqz0LrjKvGTZzHPqicJfSuj899kVoFpRBgHizefRdiVCMeta7c7hafnLmf/bo+mChqcZKl
5mkKfA9qlJtcNZO1PNrdfGpLfiaUDjplROoZnJAM/Fu29UPSElr7FObrSZO4fgHN5uHgQiIBj1He
6RSyG9tJGqQ5jZhPLFi/EiuoNjPVyklWsQBY1Vc/+jHmgffisKm1/qBUEGDDEf05pubkzGkBZ1Je
vGEkOK39kczIxrYIbBnaZ0BAnE3mznhJJZYFFXlPBvzstZ8Lc8VAQYe+r3vWIR2JSZrqMscsH2R7
d66TTdwPKkRZrO3TYQpC0ietc0SJAAmsxrFHF5HC05yIA2Df1xjiY7oQyT2KinKXxW1ymRUqUP53
X22xNVnXOdSrOysf5iutmWhdDIFiJrQ4yQkuuG+RZiiYzFgZcbyjptEn/8CzXz8nVquFamijpzET
8lYb6ox8p9qrt+VyiaSXT/RK8Mh7qdvuvXaIN1b+wu7HKl6ZsfFgG/lMBwje0IpZIE0EI67SSyxd
lJtVfITN/sNPzHZlSdwbJqixvVERfoNmGDuS1qL9pMD5hMNfv/VzxTkkaZ87QuZevTZ4p63Qr0FR
vEtCUPZD7mCraY03yDj1DVHiHBDicr7zcoXkNIq2mamlt0k3g1tosnjaxYLEQQLZZlAo7hB2yJEp
QuixtoEqL7org43tKrGJRNme/ACyUFIXwTaOhnUps/Zgc8i70I8C5eGRpBJZk4HXYI6fgS3EGHVo
AVjlQzFBhO+lao6cK/H921F1DiwidHgHVCgi+73DI0htN+LSNPmDYnNTkaTwmlYu3H2Kx9Bo3YhM
ubkOxZz4Gy0DgISpkLaCW5IXlI5yY5ITQaHZXqasw4jZqiegQBxULKcjgEPHEKdDy1gbRoprhRzS
gL5DhIMA/vhjNpUzTGhNkH7jGQ2JWRj5YDfFwabqNPeSFUS0G3Pd7/pS03a4BLHo9aWHu2wsr8fM
aX42FfYCrxrvuzr6B9ekb5MuLZ+7Ie53wwgl2ayHBxGMJvP+xnlawuUubRwPG5kP+SUmkyPUMZXY
1XQs9EY/mMWgk4KKKjgB5bQ3ROyvVAkwRGiNPM4c8n6C59a3ys0kvBiP4qzzx0fbhkLF9W/WXmNj
D8T8itvCeks5rIb4budNoQaecCNq6Q7X+7bMZiJhIAySgEELgtTY6ioYVLPJW2hz5iDsa58QooOR
FD8NmaonFQl7z4reH6OW/FIDR+7GJlzofSCWbuWKKkESY+VP9Gq6H+ii69sAWtmL2UNRE061I6re
OqkhkiGiwRaSS9Aftd6ogn1a0Vau7bHZTI0luXfF4lhN+uoTK3eK1htmFeaJpGPimOp73WyTq8BN
BKmVbLq6RsdLSzpxbCeq6aSP+q1n1HrILSvWSaO1lODgc4LB31lcU1pEho9aDyevkGqtpbmzcYgM
zHLfpPjEGatNRbsthzwjPDJo7sa8gGyYshYOZd5uGoRSGAVYe1zOMAThlfXFhX6xyXWfM3OQ5tXW
UAJjFlozxNOxBYCPwp5InCzvLxMeohvP7d0T7fp2O7nWzHPqHlvMlVUYWEN9baRLLCwV4F6jqjv4
ObF1k7KiLcG58R2hiTiJFT0DAnTxvhCTlKwAZu0LjYSSUW/odUihk9Eyn4s6fdcn3b0qBI4WrOtX
fUWB32vzh01k8tqDtw6NjyTawTQ/6wQCfCeq6RbmWbE16Za+WOmknQrsdIR2jR1mPN3tHqPerM64
Q6Ywcaor1fdvjIcxpEv9ucqxG2hdXYQdYXArs3HVWuq4DArQL5xlVX7b9DX7NvNQtN7QG4vGoq8X
2d2RuJSUg7mIdjqZvrztI5kKdhQ8DQbUjyJLf+bOMJ+FZHQFbXz21qQppCu7V9POmZPyo6e22ioE
bgcDuMfNkNVgNUzWXE+nWFnRLsC6I4jzerP7XF8NZaFtYB6Wj5qU0cmHdLIFEweGaQIwTzAzFqcx
nojPcN8hUU1hN6fY0dvEe89FU685Nxn7ILHthw5l+aoq3SY06J3TbikJ303dwmP7yGZYk9wtsBUz
GMkUImEQnI28oyntDQSWyFFdFdA8H0sooGwodUR+gpUfB2RRNHQmzEdgkB5wz+2mepCHwE5wNAV9
+0N1MDP0dryqCxzu5BjVKzyqza0bE2+jF+LJtIeKkAoPxv4EqGT2x/QYlJG7zTxsArmbYvQcXdmd
26iW91OuhnVXcn5cD8VI67IZ0/xkRVOO0zD5nHWG7R0eDCjIrr6ep7486hEjNnphzbgl0dLc4rWe
w6yEemlUgBV8RhomUS6ruJN02bIu35uOPX+OVKRnLfKMzTDj3kgtdW+R5rJFbYBCkjDFUBpe/WFF
EA4soUmqA968IPEdkumYld9kKMUQd7I6PnvpOOwcuzl2eSKuCO6mbVyMb0He/krSzNt6LQOFwWkn
7PKBTrrfUB5HLBH2qmjc/heDD6MinrbuH7NgSp4LPyPYW3xmrcdZ08H9ZEZMC2i9Ycc15/I1Jqs2
NC23O7b9YB9xmPQ3szmxhQywtjcmZpJ9lBk+7U7CzXYkXNvrcTnLN0lc08pzo7t4YPGK4rnYp3g5
7tld4RM0VRRmENLWUZOPNfg9u94WteJNyuEbYh0UkoKxzpu3qBxGemsqohNFBI7qUpzS5EIccWe9
t1jmju0QRLscc80TQ0rveqqA1a2STD87VhCfh7qA3mrrdbBtyV7QOaG3CY5fThgGWB1QMCsSn0gf
s6c2B+8qSEnfOPZEcpkRtzqEUU00QyjNiX5bgRpDhvUwY+5xhgdaxtW2Zmh58PL8JnE8a1PHlODJ
zEDHnnKmOjmmVb2e8wPyURA2wm+e5rLGe0MxS7gJBzzAcPgHp62r2nwkQ7sz8F0Dyt50aXpHz4rh
MM4f1UyUg56XA7IkfyW0XKyIMSOZLR8zXEW+jHZY67urkXjTtZmQDVuU3tpAlIvNktSDLv3RY61d
kRKj9sye0i0et42YXcLlIhi2swi602AFEbEp9g1BZC1dGixznJ2aR723Ya3pIyGhsNK0TT1E4zNz
cqJ4HU7Ste6KT0ILqx94D7PbTOsneu6E9IEYS3bYx61LxyDzpXKJEljFVNrWqgQv+KuJY2O3eOeD
psGTGSzYOjwEB0PPi4OnGae4dp4hbOEpKvHlpKJ7rA364oUNcjbANxY6wp43ZeCr197tXH83RQsO
zQYwiFDVdnYDBuR72qZ5WFid2FlN0V1G9MnHBoPONjHthMwdnsQVHAU6y5IAPrOI5MYLJFM2P02v
tF6QqGBipXWp+I4dT+mJyqAGgOIFe2nH2rpVrn0sy1mnhlXWIy0FWsx+bZKr7sqL04/eTRDEzO6H
gKew9qnDO1raW1fyynKcwuZMRNLtHKXuzThZOQEQdHScuO2WWsw5ybG3Kdpyq/sBWQBACqGrtr8a
uYb3urJSDYha7H6kCHywecmUEDNzZMNoGTIp6oZj1MXywmbN8M6PvJNQbsPUCgv9vjPz8rAwQMyV
J+jvCEdGL7OX1IfM6/XDAh17MugxbfM5Jzsz0pOOpbWfOSIjenxrI8TmWUo8q6EHgNA9TFL4EAZi
Siove9Z9q703WnthkrbU3EVG7Pl6ZCWrSfTSYAgGcc6sJM7g8MT1xL/dun0ZhxPsKcKUWg/EeTH+
VAnmUVeQDJ5Py0Aqqufheta09raOcvNURFXzkBH1TTVRTZwFmSRsROL2pxyvcbaOM9XBLZgD5idz
bhgfAwTNM1C18l0v3ToAPD1mN/2U0JEHM5K651IB11j5os7OUBoQfuWC0KfQG1Pz2U578Sm7HAwo
9v/qZGY+GzMmLl8j4tWMbqoh7dh6OXGfdZCx4tJ6lWaujcFx90Lo3seUYqaYWRc/46mO/RN1mLs3
LJt9ddSMJFp3gbEAhfO2OjUuvJUwlZp40OLEfgqKUv3Uq2aJ7YXbDy9RIZcZWKreOknEIklcfN0u
IyUs7pD+5kBlnwgQEZ9wh/Q3brIHti8N2s1gajYpexn5RIhVYky4ZMjAsrA0FKHozAlN5khH/z43
91FimfdN0cqrCTBqyc6YThWYN8JqElkiWxh0JamX8HBZYdItDpEgHh+r2Uc7L+oSy4b9z/eyot5Z
S9LWsi0FpniV0+iQPZv3/NkoVjxIK/wSwwuuiVOKLg5p5LRHgiTaT6M3PtYR1OTdUE4BYaLzLFam
2+XiElcePlxkn6kk429AOxfpmKi9EsUMqc2JvO+zJje2dpnZW9JRqwQarlXcM6uM8wOO9iRdKwaw
VqgzDYNbWVYWWMHAprNh8tZHXWYByZZMW9kQEvTz5WRg/PWj8uRBVbsHTah2TVcSWqO8jgsiJ8kl
NVCexpT/jWFveUozY4t2gsqilKh4yM3mejcx3Y11RLDrPS2N+IU2PCfoQGvsbWcM+lstPXmkf54B
GMqKJ33M+hz0nA2TRavJ1a0m9VMOnboypnE6uk7WpacA5c8VDVn+eTBMeKoX8YqvAp5TTvQRhBQe
zDVWLTTZQde8wrSPLkGGS5dUVpS6os/2fuSi6Km8KX43tDg74yWWctVjD+k3rUvjCfY8B6RNTtOy
XzfIEMCPgni990rm+usUKnAZgl/haYwJOv3Qpc9fWytKwWRY1hMdAeB7RPu2LBYF0Yh14IiHbKjU
T+yXpkeLziJM0USh79SWeKCrqXG4m2o3TP2cxFjMLsNjq1vtM8ZP+HdG5T9xZnDJmYzJ1yry4FK3
LvUBkHmXTb7SGChK1isUNNTjEeBrsqyauNtmSYZwWDrmWh+J5QWbqwMdsnB8rkeas/k66wrk7JYB
Ij80m4jhQWf5eBYhEugvDShMH2YOYnA6WDxZbZ/ZTz4d+gozt8WNEJnDUIJQSW4maKxTn+LUsKZW
RneI7dh3aQaX1ylGh1D0fnIJiqC4CVQVFVuDlHdoqCMvPdCfmgZoCeYIMduUHNEKO0+WKHkIGIW+
FqZyP1wryc4J4HzakNPA8qArBPBKs4nvJvuXEMOZdL6JGYPOy1PUi2Qxa+Cah07hBA8JHAh0OQFP
oNYIbkLVMTnaSnAxkEQzx4IbCt7sKe4Do9zToxoeNRBDex2t27XFwACqBjqOYuDBZVuILonnFvcT
gMaHPPAT8qod6X1w2BnKsO4V70aqcKNQEMyk0gZaTWWmUFbvqKPBJNVgQOv1TB/xpZhg7hxA5Jny
YJIpesdWJIAgtXmUHchwzfat78UoUXg/yvXAiOMtKXi0c6ZXV+hQ1G5y6nwLYo9VN5/iF6ZTXE7P
MKfqepD+RNGRxPNGZ2KUbf/RMHVokT9xrdZAUKKe5d4FewEpIFveb0KyO3FFRCcaLZJ/t4uu0eGQ
XZH0YuQD6z0fwj8aEEZTWGTVrIbAbO8VZm5GUVGmttmyMldsAFvCLcez7hB0GFR1c0cQ98jkyCC/
hKKeHSh3+d90nAlHIxH64up+yzXAAnIDeKh23vKiLaAqZYlLE5W++tKh4iaNZaF2NYAidtWydP31
ZGZucZ2osd8JJeqDrjU1aH9NP6o54V6wyTXumhtMkxuOI9kQI3+GyUziHSt8Gl0XDgyfMJ0t1jkn
qllEdKFZTxwp9R256yJ0Yi25a3m+r8WStTbgVNyoxOn3WmwwLBupqddlPXORAKOW6uT1tQQ5XVV0
WivNj7Tj9D+0nddy3Ei2rl/lxNxjAh6JiD37ogxRNLKkXN8gKLUE7z2e/nzQzJ4hs1msszPiRPRN
t1pZQCJX5sq1flPo+bKrKhaciRSsjZ47bH/TpOeKUX1Dsq1TJQ1i2jUgcIZV7FKkZ1F79gQoXwhZ
MF36oXmYa4NY3CTa3o01BjvMg3sKGx+jRgv30sPUVgghO51zU9FPoGMvQJiaRu082KzuIMNqMSIv
q5zHnAOFLBnK86mOpjdpAWjqjlYoR1bvwjcpbYDgJA/pyZ8hqg/p7IBQclgqIx3afS3ofADs4rzQ
42X6ZOu9S97YckjhGATU3VryexItDYl8EbF4e3yByU1rLFf2k5dzYJIdmrdc44d3SzNCkq9jQBFx
18HoSmcDu4L+3YBbHHKlsPhdEBN7TZthw9SzdjMMU3dDaYK3cRDo7/aUxrXTjFgFCpreyB4/sv1/
GLgcjZSo506/TX2+3ds1NCDQaBM1tuM8G4n2BuTB5ueNAZqDB/vq/BP8//+BcR38rN4+Fj+7/9rG
/oHQV5tEcf/f//Xs3x6qgn/k/+XZ3+j++/cf4xhzeOwfn/0LLiQI2X4YfrbLx5/dkP9z9H/9n/+v
f/h/fv4e5WGpf/7jbz8qLjnbaFFSlc+41UBC/w3H3h7kX39te8V//O3N8lgWj638F/5JxobG9nfD
g6Tq63DZgKuCHp1+dv0//gZNG0Spu8EcQeby5wCN/4eMLf7uUDXC5QteiY2tACDPDnGFmL/1dxfO
revD+4Xb5DjC/d+wsZ/jxjVg8eic0jiWCG/rWs6txV6CQkZe3YUkHnc2YORLSM7niPj/DC/B+8u0
Rn5/Y3tR+K2uw3S+w+0rOy3ThOgL6RICl7OgZbxryvICF+c5WPd/flL3JbBmbGLIWndevWFGcd3J
uRR8neOMRCB3q4aYb1Chfd8jS5xd4Cq+PIfgVJ9DkBGFQFu5WasTALbQRqLFqG850Mr1Aq3AeI5D
/c8rba/6BONMRRTiMmblJ7sbxuHarOnkBFOLRF0emUjhkQbb353KfIdWf3OHqLl4X2ujxl2s0/QL
tJ/nMPL/PIMEhtdyW2OFDs3JtWdQcpNuR/oxnfLhE6yq/H8F6v7Pj0iQ5XjsHWqhXnWyIlS/ykkY
v9K8EfbejTBzvoAuPve5tv/+ZDZnGukuinH1qUlKuPCTNVRkPFglKy4HCZG+9fBnhw4excGSEujs
Th8cTtHbJzvLC0SPc9+BDeHp01Om6cceFyMMqBP7E4n7SouxFB7irt5qmMHrv3JujqRtQY98NOww
yzhhPlMdNaNHYobq6oW1dG50aVfA7Kg0Ei+tT1wWaC2PLflCgSpYe3z96Y0zkySzYAzqvvaiVfUJ
3NQ8vYsSZ9Gv094Ft+O44Hj26PzjlBPp1fgxA1qeXBu0ousbD5HT5s4pOjs5TmFPYa1PfFfDGsKd
EX3OSsO49IhnYlqmTy9JNVUwGupTuGLcvh8qvYuPmR3ZBViwNNW/JX22/jTqEVwKJ398g76HXx2o
mXOJ6BBtG9U+hpA2F8cmPRLZ1jzWJuBVwAqRai0H//vr3+LMt+aUerZeB6zFs3RKm1NUReVHmv70
DZcW3KJatIltCTyJZhyvKBPBCzjlTg7KMDTK4pMH2/+z2uNLm0U/oQkBGQcShZ6nn7S4TX9MS1Nc
2O/OTY60VQyk2GB/sgZ48NLZgFg6ri5p7HlqYSykzSJfWw/VU1GfhN7jpuUbUfPFBHbXX5j8c3Em
bRMcsGsYhxwKS9vT50WSeLUpy02iQ1Up0n69/g22pfIfQsu/TwUhbRcmwicLZjWwHqdmfkvHsvsJ
Cs0Qtx1LN387d0OYXDgbtkX/wk95UvKAkGrvhb2+iaqBRtrD7cv6e8+YZ4+abNgbh4H3Re2rN5t4
urAVnFkEnpQ+ALZrDPzW65OPOJx/5fVz46MwGsXphZc6M3+eFOFWO0+gPqfqFGU1cmO7xbQqlKk1
qj8obXJz4Mbk9ssFOYxzr7M9xZOAHOn1m+HcNKehq0V5xPPMDo/rEJefXl8N58aXAn6uKR8iAkLG
mpkCAHDdVX/aOeaCF2br3Pjbf3/y/BQ8arCQCdxinxI9yFTun8hHXvjYxnNq078XsyeFPJc2s2jx
zTr58EkCa+pF/iOOsMI+6phKmd+w5EExLPZiJKrRms7wf3TCaUEEsde9C1v+NlUvrXJpWwAINNqG
wSfS6tHHtMgy/5x0bGvwIxfaB7XPJG0NrqZ5btMupOHQYaN9utKTnELPu7AnbAH50itIe0KZ0yj3
rKLBtG/Jur1NH9c/RkANwl1UJWCVrC5p6l2I3QzQ+WzJvnmha/14/d3OBJTMB4OikS2NTXqBdqVZ
ADGDUwX8P+61d2gkT9q9F/dV9fH1HzuzHv+iKqOhUe6VOVeoDtZPkrlY89FbX8MLe/i58aXdAY1S
LWnmvjnBWdQOCErTX+/hob7+9Gc2VFfaDQq/jge8xOpT7Nol0DV/GKGXRGN5MzS1O+1piXm/xtlJ
c8XXkbaHxSkaIOYj4YtQHjryzad2wJ7t9bc59+GlvcHKw7Rrmi2vnMZquIrDaL6nYFjEwaqt862G
fufh9V86s75d6/kuZFKyqRLgxSAEkIr6BKFCvzedIkZWoNSTryAbxKdeK0LvCpBOWOxh19Odfv23
z60IaXsA1GVWoGnrE/QGG6TzIHBiGC2EFF8f/8z240pbg1/3wDx0rjD1Em0GZwhK40wD845uajdj
aPr6z5x7DWmLiHKrBoBp1EgaImXrdy7USBbdhZc4MzomIM+OiQquVu1vYYlkbHgPeN+412AUXCs9
uyPlBKHbJ8C2uKPWUTvdwBO/18C6XakNLkV8DKml0cyewTcZnBYptSsYrYbi6FLEj01l4kbRMu2d
Zd16tLf2VoU0s9qzS+EdoxTjFxprMwFV8wh/Cr3n0XA7xXnfvvaTw58ucoe7IfXYtFiqd5WjYQLh
mxczsXOLRopq/A+NGqwOT79MvyzkvODqtOlRbWqksF3KDBHlquQm1BYVJX58Y1ZoDYHa6FLQpvDe
qZv41WlOk5tyRFQZ57tPamNLkdpjWRXOtMxOMTrHKABjFNq70H6VRrelSMUQJoceN1QnbXYi4GDg
7kZMY7+rjS5Fag8MPU905qXUNlY92hS7pCqag9roUqiiap20Vk3qDvvO+gDS7TYiq7ogGnRmNdpS
pJZuNAJnYNojuHExKlwtJdHS0IdL4ivnfkAKVuwnc3Szwd8YogW6O0D8In1X24D/ogFk1cKLO7PC
4ah5b7f1EaENxVmXwjQuoSL6LmIxvrtifjr3rP47YJTtpLgkpVAVTgPyoWkrxDLB2R7qUAME7oCJ
+KK2bKRgdebFMVpglydg7gsbcdV9HBY9vlBhP/dZpXBFrRFN05xFCeKwy99MLgyqg9sZ9aUE4cwP
WFLELqBSVivepEoyo1n2PVbGmPQOhuOqbZWWFLROi7qysW0JhVVaJ0z58FBIxaS2VVpS0KJ9nsQ5
zo4nS7g2GitVSgM2ahSfXYraHi1vrHMoUbA4U3Aozp1ROvkFAZdzMy9FbF3Pnj5B3zmZtD+DNe3z
HxCZsBJ6fV1u8/vCrc3afvbJ8VrZeuzn08zMmKFJ4LbtjtvB1xJmgNP7H1ZYaKes6Z0LYbA99Us/
J8Vx0Y0WsPuacyWpU2+/zDAKd3gkgYQApXpJgfbcnEnBvAJhG9OIOZs17BH0OrLh6tie2laxmdc9
nbK+Q1+syFhMBLQH0bLCKLwPL6nonHt2KZShFAMMKdlEa+G2wTxU7Y0Hh0QtWZPlJk2tcgbLYKNY
7MS4c5E9eB8y+9WF1XTm4WWxRRPrVsNa/BxCOhIAkaGvx9kru0sPf254KYzp6budlaHdYCxTIQ78
a/NVg4A0HMcGeUeYf/M43MxV6FVv0yJqP5RG91Fz0g2wCr24NKIYOoCdrNlhQQYUPf+NzLLvqmqr
5nR++jPDp/RDb+KR8IYqOYWmQZQh7L0yExBGhgz6egcDIYHGgE8PNsLGnH2CNJZ/gkXewNHsLFEf
hL3SxXBc/4RolKNdgdNIdBwxADwGc4TAfODO/QJ7K7Uz54cPndG67rze/TXWcyc+zOsCoc92W3jC
S4KOSByb2aBf+Ea/5bxfiEFZURUtDG2dMP88oc9XAfqwQBldgYeoUDFZPWxWIwyRnb0O+LW+MwdE
XoJUIK5/QDwaOLk5/fZton9dthcSh+0UeemJpA0U+SMrM4ui5G619g99aSZvKVQ9hhMS1eVqjSlW
ZZkldvAQETfD/iq/MBfnFpS0uS5LjDpwElUnNy30AInIowlp5sKhsz39S2+1/eiTrdUppymfsqQ6
rV3fACiOzOVAwl64O2D110O7Tg+v7+Hn3kLaVLtWx2UDqc5TLmCoGAZCKqsPskxxkszn7zF3wCBW
u0aiFkLGQSs9+6DnvqV2v5PlBnMjcxBFsfNTbI8z8j59RyPKG8QlTdUzk2NImQuK5wkGwtDGsBfP
AkxEe4x2+kvH57nRpbRlCcdp8tBVO6UISn8LIx3oltF6N0of9rf62ZMVhFV20k8dom2Q+aMrjILb
wCl999J2+vL6lMX0BmQK3MZAjTyLvBKKZteYf47xYmkXxj9z1v9uBT95eg2ORm6Za3eyZyxWcP8A
nrmzk0z49FaL/LPaHG1f5smvGE4yZTbKUqesKpxbiJHLvciT9cLo7pk5kkIrzu3ZAT/dn6BvI8Yw
Gu0aAo61Njv71Cv3VZ22w4Vd8NxakuKsRHcNf+hcC3QxZHcQWP9MfAyK1KZJSlow4Uu7uJrDAAbl
HIC7aVHsjscLW8S5Ty0lLZmD8X2IX8oJAjN0fR/3a+cIvHuDgBchLJrXX+Ic7EaXgxn7uNwH9Hzq
IKCM11k0LGag52b2DQJNXN86qKzDWxsx+Qly08/Kg20lg3MzO45Rvh0Ac64XHuXFjwXMWDo5IBYU
A72Z6oSiHM5BHkzZL5zgmn3h8Dg3vrSs4cp5WM4ikSzm/Ms48j6Y1l0CZL04uI9e3/OY0cjSkPrp
YjyqGvvBaCq4qb5iQOpSkhZWicVNpWHwUsynRVjJ0TD7RWXeefQtUJ+Eu9PxOb3Wik7ZSnDuLfby
bznA1kJl3hlf+q6iHxyTG64fiFbXgefrDdRXzMFeX8DnJl76qgbUi6LpbT+ArGR/nWbDx6RYW7+8
PvqZzUq3ns/NjPGrh9MV6VqFLnk0QzjcVSlE2sNUVc14ZaHle0lY99ybSJuVj2sSXgO6CJoycQ8z
9J9T5Fvj1etvsq2VF1InGQNpWDTBUUWLTjO00eQn1rlNfWNUdTkFGvSd/kh9bypvPF0zPr/+i+fm
TtrBuiLKUozhwyDRGmNfdo7t7Kw6aWwQdQaQbgQlxuj4+m+9OHfsHdIuNs4iRqMt1YIpTEFgx/7U
Ynls6Z1xYTs+9wNSfCOIEEI8QoegLSGR7Wyvz7JDMTfFqvgDUoyDVzHbGiWYYHTD5OuEsMIHvcVv
V21+tm/0JMYbx6zSeSk0QFUVt7NxMQ6pMC/1+89NjhQl6zgnk2kvCADiTPnOWSb/Cqf1fxlgnfWW
OTe6FBdZ0WQuWkzooxqYgrTk4m8wIbmEUTs3unSK+1FeOHpYmAFUPWfmwgKl/2hbja0CZWRlSlFg
NYCh2baL07ROiOthQDt9J+NZq/0MjEtp7xCIyD7/viJH7N/flJHCJU1OHsrIsBKSUO0dZBhfiVAG
WiZehuA+VGZkevo7hDLMByxwu19KC1QG6NVQPK2RTelkT0l903suxgJtHz2qjS4t/9CcNl12Nz3B
5huHqzKfkeciRUcTUO0HpDOuaAenqWd+QO+84TOyKNXHcTUwoVcbflu8T8I3TeC4F1o4ByWczLeI
R6G9UoKp+9+p4f8Lr8PykQK4MsNlcOMuxaYMgyu05sr1Fro/ipevP/82DX85fBhfCuFxXmvXzcNk
W54lZCZbzw8a0iXLvqrcS+rw535EimSvjTykVkK+gVHF9MLtAZkQM8fTd29FlGQOr7/LmQ1DBuqB
HO10E9bjyRogolRTY+7NzlDqQApfxuZlLhp31dymp1IsEHCcsEBeLG3cr0oPL8PwzBEmzVQy/Nya
j01MQSNqbJVOG48unWB5NPVITCM/MXVx/R4fq/SE6NelCDvzdT0phKd5tdeupUCI2qaHeFK5DPO+
hC36gNF5o1S94h2kOE4je23qGl0nV497LGGFwH691HByU1s9nhTJ2jx5ceqIGGVXjFebAZTnOJsq
mTxPL4Vx7cUCbUY3PhnR0geo6rUI8C1KhW5Gl4K4zsYJEJCVnIbRBYSMH6BzW8YpRWK1tSnHr+6Y
eYuKIeQL7WEpfFxdWnFJ6PxM1HrSMTwDCJ6NKUpOZmVoyH1x3aF9aD28/ugvAx6FL4PlIs0zImTe
4pO3Nn5+jGoRY8qbcYMdm9oX+yQe7O9oWxXJA4RI7XEpDL3Z+HXUqE+vP8OZN5QhdH2G8cfokuCv
2dA8OlOfvS2j1PukNroU3IaFrmpG939T4zBxZmuwm1+gNKmNLgW3C+EPBXQRndo08m+tyXECjFcv
Ap7PTY0U1VWuWbqX88k1O/VvHci9h34MK5V2It9++9Unh/McNk6EIlF0Mvzwl4O0+I6aSXxUmxk5
pOlq2H3M1b8ZKKXrIVf/GaGGC/O+TcAL57IrhXQxLH0idD2Etb/pF7nIE72NG82GYlANnXXhV85N
vxTYrW2bYFE6VibKRlGQbkIpCI7knVp250qxDevQTa1o1QIPlUraS8bebqf0oPQBZAgcZBnqRgjS
BWuMb3Ne2KiOLaFaVMkIuGZkK00Fg0MchKdf1dlttdiO2tqRPcFaeMKjkWp+ECdNcmfNq37daAjX
qk2MFLMFXbe1qoUfDH3hYiewuOguo+2uNvq2Yp8EVVK4DsrvSPZaffVLVHm1F6goKz66FLFmOkJF
0TqmvfTjO6yn0a6pyiR4/dHPBJUjhazVtEY5hCv1rtqDUGWjGNEjLgBHvEZafVKcICl0abKtE9QD
bvSuZZ7GERHMCtkNtVzOkUJ2SCGR+mnlB16aojTc+xEaJ2Z5oQlzboakgDUEAsx9GLLttI1fouqY
9vMeECVu3XFpTErVf4yJpUtxtJrmGEMJQhW49OCsxwFya4qbmuw0hGEnx3mTbEdWhrZlP6ECHSKz
9foa2lbiCxuzLR23SZmOSE7SW0AwZPraIrN1WmOrf682uhS63gofI0mtMJhQnd/BJP7SLb2h+OhS
5Fa1g5j7yuCzFpuIL4af7VT7rvbgUuBufmIkCJsi5IpTh2VF8Z1WgZBQO6hsKXL9perRxjbDwNbL
H/rSXOc13Xy1R5fitUcYxLWSxEcDL83uuhavxp2eGGCT1caXIraxIuSSm0ULmmx2PoeJ7T/mWXbp
An9uPUoRW9r25M+x6wcrcP27nErZKR5MxTNWhsIVYpmWeeYYRPi0vS4yW0PvEtPk12dmW9UvxJKM
gzNLhBgNtF8Cay6swwIyhE0ZdZ2rOiumQx5n7vXrP3RmkmRInJnFJZCLdjtWINuGaM1Oa5JcqQ0u
xWwyM92IIWpBXptz0Gfex2K4eCs9N0VSzJq1SLUU4DaLR++/iX5BXtYcF6tHpxqOxp3TzKiAqb2I
FMMpkqPjNCRhkDdGtMdodDx44F8Uv4EUwq4/LjYkCN7Ea815RwZR/mgMEarl+pYUxSj6m/7iAd8p
U0u/Rtwq+UFRIlK7wskwuKVkf7PRRwpsx8W0XK/24TgrlogtKYQ9DGszv6CVhYpgc0wGIzngvL2o
LU8ZBWchG52ndqwF6MFah7TzUcrLe0ul1S58GQSHvGNjjSDLqH9azbsQNdZdW1WRWnn7t6v7k1yz
wOGmFg3No9WIwhHJnjJHOWk1Sphb+BekakvTlCI4gnAfeyFrxxjNcG/F0XQ9Y+V7YWVumcELu5xs
tY1yb+Wv0HaDpE/WgktiYfa3PZKmHZKwMXKNZZdrmCYUWZZemLcz+50pRXLva05fJpMWxObYoyg5
TiewXtPH1/eJcy8kRbLVJ9ZqQ+0ONByjf1Xr4jzUnWt80Enm9P1oYFKj5/l8oTD6G6Lz0vxJkd2I
kA125eyv9MZFzSu2kAIGJFSG72u9Kd4bbkExqvU7x7iL0a1GtXtaTf8Kne71S46HBpZMxZrjjpaV
+vgxwpalP+RujEMeOAp3UjvmZaRh2y2U+CJbC4o+sv9o+wyEpO711efXJ/3cJ5U2Cd9AX9OoZrIU
HU3UBeOwE04sSnRZ4cvAMbvOSchtJKaLfvzl2+nPqclqtYn5bVr+JIgtgcwaqhFcdvH8O+lTG12b
mEAoji7l402hiy4ChhvgWPbOzbUPYVIq1pxl0FiH7tG0eEh85ZPxI8rdT07Y/FL6nDJebMKwo7BE
RkYSDmAkx3y5nptaseluSPEPPTSZMXblomt0PxIzfUjd9kLOdmYd/sXwNGvpBUKxRxeuSm7wuZoQ
gbZ0tdvtbxjvk7VSjZ5wQ73knE0q+4vlaf57CjBuoDbpUiYe9ks/VZ7jB2XUt7vCmNtd3K5KvEZi
SIrQeelbh264H9Ru+xOPsD+wGFSbFhkKxoaXd2UNAMXgkvWlNEr3ZEaD4vEnI6REjGsLDKbNukok
n5I47L40SeipZQgyRCoNO5pZJsLbuXD7N9TrKnyoc+uo9ElliJTvRSXQ41AEels692vfVu8QAKnV
FowMkDIhjU8I8nLZ76shRs8uzt/0tV4qtoV0KU4L7JCyYmQXiFx3Cdq5nt+6uV1dmJvfsOIXTk4Z
I5WMdESnKAd3NffFDw8sQv5mHSrrj1hbuhprmOW9qddHcBDFYzj645Wbr0l5NONw0dAzRVIggOXz
I0EXqD26NjL1qNHjHwtOvyz2+DYN/WFdW+cBP3NhX3jqMxuMLh33KRLcQz0XCHRbDnXdSvNx+HS7
uVRL5WW41TxrQ5ElHkcdtmpX9KIdjCHxHFFbj9ImkFtNhHL1KIIIh2PcaKO34RCr1Z6ArDwvvWao
8K7OYoSBtzkaVjUQp8JZa6WLAlgAafTRQPwX67ugX/Cbi4wQw8jEUZIlEzQpn48+9l6KHreDWcM8
12/dOhb3sbUuH1WmnVbP89FpNJdeWA88u7GYuyTCeg7NSzUQhpDxr56IrKSY2X43G/BHPYn6K7OO
w3u1Z5c2gcGuJs3FzD1Am+pzaDZYt/VLflAbXMrVa6wRsVogE0h1Hde0wb2fQlsNGcft7/msd66G
LdlCZqdBC7jyUNx5M6+D80nt0aXT2hpj09RTMjsfzcaggF20q+vwEu7O4Rn/ujcKGf01r6OGO8YA
BjIc+y8WmnaP5jpot02rNUqECcGifz4/WlKtbjf5IpiR3b2uHfw0K8dRkoBgdDlei3Apq9IRQTK4
f9hG/s0rlEiejCwF62QbTo3pEYnv6nq3Ud7n19hv6ErXbSFrsgmIBY2bkeTVxaRdrbMZbQbQuqXE
4eHpt0/+JImcEJ/uPQ1n8hLG2wEnkzvoEpfgpmcABULI4YojJMKoGbm13uZH7JNmAtaZcWYsjdWd
gtzS7GHfanE2IEKd5+XRMR1vQmIUByqlS4+QUWFIrnAnbnFumjRfP9K0KTG2TtQaKELGhGmD2xqh
toqA6kv7OPXLetLXcVG6QAghhXUxG3PiCZatreXXrl9bhwbHqL3SniFDwJZRMws7o5aPWXQHsd18
QNk+VRtcRoBp2EQgzE191C785jh4EIlntw4vqGK9nPcIGQC2Vu5qtGFHjt9EM83VwjzGbqJUPUDY
8XlIwH+AJm/2XjBORZft8YnPU5AERdeqrUgZBBZN44Ls+CACTE/QoO3i4mNcZP2D0meVwV+1Bo10
NXFXcUQbn4C4xMGwWK3SDQWt0ueTQyVujjI0wYMprpIrzF7zI+5Tl0Sbzn1X6QTGrhsXU5fv6rRt
FrhdDYkHOuSF4uK50eUjuET7FyVe5t0T72cfJ77S1ZUkXTgF5FAFLINPauMFTdilX4B3Wx+moa6V
EnGMFJ5Pe2shTVCnrgu+e00+4IITfvMtfCqUloyM+zL1QZ9qPeZ0xJm5QkRjHr+5RULerDa+dPrq
ncXlyrbcQEzzEB0T7qDRHmHR6KPa+FLEWmFseDYOHAFuz8633DbaB1yVow9qo0v5ch/1jd2bCdcU
TqV708vF+3isV7VwdaUDuPJsP8FgFcdas2p26dR1u2jE+Uft2aVwdfG5cIw59oIKHeqjXyzaXVGH
7Xu10aVwxXbZytLY9oINUX9oIs06rFpmqK15GdY1lmy/3XY+1Y51KFyUnUxHXxSXpBSuuAPMeYqv
M4AQLPCwLTVjzME7bAXVpkYK2DEaslWvt8M1rT8vdfPNL6zvrw99JhuXsVxZuDlQZGsY9G1SfUFl
eE0DP9NzI/DbWDGrlTFduMrnk5ZSK5qwNMeWo4h2dorO5euvcGYnljFdVOZagJKuF0S6lXHV8ku9
w3YzDUe19MORYtbTQtyg8KoPGmyxdmNcBJ2vepVzpJC1Z6uchsUTQW+LNDugve1ayFQLzDbUpkeK
WkywRN63grTPG9Hbr3Xcx/2hUJx8KWozC3iIiNhxalRM94PIvpqTdkkW/tyXNZ8fVJ014Fcyk20v
k4GdSg1iDwlVpYKRkPFcTdajCoChVNCvWoFTkeYeorW9SCLejqMXrrmOFLNIt7p5gUl3kOCeFp06
fFn7m85053eaqLPwRhj4LqDu33yOlhF77nTpUsyItEL/6td0m4zB6vtPKHIaX6MJ1fJTaIv6OgU/
92MO8WEC0I7r2utL5MwmIKM0iinVVuzWODamfPzkYImCxWfS4IprrLP29fUfOfMxZehZUwzWWKyz
CMoKiuCBVsYS76M2DC21hS7DzzDw4kY7kavO5dh9MhenfLT7UQ3tLWT4mcCopYgikzBq4reNM3cw
aNZHtamRNphuWTS37koRmIOzXjle4n3pEOhRu/fZ0g4jDE5rHSxLEEPhQ5SxXDIPe8IalIna40s7
DFUQM68RTQlWdDC+ObbrfBWlNX5SG13aYfIUcXG05Lj2z2vyfUyL7LoLhRpASWw+K09LFiF6KQDg
Y2pdYRb1uBwCCd5hDOAItQ3SlnKDxfTa2a84nbQC2n5itSbyzthcq02OtMtEjedn4QCes8owjqc/
XaOEoTS0jEDzETwYPL10grCpC1xrmxu8G1y1JSMD0Ky4nKMx1JwAivJEw8FoHjpnbS4sma3M98Le
a0nxlHcr7mPx5AWY2DrXE9YzP82+7fS95VRXJTwNvCnv48EI0cgpFGvVlhRm8OLR9F4bJxDatOJq
bIt5N83TpNayErKG2pLZ7tpaqUMtPCP7EPrifBtyo9CPat9bijOU20FmCCZNp76ytywcUC2tVute
Cxkl1tiNPZsb1MrSK3cXT9WP1pgviU2dOVpkkFiOadrSVQxu26i47+Yhm+1d0Xj2Z7WpkaJsHVqM
MmZYA6kn6ncIBq47pzanP5RGl3FigjaqPVKsDboKE94Y+yAj7uIrtcG39ORJSbZYuQ1OqYdB97IY
AfqKedCjLaY4unRXdpckr1thuwFa2DVm4tafYeZf0us681VlcFjSW01l9YYdDEXeHIs8Autmje/V
5kWK1nqu7KVHDCdwluFtaOn1rqvjS4ik39JJL2xAMgysbMi4Y6y1g7G28+pE07O/6V0MOXbmWjcf
0XPq+50T23W9S8xMC3fCTdrhsHVAsAEv66zZ4Tpd1TvPm9c3GDWU2m6ttfBdgX3ctMtGkcZqdSxT
CvucikGhNSsFShfYWpoiCMt9UI0gKUzpeHXA/4P9wh++mdorjr3Pmd0pPrh0sMJL9cfVobKKZbsZ
+HEzBEXpXCqr/n7/lz6hFPOuXjaLvZKTjRb2QUexZEX0DRG3LtoLhEObHSbbxvtEz5oIRrUTxTdj
UnK77TazsV3vRIN+dI0BH3ANPPV8GL1mujfNXu+P2dQ4E0aA0Twd23WZv+uW8A6aibP0QNq3M0qt
ePTKQm+VUIme3L7GRJryvKe7weTHOL0XBmKFu9Jq7Z+vB9N2rv51rjy5gY39dhljwOgGK+KJGnbk
sfD29rr6f7peZT8s9DSUdmJPbmbbQ4omY9w6wZiV6ZWL0/Uffm/gmfv6i7y85XhyNxsxRY9sx6S2
qLnDtYPMPnU6RSK7J3ezS1F3OGeanOATC3Wf9Ub1Vgw6t0+VpxcylrDFrNMHGUpSVXm4ts5zvKtM
R7HuKqMJk4oF5Kf4tVft8MMgqHeUpNR4SULWoMu2mm60uk7gRmG0K9bo3jfED7Vp2VbtkyMw93pL
91sqLKNwutsSYX1CUhdqGbiMJ6RWbBpe27roqcX9O7PXnF8zLjLf1J59W6hPnt1JsJ9fHY9POtrm
9ynjuQ8RQLFLFJlz25yMKoSGOhTUH1wazl5+Z2XT+C3LzTY7lnEY+zsDOO0DEHDxtpjzxb6liFH2
XwqnRHh1hvt+n69m+TZ1Rd0eqF1M74s2ivXDumTYO8fRIrQ9PceORq0+TG+xnHTW/RiOVXqwNs36
Q98iG3Rh+Z9pEHu+NFmgixMX1yuHbS71ACO70forrkzb3oHVWbzraI1y7I4RC/tMZ2i9AwZTwVNL
jEINE8vN+vnngt0VJXYIVdvUNRzEWcY9e6HiSpMOvDkKV0BiphdkVqutOyMvBmNvxIma/wf9YenI
q6zRB9FLZ6XrbTvAxn06pqL11HJFGUrpZ2OEx4fuBKtAwq9AfvgGE8tUsTMvYykXZABJurYqh55G
P6a6pcRJ/0NXU6kQMprSi4a2H6fZIUWyvR0nONWaIm4UJ0fao2qw5cni9m4QxiS9eFNG5be4DjO1
FrcMp1y8geZz1zP3RdRcW7HT7z23L5XSCyGDKWtsd/S579i884WmIi2zm6pRJE8KGUuJQ1lOKiRs
bo498A70RHc4vESH1zfYLd//a+oiZNCj6PAt6UuWjd3prb2f4xLFZBPmc3STOYP76/VfeTmvEH+B
Pi792nQT/dzBbMb7eYxjC4VoI77ULz5T8NClyEUl0lnzjGOibb3HtppzlEP1Sl/2K8zB/RLGzk9P
r6rvmUMFE9o46ZnKi3m+9XzDy0VqkUsuTlCn3fc09B/bQk2EERietJkOmpELUU9OAAo2fIdocwk5
utOVIg7GxvMn9227IGclnVkHI74TdmSchtjJlIop6HI+Hz3uinksS8MKxOCPb6c4be99EaafX5/1
lxctAInno1u2my5llFiASup82cdxUs0HeCP9twYh71mpAOjJMDfEqIbYryLegcRyFzbJvb3WjtrC
kYFuuR05axqNVhCmVXiM0mQ5GbWtdtZAXXg+QWEezsZglHYQuqlxVYx6BaFSV9usgUw9H71GobrS
8twO+rErmt28au1pNDLFdrInA91cqsW9FjF+7Wvtm8XRQYPjNHchTXp5L/JkCBtqQp0RR6kdaO3o
Akiyf3abB+nrK/Pc4FLM8uQoy7QcNFOyprdGliQ7q63cCy27raz0183akxFsY4XHfTlSkta7qlj3
bZV17h4dowVtMFPU9lVnDu3XeDT776+/zplCjifD2sIQF7TVEBaQfYMqQLJ0TrdbYID82kpTb4ZK
FNl2X+nz4cqYQ7dO0cGkQHiwQt3qdis1JuPYOaU57tayyqqPg2j+L2dfsiQpzjX7RJghCTFsGWLK
OSsrs7I2WI2AhARICAFPfz3u6rO07r/NctNmvaiISJDO4MePu7qRtQj7HNVi4i/YpsM4/P/+uf8S
Fz7y5FrR7le3Q3b0msxrHoN28zUEJeHnODWfUgsHn+0DoGj7ZM9U6BEV4E5eTsRGRaD1+h/p+F/O
z0e6HBVRMOx8Z8fd0+VkmFNPHOuZn4v5H7lyvQcFbW5DeoTWyVRCZ36+6Ml0nyqDko9cOT+yxkxD
hE9f+j1nPe3uWPBJon3ykSvHHJhDcaLZEVoq7MxkRp/SPfuvfZtrYPyHm/VRJm0RmJcYaGsf9Zgp
YDdajm96N73MsRrjhjIKY/spbyucoA8xwkI5xTrFyHHaBxx9WIGrn+nCtk8eoQ+JPW7mWqx1Qo9p
C12xKmo5nOjGubf/JUP+b2f0Q26XakDcv54in2XiBFOBumxBrfjcz/9In1MunJLGshDzwjQt2ihO
SryMzzFpk4+KaEFnNPBM2MX7NpmrrQ552avpcxP4JP4wDujt2tgYQ/gjR3ovMAKDJKeKPjXGTj46
ivZBn9gdlrVHNkj9LmDXlyc1G77+36HzX17qR+bclrYyUkNIjrERy1eg9uJOruq/nKH+uT5PPuqh
LToFHjJYcmzGCXz1dbL6a9JE9XeoY0xBPtugdnlgm/AlbKdlOTZQNv0Uxzb5aCjaMco3sXgCuqTH
tAMKoAWGxvP5c4/tw132PFKRFzM5RvMgjlPPD1h7+2Sd9dEvdJubNO3XkRylcf4l6gQ/LJTP1ed+
+odrbIaEZonCT++bpPsdDmRT2O6GSMOnPv4jsW7nkV7hAIJsAMj/dRbWYT2V0h+f+/QPWbh16TKi
AgmPcEPuDwqYAYaG8lMC8mnykVHHkN4JYkd4tB3ImDlsfC18JXf+yQj6kVDXbykUrYgLj74ndZms
rYfKSvY5SkfykVGXcNNYsJfIETSA7ufYxhxzm88CTQm/RpD/gWRhY8WHZagJpPXW6eLhmXS0RISf
QmqSj0ppCRfoQrXHiw3G5KsxrP+1y25p/+NU/kue5x/uaxL0zdgphLlOQbQyD4OsX/MlALMpN8KK
dyC08fq5C/aRYNdGNmigGIVMtrHtDD2M7b6Zlv/iTF1P+j9ULB/5dXsnCPyjgvCI+nz1t4yK5CHe
ow2y+owvTVG7RE9ViCUUWk7/v1b91M37SGOTi5LLqHV47GCVdx+yvbmdXWs+V6F+5LDtSbKkYQPp
dWipNQ+DhfNAv23+c4frI4fNdaqBWlgHYffEmWri7U8Y7+3/cbSu5/8fXshHV1E+TdB83nEv6mhZ
ftltVy987v/Lq+HfPv3a8vzPrZt0yixVDT0aFYU5DAOHIov1f9GoYB92Dfv/9POvX/w/XxBgsK6g
3kqPLfw4DdgAy7DxHLpPonc5WFZ+qtYGfizncIugXstXuaxXjknQl9tO4/2Lgx4zqLUQHPud9jub
8y7aAD5wD2Sr2IxWS1VPOq5zONF2YPnxPe5u92xwXQ5OfcLLbJ7qsLAJNp0KoHUuK+IpTRyM46ZO
FOks6VY0qwj90QoxzIUY7LAdOVuYO2UNzXjlPHdpzmGQ5yBD7PRw2JgCWWXb9tBcsJK6mBvT29EV
UmCa82gaGHGfeAdEoGrdDu8zSWMe510gKL1xews127ZZ9hYTy0m6xw7GIm8hqrz5++hgTI0P5ktb
UOeDtVBiD+UvtkT7Wli1dEuuoC/YPWedDbs83EgcHSXaX597kF3ewWaFjlM8Tz3L61DO2yXZdhxQ
2NVhPeVLrQmUyOS8d9OJJ0FY37Ax2GmhMMTZ7zj81ES5hftW/9B6vLImEOJXmq8SRgBwTZJG/oAm
vPyDF5fWVcaoIT8Jref6nqV9jJzGxSrzKZgDkqswjNCf13bqL24GElisEHIOT5DfZ9OZQDJ0wE8M
TVqQZFYaZU5MfsCMMdqKAC6HSSGagDxTHkTZo4L11BmGkIafNoiiN7APZGv9utMoXO4MpQJDWaCB
Hb+wwLq66IYmjErYDenf3eiFrppgFBk0xjoy31sJ+m8Rbtkiqxm1xEPjJby/yLyz7bTve7rk0tf1
XEGtzOyHuZnoNyLbeLo0PoLUGrWTul/Hun3FL+zA52ogG/o+Ruv22rXzD46i9IcMoH9UTuOGGzVu
1LzowW3Pau6jV7/ZWVR0i0BWcUyoIR97EUDKmUAlLu9VTEuXxMETNMPjUz+jmwDIkU2mmGa6PVNw
Seip7mYgJpbHnp/6VmtaEsOBCkGRrLN5124d5sjbEI+nmJj2DmbQvX6JINecVdnUzm/gSqqu3LZY
zN8EG+vuwHyit8OUkpQ+i1ot9LCOohYHiTkmDq0NvX5OacPJmcHZaoV7Ym9suaaYLBQTD9aujLA7
HeTKrlZUEP4322kw89qfWcxxJHF2mw461DOpsyJFfMcoPZDbmPdtApRyEhZOU+ucianoopFEIIL0
npYBOv/7dnc2ffZ6EpcJW8ny92YWmhyGRIXiJmphOIJysLUYfJn4rwCQ+JNOMX8gI1Nrlex4u6fU
KXfXRFuM97mvYqrMFo3L07JH1L1zjkdTSAMKb06Jcdut3mjw7hK5QxACyvLxAxydO5UPkLQacuXH
IcSvh7LFfTvDMbPkHvf8kKVO+7vezFlY4mXWaUVsm/yuB927940CqS7BdEuTA8nMeJtkDlgkmBHB
DyxAkLhom7UHqtV1Y1bSkWSyCoN2uYXbE0a/gYL+/40ajMwern6+yuRmZFfzzGbC9sQWGfuF4xG2
ZZSGfVDYBizTm83tW18s8bpCZooE7KczuOLY0Zmu0WQgcVtd1Ryng2/x5J/qvfPRicES197E0fja
yqBS3bL9CJsJ70VDGNSXaQPnAJHHfLiqbg4+oWkVuSCC/aJeY3WBAHMj8cpSbAQ5yGust6kjBNOf
mi773QQ/7J/pmrr5pgOtfHkTjmp3J1Qn1nMfEO7tNTskHcmjQRvAwGkLQmm4170q1mReVBHPdfyW
coCWVRAq8zuspS9dAOQD7/9KjZkr3ddZuXbzfEzoCN/2Gfr08T58v1IIcuHYVLRG/m1DMARz2CyA
9Z/ybzU09g5sxc6nxj5W2S0LWsh0zIpQua7Y5GJydGP8CTBFUGoPWvOaxe7nNnMNvRP/ZmBfRvME
l/nek3QqoEClywZT2aJvPcrBNOAVjkzb4FFELdpslTQ3og0WXzgTBw9wKQU92qY7HqsfsPWd2zBq
oRwECkEOCrs7GeKLBoa4SAGmqRLjWAnftq/IYO1lNQMtQqgqNnnTZHf7qucmh+UFKTmmtQtU5oIv
3rU/aETqH3ATok9xH8NhfQnGfAiRblpPEdHDtisiZbfnyc72HaZN7mYUNPzWj619Z8lYF6br9iKM
kuHZGIU/sA+yEyPrN70mzw6uo7lKjCqiuI1LKMHQHIeSXnpwo0DDXxOICAvxFeINyQNZhu+B6gDZ
bgoODsL751VhASDOAlu2NbRYprHGcGrOTnIBFMp7UA4Yq58G0T+xXq5F2kTzMRjm16nbv3MT0mrF
FuBRQ18yD+RsL7EIcMJH1f0J5prnUjdPIo5+mDl+gBHVTZbF88Gs+mHf12zO9yXsfkEMh+4VdzL7
KrKoAUoEHZl9WSqupvTUWxgtixHzGjZNfbH7Xf3BzY5JsUvzaxh2aKSFqbqgODFV35rbcEuRrGBT
8R7BMPZ77cYzo+tDr8xakD6M7mPfH6dof5IsYWckivA2idv9sHBq8tCl/tmt2/JupNxyEcxpgTvm
7mqG59Si+sh1J+vDEKOTCVuXFCg22rdabduzxpj7kgQ4vh00osupHvo8bKD4vSxmO84j/b43MR6a
b3Oe9TYfmDpsA5SAGMQVj2xk2z0JMobVpto2Oeh4c9FQQr9DUsn9bB37Cc0sVoCsYo/hmLyB6yhO
lgQQWoEx/amFe2rOkmg/xds4yjyJoBqNi4bHM9P3tstgOALLBRw62z0ktdiSHAIuzbtskNDm2M55
O2qTVTgjVdoMpmxVS+/nsBU/oslOd3sc0HJR4SFKmuk+oigm57m/cBRqBYnlWIWxCGHLpVAi0SV6
sxhyn4xu17yf1BmdMb+tvb/v2uBFtjQ64fJUpOFJtfm5y1VN9nzlIS3k1F7MXL/UjVwKBpv2QpLV
5j08CjGlEN3Fw+WuwOP4Fmn3g0HCphhBO+xzT9apwsxg/oFdTlUOadA1ufOdPSUSkTbY0vAeYmPJ
AyNthESx+7cdTPdyaQcLbxyW5XPXmLHYN+dFsVFq/3TgXXRl6OzQFb5P2hJGEzqfIQWI2KL59yZa
0+a4YmLWg5nTsOjIXTBPhSFBf6ImXYqtrdecEc7zFWVBQfflO3rJOQLHiKRxPmAZvQf1haYGri3r
DRc20qWSTu9FtiSioAYhkaykuTj4Ma33WBfucpAS4zKESWjprvxNSJJRLAuyS1eT9uiH2hSt7r5D
c0nm0DxpIGOYkHJNHHuZoF1WdBsshvAlNNlPI6upg6x+FB0yI6cbrtz9smVfu72/n5S6OLgdneKs
m8Urdk2zW9SD0fCkoY+BJJf6+RssmP1WhCtTDrdlBDF08U9jIzdRknpCcuBszCDJmwpSKUBq3e2y
2+ygZ0PueqF5m8ObKE4L5tdoyKNAZ+g0Mob6QiHW5N0MmWODR3Fbw1HrW2NWUkyo/J95loqc+TC4
1XtatV1ygwJouguYsm0eLdZXbZh+c429DP0MU4seRZpE7fcAzfmomoLtOFqlHiD18D4z8JazUWW5
XfZkymF6nxZLKNG86C4qgCpZHA1uUSWF4SVrkomc9kgFST6t4XBBd0IVqLR8+9tBbOa41kpPpTRb
U8EmZ8oDqjd2WCTrULxeJdHTtJGHLorGwsnofsIILQ+ats8TOsmDSabklWIoCDsreI5OENXK+zrC
v0Knm/ebxrNT4xye266zZY0M6oqQy/1kKM4pRCkZxwae0n961hladKQZnutdACHh6MHycclUVtYr
hATOhifycZerqzK31mWvoWM3bd3wPkTK3Y4+dTCLkg3cHPax1GSxB9MLFEHYIjgQgHZfNR3tCVFD
V5kddSWRr6ugXbtnSTLyRFBToFTcAl0ESZKdu3VQX+E1DqIavHPhetqP3dlFs3lEj7bcRYQgL6Z7
qmeYoGpWRHLBI166NPqymHn642dotk5yoCcqWR/mtR6Tc4dC/BYCsqzo1il8tsrLI5MECzIOB5+A
iwmZ8nGacrtykhNoMZq80+PwOyRoabN9eeFrxkthxAhMR/cXcDcFtlZ189rXkPbEdt/QhpVLSBDn
sZDil2388AVjSHVr/ILqOLH2QhM94Ig17ZxnKQnO2c7a0os1uLB6FmdNhqQCQpvKR+MnJyqpMXJA
xE5W8IAgn1ZvUdOW0KatXz0XQ5rjWs7v2dbCEDZKyXAHakr31ddz+I2zBs+uNb1+ZcwSNNKBCVD8
xwRTUtq/xVqbcsmu1bVVfbzniZ7jc9jY+GZamvE7bzDoR5+DugldZVrVGfS5rIIGfQB1vdtx03w+
1dbpnGqh5ruVQSE1h7xUUMzpvMiinYMd2UmoGv1OTBLMAGr0T2zN0L94u1zWTaf3QAPIj6slTg7j
ywmHuZEetkKmuSwrGXhudGxekXTSsYhjC4oldDKbJNeQBz4qPw/HFZuhZ4S49ItoE/lGeuph5hDc
1RYk/NxEO9zoV4IIWI8+KaXNEDGjadUHpGI/FqJz9wF4kyWK8OwPtm6nocKptOJeGoa9qes+U+En
AAYgqSdIuTS7xzn5iZVODyv57HHcHM7tJtaKxy4bcrGNiHBtsosXmAne7AoGns08vDkGECFflzDU
0AsTI6tIJOkTSdi4vC891+sB/scR1tkkgT3QsBfed+Hj2itE4phOnSulDzn2lPxMv4+Z2b75oFlk
vg1DFiCw1fBa9F2DzqQOmpeWdxtgEBaAh7+MTXBIWZztud25vW+pbV3p0wjdIPAQHuZJA2HifAEA
dIi2AL7woKCNr/W02zIRNUxhOCgHNxvtUcZQxn8PKESKsa911SKy3MuFSrwfy+CyVpMmOaVRvV1q
LBi+LpguVS2Llhtu2lcwkNKbsQVgJBETcqyPyR3icgByoHUzlQOEus9R4iUeUUebkxpkc0QeEXfL
ruYyppsubdREBxGqGLtaYdTktQ9cNSuj7ycMmQoUyfLVxHQ8GPx/AfhFlB52vNdkaIAyhFR9B0y6
fAfh0BzjSTUls15VGwJmwca5OQNjQ3u3AUcF9AJC8LhdNeS4eRJQgiiTNpZfunqcZA7qfDsWbTi+
LnBSyNmy7EMO6db4AJu+/TBJROSF2LF0JGaVglbveXGO5jMiygNPXZuDOYwTbnsvcqghMlkSBNnS
0pqc68jwv+CO8hMKpewsRzSO+MCnSOInQcfelKgAeUVc94q+lR6MdMlTnKQPiR6bt2DX31wkMH/p
ZclVbCEe1dcvcBsTZ+hE9XPerzBJzQXki1H2RV2BNQw0O1FI0pt2ZqIQCZzPBuoRBT20S4Hc6Tuo
v6icJmIpZgey4yq7DVvkTv5cOBkKC2+Am4DO9CCDqD7EAhsf01yP740VKKhXuLd0QcPLnbSugrij
fdLK8scROfgrbAYh+zUxf5oogIrd16fEtN29MK3CjjqEm9Z+edkjEuYRmGaI4VF/6WBs/zZOXaVR
fF6rMZnvnY0rotGxz5glIPrLEm0TR7PVPfVjYgpYJ7fV2pLfcdzEx1njiHR0OomVZjllKMHI3i8V
5FX/7hCf/ZGiqbjEEdzTIin7fOShrjBNMA/EJEch+VqYRL1vU7BcudfTgRPKin7gXR64zVe9YEtZ
z/izQsG2I5B5cpbZ9rih5Doa2yLosuEmiaJfm/LuOHTpQ5h4/AXN+Og6fp9EaBQ9XwAbxcF7k/Hw
GGUCqCokAu+XKVYARgBx59I0xzqgWMJJHfZxsMP64jW7J+xaQHFBCqg3qwospW9x0KGkTOV3tqRz
QebkZyeGpaQwE7+PQulxS6zNhd3dtx5SYlWyYQOrk7Tw28ALjw2k46a1LJoBqrbtmkJJlO39HeoT
vFMkBxjR76GqAAOg6ho4eglIAuLlzAEE/sPmUG9rWiiDvbMRqtVXXJTkgzL0TQThdAl92pXwD9Q5
6ocNnBXxbqYGSNMqeWV19DAuEmWp0C9kHd+yIRlQMUyiWBragxPY6MNielNpWX/vQwlScRxVC5Qm
7xsKq8ZgIU8GtjNPdRS7ql0WVHCtFLnuYdPGTHoImjUrYUifnrqpJ3lLxLuoR35IYr+ygmd18Bbj
JQCqXtoXiAefHV53ngWgAOPIxwcS1YgH46AKS7vpAHXy5xRjbysale/tsmnk8D69OHimPYaZzIpe
hwhJfMEG1NoO09nCP/5myiZetbxBezQYCK15i7FhTagtuJzcrQikG/MY6j/fUO18R80qL5aJ7X5k
LijiYNtusO3UPpJpssh/844/DkjxYPLAc3YPkFXeuYa9GZ/2DzNrkvWKFev12wQ+QOGprvHDJbuH
5pvPFzBhcjA9lu+r6LD/kogJj2rGKo/3AKutEp5dVJ0hLy8gKweAvNrkkTfwGDiu0JvAFvXshAAK
Xi9PrN3tcFiFtPR30+2mCAZszV40944Woga2l9cUtU4edyQb7pXvfHsbBZbm6P5UiTdrcAWRc+X3
qwtJe55ZApNhCJVr8mUJM/Fzq/WSvEXZtbzIfc/T+0GT7byJpFlQpiABfp9Vv9ALcPQlKbCSdL3A
IH0eArip7lhedkmEWnYIxzIiC9rRKxz3Gg8uMSXyVwQGHg/4bUtCI77USdLrZwahyPWwNs1YP8JC
eDy6QKBHZlai1XRqmdhdt3NzqVOQrnER+GMYutDlGUZF7dOKVUQNpM6ruymKjDtulMymtJMZmkvY
7fP4RYcOebaXmzNHy6JQ5HKla/1u64iYChAo5iv9PH0F0YWio7lWWfkqCJzWJlQCw1NoKceGI/by
HiDyBInOHDMdf0gSgK2/7Qzf95u1C+xeNht8j/M22N3yl8gdSRh3JPaHtOvMV5tlzcnV/fAs2bAP
N2lixUODrISLEfN2Os+B6V7c0KD5j7ItekmVir8Y6of92CzX6qLpEkj74jYCE53iycMXF9LyETq6
NYseVTyTB3GVnj+YuB4Av8/rsEGvDzz7c9JGQt4hd0/yREeoGJ8V7cgJ5wvZSy9gIolOLQ898IJf
A5nFLdYSR0y0eoLFBTi0pyksWjcJ4wP0S23uYk0FHB56IUo18FqfGKIFQFJwxU/4Wv7Fo5NhZwdd
V3YM4nh4pNxCSmZw9YZF96tyMSJUPf2GEuz8IrAe9mxWRdeyGfGGMOM35vfMXRiUaLtp8Ajb9eSk
JEmAEQ0R/2KiRou/Xg/QP0HpCB+dmmWZzWs8+r6oE89gXLtiBjEJ1XhUamP9rXODbu8kPICjMjPd
hGvSBkbf6ECKSzZN8raHDmRYwUVldDlcwOr4MYntUvThPLL7MYjMXG6tzsZiDNrfDEMPWTBSi7GC
K3v7nPGYYVt6ktsJjSwlueMUgI8zGTT0eyS3HLMa+bchFFORNht9CVx792Xt5frXbSb5giVIuh0E
hnEXTto++KsI8OOqzazBknQnumOCReyLRJc7XYlM6WuoMWu83bp588XIVjL/GrYupk2eCuHNfeD2
ITjHexyyJ8l33lZeQy3voNRIL4jVyXIZG2jQ5RnxRhcbtCp5scYsecTL4BKzlnBCIdKn2MSFiEZq
SiX4M3xnjESgawkQBrJHgNfoPJxcPC26kKjFQEyafN2Jmzmq4/B3CEw5Pgyba9Kr7iZEVn9xDD3k
DYYnE3sKAiBAZTvTvn/U/Y4R4Yrcc4x1PG/Xv6M98F0nkPmLQsROYSTTRQw381dQSrc36MSru3Tx
6cGpffkKQgIAbIvkfbMl3A4F1vg6nwe61rD6iRb6U6NkfB4xK3sZF6eyc9+NC9p7Eibhs+HG3gUb
H1WJO9v+wTvYv3mR8uTE4yCA0qNedUEDGT24VWxP/Yo5e6vQXeaBEmglqGKsOweyBtYEbL9VqFAB
2JSKiOQ1I9Y9oPhnjxgL1TJvO+EEtECXbHpj49qlhcl2XRcxINxrsdEs9g8h6xIcGOlgc5rNNHtq
hduPCToDGG+32FdSvZf3ccYxQCD7dAg93xii5poC2m8JGYtQ8D44zyQhHca2k6USEMsogzcdLxTv
boAcKrx5XVrfYpqs3ONmSALUfndx+KvjQ/cd9sr0dq6XJCgyiF9EN6OmK9j9wK1FsQJCwkhRpPQV
fZw11dYL/jIHsT1v6IC3YxKL7JUNHm0ttJPG89bsSv0RkOWE7LM212EvpgKncA139FjbLlEIp7x5
6SZm8poEYVvt8VUGeVwwmc8XX9svkNfaf2T4b53vDXcsZ9jr/r3JNtTHecaprRaUqc8jUAj0arIz
+RZI7HlvfJ3IpUEMQwjYUkBiI+K0qCB13YdFL7aJ5SANDt1JL3z74n2T/VRConzX1M9fUIe2X0jd
40HUbtVYSMQg9pcCa6TLJdKBxTw+TLMKKoDo7niEkUvf1MO59tjpz6N+Gx7R0e83hu/Jje8ZtOpg
fyI5LfuJ1XsxjD35g10o3hyoH1sJx4ath7EfiOS/W6XnX3QY6XQdr2t33oGm/pl0LeqKKEDSB0vQ
wQJpVsi9g5UhUm20kudeTwCuSTKascQ8fZCFzmKEC8UCpKYdE/saSHWXLXkT1NkbgLmmuWkk4gfg
qCFoTuDTTeB9dp6gsZ+a/q+LxfRTDjtSAKaB6+9lwsiy4OHon2i3+fQWyRPTDDIrTANZRxjq2Nmf
g0DxO+OH1l2MISIq2kDBYsfOG2ZHRMTi64gJHcWJBvPxiA0WsldD2NvfHMjnr0AlTN1k0H+uy822
wI2DTiOGA2Bt2mPIIExcZD2G2gXuLInKRmMchjJy776qPlI/Zr2M4WVXtUwPdZ8OvzGpX5J8d1lf
MJnS39f2IytAwVdLMQ61fwjnuZaF5dgMLTBIR6wP6/k1VuBfHKY+depYuwBpOeL1CE3kPQYIHGDY
jWorwS5p2YReycpACI5VqwYAVqE6V+8rxsw5okuEqbZV4yHl0iPSilXfIwgHN6EPMNFNl/UncONs
KEjkdgCTYT1+ge0oTsxkwwCP1C9xeDTEYp/a8yBpAMb1Nn3pID3AzwiyjOckDmawsUknvibeha8m
CFz/K5nA5MBCwr5bwBay1uW+Wix/OzWmd7ttFl+SqZ7veZstP3dgB3uxdXojh8F4dIh67WcMiD2H
/vkOM58CO2QkuF1duKL9BY50mLXbbrzBP30AdgXYHmtrIj1p0Q/6VuLnb4iKAjeiTcYR04x+BNlj
0jgZ6MvXFZYTPoB75YI6U6PPhkzRH5EGaMImG60qD9aM8INOM/3b1RxwQAiNm6iMdrW8YHjs2SFs
5bIcrto6TRnsiQNDhunxFVLGzX6ssbL6q1lC7XIZZ4ZWy4zirYBQpe6fetJZzCVkB+QvEAAlcKyl
BibTTyD34lXcWUm62zFSoLmHMq633BKsmZ3tPtoZ45EJdfu+eDZVaav7V9yPMHxZ0o0OeE6pScsV
7TctOKUDCCVoM95SvZPsNPsQIlJdioomr7GWZ57XbY9mVKPSj3/JqLbsgK8w3xDc4Izdih4zq0lN
EWgZSeOTCqr0g8qhEtAlYPBwER0IJtCuAH4x/LLM07WyOAlLDiwX7hihxySripo5Hso2iPFY52Tv
UbQn+/arIQ3jd/2Epg3t5zjvV2gqXt19Atj9JtOYghUro3Ku+gYDj2O41eODx27217Rur1og8xy9
S7Sn9mDBClnKqR/5UDp0IeEblOpm+0SGzSc37eQjrCUDpI34/6PuTLbrxrIz/Sq5clQ1gAwcdAe1
nDlAc1te9iIlTrAokkLf93gbP0A9hV+svqsIOyU6wnKEJ66VOUglydsAOOfs/e+/2Sh9tNB7l41R
fGQ8XvL/1JYsXhU7rtRLpgBy2iwKOtSKihT9lAsuwMGkW3opH5OMMgLGCcaoh3zhdPEJaTNo9CV8
D8+KOGguCwbhCvOQROk9ExpgdFpShY1Tz5XmzshL43Ml5uEJIui0c7Iqtvl6awWXQIhi3E9aYeTe
shT2eTC3SPESp8Woc8L3VHQr1R5XaKsnmdaubq+usgjKNRPS55w8zyPy5ppczOY+KWNG3ooumstW
SfjQVpXEMZjwODw0SoRfYTO3D4sl9MQnzqRd9zIq6k9zZBuVF6lzvHrccLZSgtitmRK9EJOHlQmk
MnUcIsq9yTCMG1uz1foqMUs57hZ2cCdQ+qTSPE6A+iTLVErXQtr5ChYzhZ5NSQ4AkLZNd84KMjpf
DHPdXwxlmlylq20q7tQKmt+J7dZniyrXI+c+z7NJs9i7qQVgDJ3PuZ1gp2feUNtq4iU5Sge3mlfg
q0qnVj04ZaoCTC9j0RxEN9AO0nqy7cq1nnMXDAm7wqrm0S40xUCfmHf5yRiXfNlG+KWWn/qUWd6e
6SGHig0faXFBYrUykDIc1XPSxpj7q5Fr2uXItcCeOxSp46qy6cePw4DnQOkmDl5VHBupFV8TJRLB
xYv6/h6nKe2mlnp2ncl4euZSURabyAaGvRyWOKNSqK1nSIQ6NAXL7Bd00V1tBcxCHWLEFj18y1tr
Ub1pjmPTAzSwnzQnWhiPZuXMssuU9aIzxuZiMVPGJ9YwJkElMvHUiny5U+0iLR+0lrHdrnNCXhKM
0W53k0qE+Fc5pDlC45DbFnTqUFrHSC21+Uomavt1MNvlRWbVGMJwOvfpCntBtBkqIWbodmqW+72t
Cz9Ui6gMFMxmvkrNYO5tdUatuBy06meogyufsUgt4suHcIg8QhSN3ZKG5HNZdraVuvm1nCeSZEZL
UWvimBUOPb3Dj8TVsXnQ/QyuR30d9p1MT4LlbQW5I6JHMmmq5l4OIQh6SSij6WeqoR+pwBr1FqoM
Va4bLmb8dQrr6jKyhWP4axtxzpVr/qiOhl558TIXSlC28XJnwx0Y+RIR3UkUVWkRGERhRr7QV9P2
aitZ2REaPa6I6zPL1p1KC8hT45yKXY35qAkkbVXhvu+V7LPK0HJ2h67JNOCracAipk+bOWhjlaHO
xGo8JqrqzEHaS/1kxU3+2NaCol7tGNML1Q5XCH8LU6Fp1YXqmbQsd2HaLfo+Vbo4ZLrThOEOostK
1WZrgjF0xEzyBX1FBY7s8Dh7Rrua+iGrzt+CNj+/LWbFummcDMzR1Lk/apj6VSoSJuzdKPd1CmkM
16e+4TKArgYEqncTZ7hut6Bcs57tMmXITpRc/bQZceqWfEhHe9FDM7mv2yoEv5iVFmBP7ZQN505S
bnLHyCEs1AiIAubU8jEeo5YxvW03lGL4fDYMRM38SanV4SGvz5AStO+i3JXxWsaEodRAk2knk3bj
aGPbbuJBsRNfZ5YQwVvRcw6+3mrv0R/ALY3Trj1fd9r8+1zGzd0yEGZ/E5o6y1pahGe5qYHqzo2h
k5S+5TTJG3VbT/aa3nD5ezOmXJdWTKsNYiiWgD0CVD+WWQoi3CnGE5WrwRgrTExs72SuPYSUXQnw
odbrIKy1yDdrb8+XJYHrqdeNonue4EM+hoOuFeAbeu8bBE0aXjM2JERUIsx6P0tKapRlrgaGX7SQ
7ESTpn+0lR7QOMrq4XSOyE639EpRR9w38+YNk7m1OsRlO8w+Mx6D4WNeG+pOo3ZMfXNRzi7wa958
jYfYvh0tmlGoCBIX9KJceVlFb7n4q8hjxzPD1NgrpAM0RydbLM+J0EwFfVOBwk0Irgu/k5F4U7J8
vlu7uIPP1GrV6g+wT99yYywqr7FMUg91MwZAG9Y5JKDWUYYOEuzaAaVoeXIVQyQ+X3orf8mUrHsK
a5uFpI4m5CssUY6Q3Mo86KQ1f026thupvGoMWbolrE5ZmOvCU4ZG0XyHMKVxowu7aoJoVCoKNYoW
awPANXebZHTykiZ/tevtpM7NzHhVbx3k+lVpX4ayC5OLOOnZlURZmDNjQ6OOmFFnRUZo6bTeVtgg
JZeDLGvBIMkQ80bNUqfnhD6X2oU5RIbXY/BRPRSwR+efyGV/j1P+zrwgHEyNb+ScxRD1TIUNZ/2L
Icvu7c8pBd5pLRZlnedZZUrRa2txtmMaL4q50n+ivPrm0PNbhPV3OkcU8wRqLom6tUIK1r0SsUq3
vQMVwCXaLG78QjeoS2mBly800/WL1uRG6ycFoaSbmBarCDjfS3s/m4r158Rm38j135HomSImlQ3r
lk0EWnQS54uvpT/L6fgd7cp7Q1KKf5FJE8SkKY3iU1pMzZcZyHx1jb6p8cPRGuCmP3Xr3tuTRnFj
Z6Wjr1ttmqPjouSsO6MVd3/u1d/JJDVVn7D4a9etWBBhmvqo7lW1Svw/9+rny/fdPXDKRI0EydXb
Ja3VQO21ckMAmPbnRD3vXU7z1qlUmfPZK80psHy0DFuQwpPGP5H4/86afO9yqpwjFlt7WrYM7L+o
+egOTXnz5y7Mu+VOn6FX5KGuW5bi59RxApKkqz/5wLxb63UzDFBjzwPAzMrJ5RRawNeo/pwTx3t/
0xlWhVmr6bol/S89VlHTbprV+HMRNfb7FOxsrfOEAmPZNl2bvFp1m1+1ehX/Go7wTy/z/4nequtf
tqTu7//Mv1+qemkTeDvv/vn3U/LSokr52v/z+c/+/dd+/KO/31cF/33/Kz/8BS/86xv7z/3zD/9g
wA1EfjO8tcvtWzfk/bdX5yOef/O/+sO/vH17lfulfvvbX1+oAfrzq7F7lX/99Uf717/99fx0/tP3
L//rzy6fC/6Mocy//st/+P23567/218d8UEThmU4qoF/iGae8yimt/NPpPxgm1IVFtNS1cCJB6VT
if4g/ttfhfygC0F+h1BVzaGA4o+6avj2I+uDhbKF/1gS4E/l9f7tc/1wZ/5xp/5SDsV1lZR9x/f4
zchnqevvDRCjsAwZtZjiDJFPh8oEi0l0h4l3ojTFjjzR9iAa1X6FoQo6B3NeZmBmZGi6iV5o/ccE
vO9BUc3H2ADppD+re46gfu6yjU0cKUwK045vesRQOfpwezyzmxTtRgLa1X6s5s7nmbSbpwl9xK1U
HHYX1zA0R/U0nXR2mPa1vFsncDx4I+BkF0WbmodunKPbqLa1mqoE3YYLAm4hcVJ76UZwEW0fmnx9
MEcRPTRShAvQP/QkKsM4NCCnspw0o15urdZckmuIhwllj97kDIlb26kDTBzS0ussCPT+kHdZC6VR
lvcZg4AbJAjrtVFW00GHnMzkKm/hnDe5q69WeYohejyNVrQcTMNwLsQkkh3IwuTl9aRAN+3IG9AS
q/oSDl25Idlj9BoiiraZFlcnopzmI01EHABK4AUDEBDZZnxq7AI0XeuRw8EyX4et2cxiBz/KHXAK
8Ikgf2gNK3IbyTAgg5C4W0wTcXNuJdbnPFGqXRZFxsVsz+g0Gmr13jbvmmYiYiCMBs8Y1JX00aX1
WunAkjbMU2np80t4njDkYlkujQy+mp33C3NYxbivpQ0x3WxoBmAsjFvdUhy/kGPz2OeqeWhgL0Be
nHp7f4agW7emBt0D6MxsAqN2hQ+q+KgyltnY68Acr8rWm1V36AktQNDAUCj4kHql3W1NqQ+HaMS8
tOmcqoMJEbMnKhkpQ2hceH7U5tik/a5QoshTiLqgwZK9X42ZcYyB9x9tACZ/NNRH2MTjcdEy4zQh
93kMx6H01RVTfLx1sUNo6waKIKwZb4zJvTK4AFTVMX4MhfWYVonlOlNs7GwLHIKH0rENSK32GLv0
zROAFCxX8GOTegjfJBlOcLn4MhTplfHaxyX93xQt1GxTlQDGy3PYikG3U0OuOcExV446HJIcQHto
4d8ubdH5STOpYkfmA1TqKGW0wxAmvGWYXtab1dRCPm/IhBewotGvhmVmugw7loFFnwsbUaCZgkHh
FjWhDCy0U4Sr/gNQkA0rIC/GejdEkXaRt6Z6nziWwiFZyimwesZDLkifod22UB7t0UVEIPqN0qRa
7yn0Wgp/2UQHK8sseNOxWR0mcN9NGckzmUwzlBsRwRcQAuNCVf+27KZGPTEn6B8jJ61Pieikwpes
hsYzNcI+sHPqtzpeOsUO+l8ZaJORnpRhiqGaTOUxH1XD8SvmDYxhuEUY6RLJsMFsUYIQLHHPFCJW
PqqaXp7A4doeYp16a5iVYFNqiOeJS4NeTC+daW+Zo7nXw1r7ai9OeEP0atH6S92Le0SaPUpFCCWa
H2uLtIMQ7RhYUxi2V5j/aWhWIPeZzJ1rkZHDOcwvFOAE60kwK7frlfw6TlE1DgjnRzdNJvQuc9fZ
A8wqs7paBRHylYU4DPjtTJ+LI/QJ01Dta6uwTHdIJ3xh6zS3VcZA6TyxD0faUy/Pys/GmcoDsuD1
oOoSGkifzKzUFA7jNQ/XciEau4EHUa116mcW+IILQ8PxG04XRvWoyXfdmMRHnVnvdc+k7BRaDZyh
vKx0zQ2HUVwsY6ZqUFezNChrKaet0xX2PlTIMHU7bEgvzVCzL1SmRYWXF5q172A5+EVkVgHEN7pL
gavLDZ0zY3sHKsxeU0YwiLSUyVHianpRSKV9bMgGW1iPcBbcJFxuq058JPwiubOcYv5cS6vBGGaK
UF+aitiN4Tz90pr9oZrkt6uNH8qT7Vt1PtK7/x9KEqBgKv7fr0runsu/nBAO/ev/Lf/yvzbtc/mS
PP/vH4qaX17hlzpFscQHx9bBDQWKV7IRzz55vxQqiqV/ALSiSNAlsgFLF0jzf61UNHkub5glU6do
FjHWGKH8WqnwI8oaUyJ/tG26Xwyk/kClQjH0nVrbNKVlngmdFlRCiDXmeyeJbMbVclZVHQ22JnZV
UzCJ1Fc10MufogTvwrx/eS+Hd9IMS2AUZb5ruLGudbQ5dXQfQuC0s7uAiK8MHAhgSWeywOBmccsx
Sr3Wckq/RhkEzL2RLZ/EViHC9AgdIkRD2er40uhBHhNEkG15YWeq+TP/gB/7p28fVoJBWqppqPBT
5PnCfdcFCtnb3cjN87vKfojgL0G2lvmFlPGpciZcnUZiTmr50cpNxbebnaou5RbfpNgtOglYruhM
TodMcxtdfmGEdm+3CZhsr3iF3ajuzKDeFzJt/HRV/KzK9M2cjP0WwtuBundGklLngTmV0k8vRd+V
XhnVQSTbxptWXsgsCHzURHqQDKFai+l7krzGMrzVG2festzvZRMezLAyg28P+x9a8Vf1W3nXt29v
/em5fr+mf1j4V+Nb2w/tGyum7v6yGcrXZwYr5fu/+Z/YmgAq/P4m4LZD+Zb8sOr5/V+WPNL2D7rp
IIniOD53Jjw6v6x4nvwPKs2JZVkO+8H3rYnJoqbOR4foaLbNHWZx/Lrg+RsVg20Hw244QOd2548s
+HdwF2icrnJM8eQaiBp0FFY/PtikIKixoU3Ffk1my9Wjj0qbLQGNC353zvIwGRKNTHqRjftaJSrI
ZjSDVL6+XJz0J3kdP+JQv34SWi6BOAiY8H2yz9DFGUThpNjX2bSn/goRvxrJZ9Opfxp5fIYm/oHx
/fJWXEOhG8I2aAvfreamS3U1LoZi36shVUwZiFlcYDeo7/Q21jZ1CFcbRWJ+qWhR661JtQA/5Olm
FTQc2tD9LLv7R9OVb58Hl3+H+0qvSa96/vl3u4vtKNXCNByWejU5QWQ6n2BDJEFbG/vYQliCVCH2
e9X6+N1D+muf+n1fev6a7y7DD2/LqfL92ypWpmtLs+T7CZgcwiosIC3rdE+T8icY0W/c2+/fyX5n
DjVoS5xnrZbv43j6wiAXm9IRLGq1X/Pkp9/qm/3vP74XTzHFr1StbxeT2/veGjtsnVbtmE/ulTxE
oWVntj8ZYe4jenLr1nyg6doWjva1DfeI2YMoO9SxIQISAz8J+DPbgrmOCRVG1lowwIaCN8o0Y5v3
yYLSokTkztzWNTBfqKMGgeFS+UgAq1vNFNr1QCCSy5jlCyDeVQMTya1S7VPIzecOVlRy2i6Ox48Z
Q75NZ3UfU0UmHhPZOSCIYfQ1U06uk4Sf2SDGG0TCrunA7EwhsPmzkJe0MyKY9LB6aHtcLdxhLD+L
TrlchrQ6LHp8r0Ll3Zjp+KiMyLaWxA6wybjToHaiCos4rmbn5MzGFt3h4IbAUlSZE+LO7MDYZYOT
lNyBb6JMmVHBtBELET0P51p8roCLKagQyd6Rz3uEZppdwdAKWr2XG4CCzh3ixjVaJroojjZd0r/R
jL422rzQYBKUg+ie9bV6gxJ/lquNunrYVJNKzQ8PtdXnQCb1R5hBn7QSB1XL0NxI3VbdiyUmZBtK
Eu5ofav9UNU1DKKu3s2ds+vOUjwj+TQu/RVagreMSAuI1Fa1lXRtZEMvTCuNAZUY/bYxDLu6TCTF
vf4x0uYtD8oXJYwVt2sQRQ35k6wQvkUNvU/fbNeO2qIYYD4XdINua6G3Y3jySe1DdTt2rBf8/KEp
dvgiGNK4a+E7oMxuLrsIfrakXAvGrEc11YWQfFdIdga/UFkPtsZz4SxDEahJIR/6ARGNWNInUamQ
vOjV4H1AD3Rq9hy8b3wuOlqsEXKEw+j6MEvTwktDPijiPGKxnMcsnT6aqzaD1QAeLYWZ+6neeeVI
1IpDO1Db827VIVtZoB4pZqaNOgdls0/t5mVOg8WR7pBB2tRUtJP0dDaJrn0c674S9wf8rDQXLcwR
OkEEuZZAAvTpaEJu5hi5wNDZV1Q5NxKEACafAteiF6yaIlj75HZljrvMyeSrc76DhfZgYcuH8uHA
7oyymnl5MwRzCtenPXbanXDKfTS/RrG4yMXsQX3YopmpB4wVFTIIyi+qsfrm2O5l2J4EsQlL/oTQ
F6FN746qsou0u4gNvZqMADsACi9Mh5C2zvanWTvvAFUgqISwhfSWfAhg8stZQJevH2e2V6nCzmD5
RdU1g1/EjKppHbB63+oMKJWTNNGuwWMxssshLy9qhItWfBkN20jeRvjU6O0aqKuv9mBW8xMN6NDz
7bLhYmiusnqEJDZjtfRkyuXZiJ/r4VVZOm9AJKWkiB9ee0UNcu060j6uGPAUsz/DtVbFNfmr/M/Z
cxRcXVB0Rq9pCZoUf51XG+L7pu5f4Z74qO7WQjn2YtzI+jAXtyXJ8aGjBdPojkjx4cV4cJwMq78s
WzPQFduf2xS/BIG6pd0I3QoU51M8POWzj3IIZAJdQSa95JHL63Tz7WycrRYZvU2XNUEPYW4EsDjc
GCJfhQ9NnO/X5U5BaCfUowGVNswQNDfGIVEdEkLqQ6oTtRTxCI/FpoI7PlQxbgovZrEGi27zGG1x
JPLRW29kEV+JcfTobwNrcvy+HYLztSyIuEgma4O9jCeYgRcFVbcBp5dl6jQlVNuNXohbs0H4Ft3V
dgXXVfpWfR6jCn/W403TjJt6Gb0uj9wy/FTAoxzWYHUwNsUhBlLyYYEqryUC6bTlMT4/SvGctMeB
3iJNFHdw1Is+1naNinA0hMhcGicR559bAEHI4oGpXixFuzXV1VWsFkuMxFNAFErEu9gJdq2yixMc
I5VrmLUkO96eR4qTmuH2JAKxDhtjatDsPJOnZ6EsY085lei9LOMqFU8aQ/qi0HiVk6iy2zSJL532
eSqvopJAkOjFrOTGsVoffyHMrJCxIjgy1cSHFuzZ4SWeyltRqCYGDKZ+RvxCwFE+dmPmzpYClxuW
mo6vt/kO/739hEPtptKSp7I9K+Ch8kMR1rtNnXcoIiL5SY0iyyt6bUHotGxgFYL9obsZ2DTWRdM2
c3EeL0dfG/S7UxSvB3x97mYjco7hmWhQ5VmBhxYw5Uiikfyqi/G61ZB3WFvFiKSfKO2xUhUCzwnD
JaTIH5X8LVzZgNIWlbQ5HWG3vFZjq+3git+g3rjA3e9Cw3Uq6NVo+5+XSsg9fiiWzkUFIgXD0S0b
DThd+LtiKdE6E/m9o+z6RvEnMsRwS9rR35d3Zwu7IIvXYzb0qQ+NAn4KFYpp4P6gqkfHmpqtZiTF
cZmbqXJ7fEcwTBpwO9uPebfROqiACXQ8J31ewMdghWFG8BqujWH5kt0Hud9DMdr6faNYjxAn4sBh
3Wr1a51LpAMpdQFU0PR+7iHhEW02X4bYjECZFicj3TuLknyF72hfW8NaPHN17ObzWl+1yhgkfeVV
8JtoUp0SDynkNRg8XMBp1JLoMdKd1ovA9mLnUkGKM2rqxWTYrZtqTVCvzuNaZtj7RByn4MCwzx8g
SnjVOOwtuw+/VPhTLBBV7zRt7o9YvDfXsuBt+kWzruOmTU8LLBVPHSV7CDFuGJm0y5d4SavHZKk2
uD6d+q6/FLqd3fSWVHCtKj5NZoj/x4T+j6kv+CjkzGp1zrkqsxsh41anEbrhWn0REqUjXnPXoV1/
nPTYCMylxRMpBfTEmiAhXZmBCTu8WK6EA7kSvSiWGVPcBibSQzheTni027JxTUkKlFs72eoVVcO5
O+bqBkvqpxTeDLpmHGiZFiimp0wTR4noDuWgLjdVrz1WAl3j0KqHFjbZSWlXnlcZXdrQuUCTnVcb
xzhw7QKZYIMnMcorC4k3ZUlRJtXWmRZ5oPAyziYuWC+0SgQkyI7MFsLe5DRiX1UjOma9verysfab
EsU6VPjUqS/ZBy/m1fwIkHMoVQPzmSQLlqJ40m3IznH/CWM0w+vWBR3JgiBBB1TwMyEaYr+bwdco
Wk94qeSYXgH5Mp5sn0JhAtM6s8YdmCE1cSdX5SZ3puGlh2J3V+rOo1EQWIYKiULb+BQ5CF9RJl8T
zXUxmzjTlfn4jLUBHk9dnR7nam49ewyvVliNRkEZgmOBKzIM6QeUzdgLjGfrCCoRAf9C6ck36uzH
OW+pMPTxk0zzpnyCw2UtULyqBuP4JXMO0E40G+2rwOVNKniijAZ0yiDG6pYaymmc7gaPIPxR6PBe
sg6VtivsYnrLBTy2oYzv1lpTeBQagW0XT4xqPqfqIc22WhO/EMeYOIGdRvdDP9TPpYrt21xfwWd2
ezx3QMCzaJfig+c2ePbxrQZjb3ZP5cT+4C2DvqC47avLVhvmR3vWDj1+ZteZtiDqb7TVr1d8rgYo
hkp+zJqgKqsIduWyr+HJHsrwYljkbs5pFRTjpCnmJwMyIDzGxEQvYjAjEePUAIY9iT5tTzRIVE3D
EijMoYLc6L28OQGQld75QFud7YBl39St0hcsIxb2vmOqFVaHzqlP51FhxXmZoy5y4CSy9h3zq5aC
S/FwcE2/6MNWQUzvodAZtS8VFjXajMNZMbooTcRcBeWsuWaD+9wEa1x7RGedYCs0VvVdBR8xy+O9
k1w36wLxTz92a3Mt2uIEDD7Vj814tJbFy6giDPEsp2sV/U4ux42D9z/y/eeMaUKBqMQcXoapxKAj
67dro9w3LNhy6C4iif5FIHqPxJdkLQ8oKxIXx53ofDLiKmHV1q5rgONi3UvnvkAK5Ky7KlGboMuM
jeoUroTu4SQZUj56pPzTML0V3VHvCZlJ2tyLmt5V2LlGdThGeJRkpRU01sR8AgfIlnjlc01FGe0z
fnZrZd8gSsezJyWYsCiOfZLvDOOh0Gw/TIyNgdL3PApQmjPxP08D6+xIsK7bfLm32SKG9ApNwJHx
n4tSPY+TL7p8G+aLtEwXjI2MfFuPSY3LRHrZziclpAybGzvAUCv38Ay5xpPBX+tVnuaOAxU6C8OW
4g3Jun4mu08uk7XLttSORht7387NP4QP/ndYCj/Ah7/7Qv8DAcMzV+v3AUPvufhSLc/fI4bnP/gV
MVTtD0yqwN9Vhn+OdU6K+RUxVMUHBgTAgvp5hnCmJfz7iMD4YDE0cByD4YGO4ycA5L+NCNQPhuqo
BCSalC2Wbdt/BDH8Frb6D3SF8QACJaYNjq4j+yO+7B14Jng+Ia2P/S5r02gf2laZunHXeXaxmsem
HqfrcjKjvY3Vyq5HWHm08ZK5wfpS3s1hSiM/TPk1/GFBsWx2L0qTK7vGphDFuC2a3CTHOKRxWvNm
pKbzoxlrBkwMNkNr5Pvvrvlv4F+Ca/I9AHb+KoyoGadIwSnuvDfmHkZnKJIm7naNMyavetvhrqFV
1V6fsMfByQwRR7JkKK0W86jzrT+h57UQ5Vj2jamvyXZeVO0S0IXcyULfGeRV7GrR1Z+ZVGpBQkwn
BgZJsvu250LWbj9PnTq9yNlMthV08j2zvflGHarkJ3zB96juty8G2MRt4hHShXkuZr8DFIe2aoht
gyPf2mmBScRcPKtkCAY1tje7ZV7Q3Qm13SIpT2jnSEdORwsULNKsg2VNyXZIo6H2//Or/R8vtmnA
gQG20RmiMJr+8TPlKtbRc6x1jPl5h9ZxUj8K6+40OZPYrBb+AnCI45/U7b/xpkyxpEP8IU+/9h4K
7MUw9LZSw2HgRn9O+lrJ3WSlIvU08j+us6UcdlgX4En1h78skmbWMCCzJrEN+PHLEplhRuXK+zbQ
AVz0xczxlepjOrc8HWrVPeEi+hOMFTItU4HvnmfAe1Oju3AQCRDlKpkv/PiuVp0biOlypmnlfKjg
lbRYJUbqAVfY/pXmRH+x21D7PGG6gxKNmHuyfer7tjXiC6j8tBtFjwBNhyEwbKehsz4qEtFhlaBM
d9c0cdptjQyE/k5ZE/kRkWXqYSUx3yUSfw2O45fOimcIEbBCKKQxh1mtdgeTI0SBiRnlI+FdiDrH
Zj+3yFaSNC7vQ0OugY5VzFO+2NU2syL7GY0XJqcUNllhRJ2rdxCNervsABeL0bwQjNDv1b6J2TFq
aQKJ2bJzlRW9XKegF4iL9fxvPaowvavkkvjkYQ1gYea8rdjPmJib+TOrzghQPeA22bZjvydPelF2
+TJOT4rIOtOXqtHSHTOfu8U8uXzWsDQlQboNZwNrRTBLtyrn5MoZQdNgsPdXDpky90qt63hMlLjV
OBMIb8r0YkEy6obFLAI0f/YB5Uh+VPG2XbyCWcjsJb0lXivmgBskJe2ui7H0CmpxJhCF7WOmtp+M
xkIgEYHBlW6Y1MVNIxf8HsGW7nP4Hseq1StEhDru87Jj5epxa1EHifhmHOKpo3FZbOyLuAqdhlsX
7tPI0QlTeutEXp8M1BtbNGe6t9K5uHbRYZxhlP1Vl5Rh7xYYLlGDV2mfeatZhXjzaOYhitPwla7F
uCeo1Dw6BVLdbp4XTIxaBeKYlV2kthFNQR+Bjg6xlt1X0VnU7XTW6IlQOjh+lPqT1ieCthLAxU5E
4JiRHaytco2Cs9/1iPRPyRxtcd4wr0sT9kOJnIGRKP5YUdUdYCx9WTLrApHAKzSbeONE+ZVOTNB2
Te0sGJUOqwH8pm/xtio2kdm/dNVq8K1t6Q9iuoPs30SbGrDW5ghooc1k5T1IQHRHEB82J3rX4Igo
x1M51DhN10ksPGftpc9tjjd2YeAlgbniEALzGTjTZeFyY6TCAKYf5msUHR1OTUN/j5uCLQObm4E3
R1GhPYpq1uBqOGd42lnCfTRYPdDrKlFy1gLEK0sjpJCNsTMJRLuzV1X/wrRc2UGKASPslOmqNXSg
fPKEfLumGR6ietnqbVpZW0fR0usSccJGIIK9sqYWT8i4fA1HJT5P2MMgY4e4wglZITIFEf2YrSNY
FrO9tlbPcOOyvNndgrh3yJ4SB/aLUV73Yb83ukr1GKo9Nmpz1TXKg8Cmx5+dcfBD2vl7DGqbQ1o2
/R0eYiBZcfnS0JTt1IIDadfmNiVzvTjx25hHzdUw2Ni6mXosToBVAG5E/9Y7fbATfPUQZMhUumWX
HJYybN2hzjZ5XV6nuJrtNanoKIOLdb6zCMkOcOdi9XQj8eDLam6ESPNPzegki2exNjuoYLhkuKg8
S8dtC4kAT0S94o/6pOd+i5IG9zTOpoBdr/KKpYx3GHXNt3FY0pAOEj0qnn0QpoYc5jqNWJpIJ8EA
zjm0A3PDC0031kec4CyvM5Iv49yq16MpC2s3djq2GUNvHvopPjKJXTJPayTUtiRScUzLncv/R92Z
LMetZFv2V2pYNcAzOHoMKxB9sAu2IicwiZLQ9z2+vhZU2VBIBqNezMrs5TPLm3ZBBODucD9n77Vb
EdbHKoiRzFmud5s2dFIId933qf6UKl5/hxn+SsGVtK40abjt5KLfa2b6o26/aZJrOY3QDtEAZH5h
aVnw24ukxwrWwoa9AcnboT6uUF9g7uJju/SK/DbvqOmMRaY/QlZwV1oD/FVJxxvLzHgDVuyvlVYk
G8FX6x3+W3JrqID4LBvffuu6UQpYoYmHwhGynoaPDFxz7bL521ql7nGGF0V9E1mjB0jEK6VNjkJ6
H6ia6jkau7BkIQh0j5Z0qeqFbBvhPdaJ/knO3exKRqy4neCbTiyqhWL55oF1zVjIVF85jKaipFZB
wyAqaYthsfJXvMrsBcy/cXRRVK3UqZY8kulbL1C7lvdaKSNWJXh057dM+sZdWSHK1S4bqivRagAR
xkS7GTN32FQKKav1+JIMzaNdt3SCh3SPtoSv0Jg0OS2MJMA4J8ad6tGVCXXQYGEVyI6RdjWvQyrR
yWXdK98SaWkUA/hF6g7IatPhWgLWu1JL5S7nYO1W4XPQ+MeklnArWGXi31jwiTeJUPQtIQNOA6jm
PqzkwnGlOl4PBd8tOCvVS1qZELsaibfUI0M1aW60FYB7V7zHEUC5QA2qe4v883s2rE/UyPWlBCV4
A+JfPyqjHa2FCTyorUsLDENBR6Zs812m5PZVCI5ogz62XZiWSxXbN2BY8ONMVQ32faQ8e0m66zAe
hsOrHQK1pg67ztXid9BZ+tIYXS9dCI2CNXBl3Ki/Gzc4Rthem4KWlWbG2sJyLVIeVKn5kSDjdOoY
USK5NRP6k+VoaH50uYs/16Yq2VR7za6hbMbWDyVrkT22RbdTpcDY+0ahH1huu0PeiGZVNNtC/+0m
hnGXGUX7mPA1XYYEooHh9VyKANSExhQCRaF0FIMq9Yg91/iG/C9bSqHB+cTXZcjadXgTw4eE62kt
Wol/FPUt4IwBhtoweNImtUS6DXxyKnwJKKMlfcuAooFrhuHWhodC4xvecgonzS+ly2paxyBuirUH
RQbjsAJc0M4EhQbT797wwymrHF7kclTNpyAqH+usXip5+d1UWnYk4/gz78oHeLLe0fKQdZuKfl0U
WbXC3um4maDOZ2XFdVKWgLYpsDuFiLlANFKzgm21HUEk2iOcJq2ltYO1D6F5jlo4Aav4XY7deu3K
UKRd26If1hnPqoheebhOZobGcyyrDdVc/VAis2X/FSuOWQwhS2tXX2tu8N1jd+XAZtAdL5DvI0N/
UpJeXrkirm4NXSIiQ+5fagP8Grit20p0sdOVRrkJjPx36wE7zYkFRp6/l9z8IMshBWZcuQabrNji
K6rsKnSvFTrn0Aq+gbM8llrfUW2m4muanbYAKZms1c5+rSnACMm3eAaEo4149YN8+DEY2do3zH5t
yuw5u/rFaodrTbH2IBC0DdU9EL6xZ2wVkFDLAFqeWdfRlR2pMEWNzH4LK/uhsqviW08MXZ6Zr6WU
v4RVCie1rOwjJuwNXWAik3XxDEU/hxOpO2UbaE+Z3EPqaetxPdp+xxTy0wn5QPG2QgSbKUO7sxvT
P8SuYawyy+shYFLkyylJwUh/HIHdjzQzGNimuYinDkmX2z8bn6jLTi5XGYUs7IjyQcI/gAeQZBXM
2jvZIr4jRFmxjOKcPjvVf29fUinbGkN0m3EcP7RDrx11AFhuWYcbEiIebHb0Cyye2n3Oy981mBE2
Sj3ujKS7C9wfZkS3lhmwRofmEmjgm0jBXWjmFscA3UoZYmMwHKUybyn1okyRa2A7mPAdxNqQ5CUK
4Gq9U+R0zYf1Ou6rKdhD3TdWgOs8f9eotD56LhuiLkzCuwjBqpNX2Z3fZ3Tg2RRXafC94MEsPY1Z
WAz2Q8OBY5W2ZbAlaCR4w7TB/C3LZV5izXTSUribYvjd2/4BDmjNmcHT/U0sQVNwKgt/f2u0NyMp
X06el2wL83XaIWpL70Q3XlMyCdb0ict9E4Imyvw6BE3XG1eZcdVnkbHpJDZgitTaDEzRgG4lS6Pv
vYWs5UARJcmHsYLy3tF94a0zO+6+awC0uatadRjZ0o1v0KeUBrEz+mFVsV9ZpF1qP7Cj6Kg2GstG
gPpJ7ZKeUJdH2WuqVMkmx4uxUAaSLhYjfPldqBjwx2lvR+gi/UYFP1H04pnqg9ODXVC6OlnplUw5
VN2bfRB/E2VyCOzO2AYTNL5iD5OCHf1Z2s3ORFuQPgkLeqz7Q2+GpVaMssOXV1vKAtif14OTSdAY
lGqJoGHQdrDR5ETahFixWdHyO3WgBmwb+b4cD0ZbPZFCsOkMzoNS+4T0+4DeZN/qBt9I03+UQgQi
eTI5K4i+ROGycWXNX/Td2C1C1Z+oMAWVXvBY0hoOCgIYnB3ooMC1OGFYAglMi+S2/cOY8NubKrx3
O5Y9RCOt35MUQt3b3hLH8Z7J8Mxa2G+u+tDZxTMONaiVe8INQ1qQ2HfreyUEmdp/J5GQuaugMFB6
b1xZ4qGKe3ZrwyEX4KQmu5agI+Oy59Q9+Zm1Eyqh2EegeLDnbWs72XGYhfDwhH0EErLhsfW17tzg
qY3KnJms7YymhN/HypOUO8luNyJ8ZJKRnpW8gP/MdsGgfvc0/8bQiHdX4pWVvxm9LLaW+pqHoNrb
EtCXdgfce6swOn9WEONe2iQ1blzP3WnQHpx6jOA1h/kDqI4Hlj9axZjOtZ3pehaYWVuP+YpbA4eN
uqkXJIMkysJSIhYGm5rVSOel8aP8d5DQfQ8H99q0Kw4+pbzWTbN/iqsEYESWLWUzRL3R2cjoLfQe
klJASlZ8zt9YtK9AV5pHiaWNWjhwdmcoUAPAPsivusHzf1qwY+ijwKP23dq7AvC5dEfiQhLih4kr
MZBz+JSklyYU5lWMtnVBGETtZMmk0jHloyxr3W2qydYtfEFk+7RG9U4SjjtFOKtj2m1CU3WXdfNU
jZWxdROFw0opRRSzY/MVmwDhM+1gAfXuRPstjlVpK1zJfkj6b4Wp2eAd/O4RZCBSoUZQg4Jkd8zV
Nmdf7NdrOTQifBngaqOwly3HjDR1h8xTPnSpNDhh496qfscmUQjFvAcoq++SrLqioaQBzJXKJSgY
4K+yBMtf9+tdh2XnusAiuFZN/y0EjvKQ2F24I6tpPCbWJDXydV35rruDlTGM4GZy9OqGlV5KyntA
AUI3ampmdUAMHI1o18fojmWsAw6t5Gm3SwjFepDlxtgr0kCX0YgGPhl0zSuz87YD7AK0ANV10g8e
kitR3pmjMUAfQyyEg44VAwXxjRdo9oHclmgrjH7XuYW40nQTU4s55sdAmkiQOHMCUC4GUEcz6Nvv
tSx0TC4apxsj1DkgF2m0Kzh/r6OqeENeBk4NF/XBVQfvStU9YxXoefNrsCr7XclbTPr0itnz0cNG
cy5S7aoAUI8NGZ7XopQGWkCeCJ96TQkMRxEDWwElE9Y3YCQpX9BIj+5CFRgZR5f8RclG+XFIJqQy
kN/4RlWk5C5QjOS7naYIdDDYL0ZV0u4CMhNgnrHZ0xMTjUSUqpK6JmUH7iWxDBUdIekhT6PuYFa2
wsED9dzWBaUir7NCd6MltEo2HtnAmalJlF3juhYJsMEPs6zNJeOxvQlV5cVUS/N7wjl/AURF+yXL
GORRvcXtDeV2QsoaqU137DpEO9VAO7578URBlWFzxRSWyDfrkEnUzSJXIc87Mo/jTUkkxQYdI7AF
jhwTkrx7wPz/TQe7JWo9RbifQq6CItI4o4jocmZ5/wJFybtWrVBdS43y6PtkAmT0WV9ctd7H1CVX
PP5nD3r1KqEXbbqajUWnbQ6JTMxHnHN6Z7+u75qhcONd0tbF2iSwdKPHbbU1lPFo9BUkVxtezBhW
z41i2zfsaIdjKeyQHqwU3bec/9atyVuZ0i42he2b17E3HKK01GgrduluOo5Dfxi1WwbpsPKNQOon
cqh3Z/uRfQOCk4grc3AQbeo/eIuZ05rRGydw/08qA8LSXpjRjVQq6gZqTHgDqAMhnsL6iG/OL5Sl
R9evaIfo2q/raqsGTXpXtrF0L2F7e+E7UDx0qeJCJA4oUg+V6nmbtlMgPxhymKDPkEL/J4LdygJy
AEojt+3olrN75HDI0X71ndw9aKVKLpUmwFTZEt1OWviOFhTWVpKIepEltPld55pXIkLrL2PF4KDs
4uNllSVwhWrfGmfkdTKOAmNDz34tBYqqL/naxMUGxPuwCzUQq6NGgCvnhogtT9glb4HLTr9NPbGX
Rj96jlqvfvpT0YcrVD8VYyftOt8uX2rPz2kZVxNoK2tu9F5u/CU5W9mSmoB+kDRZWsvD0L66gLgP
mjaMa85L17WV5K/NWIsbYBxJ4MSt7jrxmOgvJKGhPOok6c7twUHLXpu/knFlXXOgxjYlSru+ErAT
SmIHkIst8qQe30stoh5P9geosLG3Dh1AgruC3JuF3QTpqhA5tZ/aFddF4KUHH6su9SbSdHBHxdet
T7ybXKnaJNhLu/ckCt21QJCEWLXLX6PBs44u0WTbSOTK1dinRHIQ7tbe2OSY+ouxTCjNjooLXb0e
s/rJrqNkE2OmImcjlDs0GIgZUNX59i9J4gjB5itm5+mjfW+07n2AXggDekiBqDTmve8NtE0kI7/D
3KbBVJB+9PSJyd/LVJ38rkG9KQZRrj01w+WmjIDrYY6asHBp54ci79JlEcrZHQKv6DqHo8LHXYl+
EHxHu75KrGNeCWXXVYbyQxSyh9dR6KtBU8Z1r6fiRk/5CA92n79KCf9VDlH4guRrbobaAviX5PVT
3QTuVZXptxN9/UmNk/oqkUnHgOsnkxHU6LF1jH0lAJXepBsdcKO/oJCX7UDBgRJy02Qd5Ng0od3k
FII56j818DPBnxSEdC2CRvOuO1VLnBJ1wkNS8bndwIQf8Qwj3WLfEY8bPVAJV6zg6bRhZ77X8DTt
RWPW+Ws+uJPqsg5rfSGZ0BHlNjWPLtHKgjJ/mr9i8LRWgHWs7+jpFfLBODJsXD9FuaonrbEG7KXf
pDjPn7SeCvnSqwDmSOhtd41PFp+kEIHka2LYYvIZnvius51XkdgsDC+U/y9t4b/V9f5/8MGd7Gf/
1fX+/8gtJ2Q6Tqe73lsiFv7HYfp///P+f6/+18fu959/85+GGe2/NLz8hobdXTc1heblPw0z6n9Z
pARomETwqVEQ+1f7W1H+S9dpfNmIWlRFVTT+pX+0v/mfBI1vk7a5YpjTv/ffaX//7ZmQSDg1J4qA
MmvoydQ9aGm18sEjgieC05zGwG7PtEhPXXzm/2iHirAepWNT+YcxVj3nAXEOtrL68LQ/6XdP7b9/
d+7/fe9Tk/RDN7g1meVRVCFFZJNOProLU/LrK/9tYPn3lWc9XUsmI46ehnwoOESh1+bgDOB/zDZD
f63oElWxX1//oVM/YXpyH35CqgrkWHSnqEtdi/LK1Iozv+DUo5/+4IcLZ40yKgFpoocG4VqvaLxU
dlXWuL/svmeQlEC1WqkrpgfUo0N+MnM0If+aQJ+80mkyfPpOp3/+4b6lEIOvnOfiILRxTXGdRChO
5AnQMjApetTeNlG/ICvRIRlmy4ntzsQraEGPQOt+RdjQLebslRRbB/h/1zRiOaPQ+uco3QMu+Poe
/+7B/3twTN3qD7eY5brVmhkK2F4Pv01ppnnoL8fot60le6G3Zzr9p0bGzFok4lbUcADlg0jf6H5B
pz8za06MDDGb8V4q4euomPGm/DxE4BP6dWKdwfKcmDdiNuE9lI+1Aan/kDTqirQec4TeLd5N/1Yu
CXnNzvwE88QoEbOZTzQQiLF4lA+6+out+aGA2krQMCDqzl3oLvsdydqrmYmkL95n2GY90TwlQALo
2TmeRT9sINJUwp3julRP87VkjrcFJoQyiJb40teJJ60CLb0OgTJYVjQl5pAhR/BES0WjzaW1Qm91
BKtWeiTgQKD0y+d+eMmbGmYWpfz8Oh3YI0EQ1lv/ZpDTW/obC6sY1xkO+qjpb7qeQBC6/Kq+zzJl
HRfRSnj1yozKDQvPklPdrpLhYkcdSPe3lqKMUf7EggAPDfYdbXDX/Allc0nYoDOayPq0+3CkbqeW
Z/QXp8bJbA1MCez0rTEkdDV9KMo3LbwSmXRmdVL+diz+aw6J6Y9+mENh2JY025hDBlADkNAgGtiv
QlV3xirc9sRP1LSAOMjSnKN4sM5TnB2DhUDdP+TIO3UUp1YsPaolsOq62Uc2pAO+ZUsJY/XQtGcG
2jQnPvnCzIUnaeUVTV4ynlsKJ53yLcKrUw5vgv5rVn4jWXkRoSf9eln5YxD/7I/N1lSmZT8KqZYP
quW+TJnglXVnIHVxZXUx2tJuiH+BlGdq6be1gS+c0sTSM8yDGtRLl/jhtvacuJFfvJjtuc+pzmPA
l0I/5EbBAR0VQJxvOYw58DadltDTTJnqkHt7ShbQXnXGFghHnAawiuEPc5GSdCNhUK+i7RGBx0yT
DAXs6CBbB0v70InnLCO7k/Oj+2hFvzK6mwkNrq+fx4kFcKIYfRwiHHGajpBj+aCAewllWlHumSvP
JH//Hn3zFVzEI3RRwWulxeJTHKdVzGl05Zf8TrHqJbj1xJ0qqSOLN05aJjGoA4BxDnT4k2yid196
HDCD4MQjC5rmx9QgyU8Yq3Sy71z2+2cfAIrOamHiVT6Asdp6Gl8z6f3rK5/4gM3FYza+EvDluJmE
T5VTXUkIf9SfSbEViTizPzixeMizD0HeIU2yOz4ytcQX+7ntvqvSr6/v/sS4kGdrf5QTZVINjAvb
XhSAjvUzH9xTT2W23uVoMBA1cV2DZcRt4OcDii0w5NWQfcqHr2/+1HOZ/vmHdc+I06olEoIdsUtr
9yYs3o3w9utLn3ou0z//cOnM6MDueoN88MtlqiJRXZ657jQrPlmXZPXvCxOtZJly28u0EHwMXeUG
8dTKGOIlQUwLPbR2ZvBaVvlCKZ+CcFcJFy269tjVNfodDyJYtRQYeLC5wpOOtm0brO1KJ4gsWZIJ
vPZc4jvHYiMlVEkBSaDw2gXNXRX0x9a8UchrqJLv5LaupGFX66Al8h15fba8JrFN88Ize7pTD2+2
2Eit2SeDS8K4WRK9UaxLFElnHt+Jpzdba4x8AJcXJNMh5T4crlRKEl9f+NR4na0PuY8bShPGeEgQ
P3RdRGXBp6h47F1rYcbyubf/6e1Dbpi9/HocJUC4LJX+RlJ2pXZmInx+90Dp/r4u+uSQGccGICIr
c/SuxvBlHH7DKqU5f46L8PlLNezpb3+YERoqNj0I3fEQe++NONBBcL5+9KcuPF8qcOrBROVLXfqE
dwFIOfNKP18dSHD5+4bBiAuq9QqtxyrHptstEWzdSt6ZNfnUXU///MPjUOEgVGrA40hqAuPA9Gb2
medx6r5nK4QXQSyXI3s8ZO4D8U8LDZOKjiXw66d9aqjM5iaNMk8rh5LNvo2eMXrs5Tuf8MWQb7bS
/fz6b5z6BbNZSs+SSBfUbQe93Nbak0ndGfXqmR9w6sHPZmpACbkZGmYqNt+COXrujH/iutZsbvpj
S+ptwnWb73HoaOe2R6cuO5uaeU22d2Hr46GTt/6wcsfl18/41HVn0xEhpIc+mtutaZJ3dKaNM1++
Ey/Pmk1HSclzvZku7Hm3rXwUnMHUm8vueTYjcZkFXdvxLFIwfO3Sz+4vu+70jD7MRYWsXCmcXh0p
ruq4RcZ42XXnM5GkGniE0/36G/M+a1aXXXY2BTHzVGVRcNkouA5wzI6by647m3ZRwSaxrLhu4h17
9a34B7iNOvLnhNJTQ2024+ooD1y+Zaz85veedlhYXvZ8zdmUQy2AKy1jDbX6JUIeP7rsQUA7+2s8
EG5Nr6HVxoNmPCjjQ33uAHti7TRnc84PuiE1ax5EmB+NqD42WCH7zkMiae361LzwqcwmoFf7JL9l
/BWfJukg7TNURBcNkIly+3Ge5G1VkGify4cRvOmw6/vLvoXmbP4lhBTwfyoDOkZ65YTnyEcnBp45
m3+NlIcN5IbxMHBoaJzau2gXafwphH1YL9RRFAjDWS+6BAvD2r3s0GCYswmIuEo0Iyy1A8Gkerod
pDMj4vPCiTEHIxGElFlFxnMY7e9d+VtrMGI0laO65KWVj0RqroP67qIhMrckkb0j3LY0R87JlJKa
R5H++PrCJz4rc3pVAuqWDh5zUoZHBGsZDjufgbMIPkbwf56qjMnX+HFkwwSzYwjs46FXUKdP4pC3
r2/7xBA0ZpMRBJiapyaPvi1Xhrl1m/Vl151NxTo1SJ7rLTancGJH5Ta49IZnc3FQFYP2NhfW0N+h
P2sOl93wbC6WaoMtmfhZvoWHmOBwEAxnRvepkTH7HJJEWqFW5RHbWolMyF000GzQiX5933+q5Z8N
jdmkBNTYeda0ARPhWzX4dz55dX6zHuAdCWHiJXrKpjjYqCI/gzxYXCUemX9iM2hrVYJxMcjbIPDO
3c30zfzsbmbf0qAJMkklvvBQkf7rEsWhge/B4t/U2sJmZtQhQejmPdzIy9Z8ffaNbTGw5U0SDwc3
9u+KPLstzyz6J16bPvvI9m2p+3nMLzGbTSgizOK3OFrP3PWpi8/mc13Rumqm0VaryHXiaG3JD0jK
zryFmRXynyVL4z9cpqaBjRcF0UHBpC+1ROlg8EqNxvGzNxdGgQSBxFOkvTI0B0MA29LDZQ7KudPg
WUA/1hVlot6Q7Swt49Agu1Le1wCDvh6yJ9YcfbY2jIaoEFkzhQmPpSS0w4l75rGeuvJscQAFVcRs
Vlh1UPNlu9Q8s5qdel3q38uvhjmmarDzHAKxh7EBPmpYyP5w5nnMnNj/fl2zFaIIy4FgKC7fVUhI
wngdDbCzdDjr6P2VcdOH6m87fJFbGC/tj9R81JSN3vGaUgO50s+40w6tBun9BX3/qoIfS078JlcM
OKo6mZfqLq+eden+67c3fRk+meFzYm0JNN2uugSNMPCTKDhWHUgquN04ni98i7M1hHZPU2AYGw6Z
li3C+PdQX7bGa7O1Itb13A9ImTvI9PY4mFx4tNZmS8UosghhDlW7jj4JqU2LAa/H10/7xIjWZgtF
gJ8BPjBPe8gOOsms7Zm3eOq6s+++KgDxlY1gATINOoudQwTWZa/vP7iicQJxoMiGg0HTE8fiy2VP
Yja3MZKRTBfrw2Eke/AObeZll51NbYme74B3nTxS5JY3F19W+XvFsMOobpE79gfADUH7A17Y+9f3
e2Ip0maf+1wn/BALCyXWchtKr70VrMiHuOzgMNE4Pm4zmzAPdL/rEUvHRGMtyss2mfOQpXZga4xN
fDhg+aWAW1x2t/NApR4lPa+PyyK/vw8vC/Ay1NmMg2Ea4M5iQKT+HQ6At1jC/Xrm3Z3YHamzWVca
6j9mnYvBVrSvNp9mlK5FRob6uCMSZOFV3lEOp5AQEHWZthhqe+Vbvyo3deosX0XugyTl6yw72OgU
B6CSNDiUx6h8MSABDHW7QBS7GDLQ9yOAgRC8ZfjelRJq/WFruVu9ua+7vWFtoTS5xFgsqDSCW8wX
ZEXgWVAXsrECYbAYR3mRyOXCRk0s+U+l/O3rJ3Bi2ZknPdW6mWAk74aDZjqV4bjl8uvrzpgf//qE
ziOeTDsIisGTyTZBV2OYD57vOZGQ10n3zZWOcvAzjn9JyUPRvejtm8f25+u/e+r3zFYPvweCmhac
tC3iJ9OtNpxhmJy67mz5wHsmp0imqTh8b2GVXPg1mWc+mXYfeXDQuexvMjWa9sz26MSWQJ0tG3zx
xBBPb9UNXww2c/F4bxjvbndZc9+Yyw5VYjgMC54BHYNn1VgE2plS8DSlP9nKTFkDH5c7Q8tTg/zc
ntY2SC7Z5T9kP4b3evraJuc24yde5Z9N34dijB3XKjtwioAogT2iTPMzQ/7Eh0CZrSWFKVdtSTjy
AcG2IROIiWNc8841l07d9fRXP9x1NBBfbkTcNUBg1M9dvvt6wqjTzPjsmU9/8MOFXVJMU+Iw2dy5
V6RIH5Vh73Ua3IRH2X/yEWONGp7sVscDF94FQhA5eSNsaU0E8iIERKH7oMW0AQ4cwEUvWhV5s5Qz
8wgIbilJnFJyiCS/mnxbBo+yQM4vKqejATR65TKOeufrn4Gb/8TvmM18jcggSyEpiYaqsRwhfDS5
trToOXfFz9AVTkZ9yfNU2sOJ48sWeZOEdGLFiXp4l6i1GzIS2e1X5U2bd0jSUoh1zVrCjh3xYS+N
lSKPiHk8VGraUkW6lSvplZFCENScLGPBjkDSCaxAP1VIZmH0zcylB020a11JbrPoh1w/m41CpHe2
8KdEGclYq2mJfRRSnvaek53pSyhajHWN59R/getuacW1aMdlDwePhPhUZk6MxzaegmdI1LZBPE/B
9NaTirC87L/HuO1b+TUGnFDJBFOUMmfK0pEGDdBw5VgE8HjJ06jfmbh13Mjc6ABgUstddvFqlJ/w
dhG1q63IqbgxrGdLvYrAwBLOubQH4ILdZqI6+KF8Z8GT6A1pVSpikSW/4fmRbv6m1tFdpTaOWlSX
rblT4snHkTlqaO8LfeqyqA4dsjY7N1amrdknQ/7PEPow5GkqW7HZsdfO88fMurJ+ZlclniTir8d1
LrZeBPH+zPQ6MSonJfrH3xDono+ikJOkG+9bgCxw3I3ibGfyxHo513a0Qmoy2+KHyJJYGHj12WYM
v2P1Ko8fY0Bezc5Vj3XsYdd/r7yHLO/2cfUgRetE7xaFT/CVUTqEgC9s7ZpD09aKiwcZGLkvKD2Y
vmPl+cK17ksve4YbGMexYwAjSxSBPxWWkb1K8miDBq1DXteslLRAnNYtNWXvQ5Mwj/AjanMjEVn9
9SQ/sQbKs49wrZm9O0gyA0IGCyzRBT9eduHZHt6NAYni3mTtsJ1gwHX1+PV1T7z9PzLpDwNt9A1B
ohdv36quwnLfh1upP6PVnY7In4zhP5Wmj5dWgoK4Nz6VLR5GL/pZACtNcaWkfrjGr7YcjGJPUNvy
6x9yYkPxJzXnw19zMfgNnTv0h8i906vHMrrW8H3X7Zkfc+Lyc1GzJQIQoxnfIJcYnVIKVvmAmypw
jC48M3ROzJS5tLlqWgLCpx2LnB40WDG2tXOrPUPXiM78hhODcy5qVlKwUHHNB5qjmtqs42719aM/
dd3ZKki+c6xGOdeN9HXvr5P6zCp46rrTmP3wSjtVaXSweJTmol0PbkQ/cwg89S6nv/fhuiksAwGc
ezhQUF2CKkY+nYAfumuoo515mSfG/p8zx4c/AZGg1ayp3doVz3Hxpkk3ZUTWmwydhxKYjO01T89t
LE49ptmakxlRI6UhJaq+Th2YSxuEZpetOmK26uBWzVLNr4C5E+sXHMJz3cZTY322+8e7ByNm6goG
eLJFN8BjDpyiETydeC9L2vLrgalOj+CTJWguRDWyoG5jhdXNVK9SCZ+KemWbhTPKdxgXCTLIiLP8
UQ93Elp6K9iqWr+Qq1u9JXEPq35oTdDttVuKBRjdZSdBXwxsGELjY148pRrkXDzyVvorSq4lAkgl
kuoLyIGGtf76/k9Veecq197oU4L1mFlp/S0eKsAVsP0bzthJu0r9H2ESsc0BNEiTociPuXsbG0fT
+lHmJTzzwgnBFsigDpSoOIzU1STbXrbhuoaNXPlHET0nwxLS/pmnfeJTMtfN9r1kYVal4ahFy65e
ths1vKwIK8+Gi+WLkNxFXqNX/mjAtoVlc2aefj539Ln60K3xxfnFNECs9zS7k7rXr9+cOCEBhy37
9yIz1rIPKpoDbkmzRIHF4ZX3UfeWiNsypU42eG8eHYE4fzuSuUBKh6nt4/xZeG9wW3AkhODsDAd6
3QbjvuMNv7uBsRl+i8k5wDWATO1VAGOK41VVbEIoUhoYs84EEFjrq9YkBcYToGUwlvTDL1ciUfPg
h1dyci/yaz055Om1PF7H+qEeftXlNtfWQno1oodgvJOqKljH9WMFmGCBY/6ajMl7s4QjZJXiJdIi
znf70ngdulvwjEvdeqvLK5BKXvuSxkXgQFZYjTmpdONvs77X6nJR+9ejAQ1f44CioXjXnUI1lwRr
LXy1wkouI4V7NIfHIL9TQEp09+SNwtO/k9OHMb0q3J0sARjYkiGTF7dD8RBqB0PdQ9Jc+tDSQAOF
kEfs7jZScNmXT4Ss5urPivRLQ+yDwYWX2S6t6mdcdytZM2+tonoZMD35xgvASKeSjty61vz8+s2f
GlHTkvdh5W89lVAomY0axpKwvgmki+aAPk9E1hLMxFnPdTsFM8r1eG4p/lO5+M81Up9rQgvMIL7n
91xYdte0RUlNsJc+IaSJBFLjKRZLNfoWvry6a328ksxXSX934UuM1s62Xozgl05iClndR13a6m20
9c0HERKkxOk08zDYXSaMIhfu7+fqynWXBwIVhpsnJMEeZO/MVJ0m5Ge/f3YqL8ZADUOcMYcx1um1
L/1i0/ZPar9v5WXP+n7ZsJh9pAPQfU1Z1ezf4f8NS84nl1139oW2jDTVoFhy4Jiwocu4XX59Xf3z
ujMW4b+fdxQboO4mgU2LO7WEGGCb3/12rfBJSaUI9NJ9772rJpTKfR7QtamaZZftk3RYl+XWhPlZ
VA0YPJqTrbsQ449yuKGkEVv9oi5kXE1LLb2RqhvCc0qxIqdgIbvxKlB+K3a4TZNfkpXvmjS9yUt3
EcMPAnnjWuPaI4hnzJ+q8jZ2V3VzbXq3unqj6/Dt9cve1Fz0Cg11ECRJjYeiuI/ElUkB4+tHemJl
mOjkH1eGsO3JefYYwUJZGe9NcGaTcOqyswUHXrQKR5b7laUSntI3l8rVZTc829cPVpxLDVD8g/ou
eeKmN8szotfPdwo6SYx/PYm06T25I27iUMHqSTkp+8ZjC0Px69v+c575ZEZbs6XCT31SCnWNoyCJ
wyUwTK3DTBWTJ0AMMCCJXxYNTIIaK0cv1UUSxWxXZOKZivCmzhU+zdIbEIdfEzTu6zs69YpmS8yI
dB3oDA8SeN5P9cVXtZ+XXXi2qnidG4G27kaU6zBnlsq5rdypG56tKp6lBLlact2G7ay/9H9ddruz
NSWQpgR76KgHxXgh3OVCUbI+F81mamL8H87OYzlyJNiy/zLrgRm0WMwmASRSJ7XawFisIrQM6K9/
J3s2/dKaRTO2WYvqrgaRkSE83K/f00gVr1uYq8nG8T745n2/2ASvVbODnPZ13PPC0IOwUVxWDqyz
QlvV5SGzhlU0fJYzF4vOg1zi6vEtiUw31ekcne5K+yNODdp6Z/p91XOV0oWSv4DQuh9po+xwSeSU
wYHTL5VgspWV3FUbgehteFlUnFVvoibI802vBMvAbb07j+JFi+TtNx+MhfYfK+RatZuq2FU2NQOm
v2n1rhl/thVZVxuGmKcUOy6GS8rO0RDI4pv189/XReNapBsPGpR3RaOOr59HY8bxriI/Amkv0TEE
7uKfraZrzW40anNPMx7bklp6g9WthfXws/G+2gAqsRhyDel+30+bXnjWz6pcxrVqV6rCaKlsngtl
pn8Zv+t3+Gq8r5b/pGnQrKwBdXv7YNLbW1bUSB/7yK/E/c8G5Gon0DDPNeWoJzfYFUc4iIHUfxPO
fXG2XKt1DcyCHEPl3U3ttcFjSNUOLRaOP3rta8WuZpS6LS4PXwy/n9dC/ua5X7301Rmu4tnZNQkx
qJG+ms5nTjmltWL/Zy99tSoT4NXTqDJJGrqxQ1f/7qW/OCSueSYwTtLUqlA9dGt92pT1d5vuf+9N
5uXH/esCNWFRJZvAHfdW+B7hnxf9qFZDVPS/n7tIbQv5q2fPy0nE+X3zw/e9OoNtDLL0Ts7Y9BRP
FSsj/0ZM+tXwXi3C2aKxU7NSMs5BeDM8/mwuXK27pDdaGY7YvB8Orf+d4ccXb3qtpx0dHXaG/v/f
lLTP39/0n2jtP86oazFtKEruAMo07UejdtPMRmFSmL9GpXcrXezyAkhruO9MZZ3mGsAr6WJqT1QX
UUW8qTFDWglQthU3jPRWQqxWlsemfCrql1yPNmMZeYmxeAkkM8RyfoNJhJVjvRD2rtGJxc01dSew
PDCSRzu5Sek4abfGgB8iKZRzpQ5Bj5Gz1T7nQ7MtNNLT6SsKEbeUF22Lzx/yVzNXXJnWGHeSrZUU
1dswK7YD6IUYZ0pjmusjjL5RLXd2F3Th3TSRUNnH0UbkaqBiWbpSJsy6DCPySFx6dZjcLGO1TyR/
NseNyomyEsD39GLZOtW4dZwy0CMlgGuDRa/z4CSmsapjDJsrLXf//o188TVfa6eqaEmscKwoFWUe
Fm61/rPN71o91cjM8sniNpB0B6G+mODYOvlnogTKBf971TtRn9Slxuqsjd+9ej8XD38fjC927GtV
kqgzOe3yhe6KeT3YCqanLy2T6u8P/2qkL//+X1sgvtfjbKgRxwx9jKmX6N8UPr566astsC1mrKcV
RjoeAiJxMLDrSxT195dWLkP6Hwv2nyT8v966TfK2w0CJc2YCVqUpXgczQrtAEzFkLQcXngQ+0KAY
cQfs7U/85Gt0r5kIA30YbvVvfU6+Gr2rjTO1I5wuYXbuZftFAqX6w5jlWrKUyJjER6gd9mr9JOyz
1v/s276GaSm9mIp0ZPvU1tHj/Ovv38YXg3At56/gmmkxGI/9tI6O8zfz54tv2LjMq399w7AnnaYf
4nlvwQ3WyWkvHQoZyUT7982ub/33HDKuZr7RhVozNrRmaKG5LrFBkgET5ET7iXjI55efjc3VMkiQ
lepTyoDn2+b4sxoFVsP/e2wyJTT17KIBxejhseHP6P5nb3s1nSU8/U1cRalW6p1faHc1zRV/f/IX
28E/qb9/fZ1NP7YTzuYEcO22n3RKSMjy0+9aFL6YgdfKefR96qT0vHcpEOXcy3Sh/ei1r6XzqrXM
cYT5+D613hppubXzfoXpVfHNqHz13pep+a9RwQdajGXC7GiWs8DT/TtNj/PfU1u/OokwlZ4yKaSW
GtqhW6NSoyjkZnTRgKh3JVmGppP47Xf931+oW41rSX3UVwv+8lSFtThYalDg1dtEps2Qp2DMRQAQ
zMVK0q/bhqQsVZn+BmbB37+gr0bw8u//NYKaWY2jSNh7sjtKNt/sDP+c2P9xvOhXq7ZNEZk5NZtP
aUf7uPdB52KrbpxLMup40XrN3G5KvEprYqe5qHwZBnYpbWvwrWVZwkyx6Tl55QnuWAaZ/VTIZ+By
WUS/8vCU2v02oislREEYKsOvcXjPxH0mNvKy7UGfT5btts5vyfrOWvIfh6//+jhX+0VawMnRDCgA
GlSqZqejGK/qwsfnHGxPuUeFo2dbUBR0LxRCAT92m6h3f/9+vthkr/sB0tig5TnltlnExz4CGbVs
hfqcO/vR/mFd9borYDZss2MeIAl5Wu6y9d/f+4t5dd0T0LapwIbenvY5uJnC8gfYl39/ssof/708
rwXD+ojmBoYC0a0Ba6931eqXOR4i+cUWHyPqQjiV0XDOasctrfchBmKX7i4U6lAG3Q53bxg2cXSw
L/7k4fNoPdvmblRemLGrC//BVoDYQ8PusFtz5BtFHGBxafwvPbgxFPXQrrU2WCrQwAj8KnODv+sG
n17cvnYOf+bm3aSHOzhIe6X9sMABJngJm5qyCuEKd/qfyhBb1XqQWvtUdago9RMpdt8GGTHJdaAm
uEBUEO2r+W4Bt5LVuy68GZWS1KPphWXoyVLottImtLhamTX93/aq18pj5TReNAqfkrNLq7zXpncF
iYkC0vmEe9kQjXdxDfZAeipruLgKBW1+5QQjAJ/czn01vC+jXZir+3BM1pN2sywHhM1u2Xgm69SS
jlW1G3TFjUfN7YbPGWBXDFJH2ehptG71gtEcV1VV+U34Rx7fx8kGi4TmU0k/a4bIHPoLad2X5JNT
bOQx9dumwrga9vXcTqtaxttzlrfTIoJZxtJQ+jMW083MrtuUn428A5260ey38aK8TTAaj9fwSfep
+lzUe2f8k8hbkTyp4DlwnifRGHuzdJrsIRCp8STCuwwNf9sWdwYki5kF7FDKjsY1fgjeCJ/E6D/H
qvbKDvpAqgaycYOZ+yrRTk2+rCS2pdU4r5XIWeeR7Blw0jR2Iyls3c4BNzV/ZOlRr5VAtTW3pvtB
mWrPThZPt+7JmpExgssGEmTu3D6Bd0SdTlX3bZsBdf5jNclJX7DPopsTSPGCA6ItDBctJubNmOMH
6I89AEPBEisrqy98DlLUIEL2oL7ofqrfG+qNcB6i6WFID0N+M8zriV92l382wI00mds0OEs+1tmJ
v5b8dXgAje0DnKZyCuvFhXCTkjcvxo7cOaCwdqVyzx6G04AOBXhVZ56Kdt+oLx1QtImy7lR+2uqr
yD408WbbwRC+zuGr0n/m/DdLCTKs7xKrcPNcOsJ6TvNjuABX36QGOuHCjYabKT/X+UnNt4TTrsSA
Kk5I7zJqTC8cj0VxbBN/lO+cRF6ZdLI00ilES5HGtS/PZ/I460hqNvATPFG8DGnJ+UKnFNFF+1ak
27Jvj2E+Y1Q4rWW1XHegLyaaXkBbbexy2hT6GUGw20knYziOZud2nT8WtFQX77bxUM6VZ4ncm9v+
YcK6TCUngUvekTjJhzFURLywgAojuUX2vFRbo5vWQ7TvYYKYUbNKjF1bDiudSSoBxpjYdSTIR86l
MNusVTYii16/9IIzz5BkM+Rjmq164ZAaQWCyTK4Ny7qxAy0E/8eaivP+CEbc0M+WfANAwx08BOnU
xJQ+xjvh3WpvFXU6RLp6N+WoUDQo29lTSl51QelUUtvlnm6X91mXbJxW8rCP8DFILYHSlKhw8/6u
qH+3U3Zj2jCp8gq0TBpo2l0IyS7PWlgAmIRQIJkE2E8Jck1hcB/tPWd8cOA91EL3rebVbDM6W9Gf
15HXgbvLSab0VQtP7h5f3pWBh33rPPYCDRRrz450z4kn17JPGSPgFO+JgfCmsdy0LjbU+F0Jp4+e
ZmbNOJgo/av2UVfQ5YkEOvwWrsbKGjz6DRBaZVA+nhzzPlSf+qQ9qVhPRvQ7XmB+qlavkdb7tXiL
BvIupXhp5emXgqLPciRY4RwC5ZJfvDPdyixWYdtvUhn0OXCnlhvTkNGDINevFRL4fGpWMiKJPje8
2r54N2VrXTzMDTy0PlxPc++1S+JZpbEGXSDybg8CJY7WnUSK2AzK6X4ZaEtN/bLf5+Jl1M9982Sq
NPDfSuUzKVSp3hkEPPyOCTa7Brcyvh2ZQU0IygORvg3gIkVSn2lnhRmj9vdRRU1ejdbmEMStb1fn
dCRR9ZQm9zqLJYb4KIe7UHX2FMfcEtCDmb1NVQ2vZ+XQcyYBVqp0YJeT4tcy2Ao1SDn5Bu1Rs+4W
gdgy9/KRzrPmuQrp9QSvZw7bMTpWZeXrjU5aLfYtdXpItLey3cE+WGlx7RUS2Tjay1Bp4UArjW+i
/m2oW00Q9AHjM27r6ENZBCvigInOJm02Xf5L6XYpr1RFO8RSW3MAg0oHg6GuwvRhnAMJ+uYcPqEg
UirFc8AO1vUaaI/bJB8TTXbOeGuAfhT3TvPS2utiOkvDrsfpv+vuSPZwhObz+LHoCsyh1FclKcgX
ZtGrWb4L7lIx3EUxW7uBLTatMVRIt2pKV/WxLGHbWhXBV7uJqnlVVOt8PlUwXpuS3Sv2hHKjZFVQ
4gbbiAVKZLpSogjyyw3NgNs8Oi1ksHOxGaU/Jh6GiHbkitWvkPgEf1JdbkYGDn0RDX5lCfCjAKXD
frNU4OtE9wAoMBe3Rbaeo7OueVN2iGmztJJA1gIOY7Rj4FRqiOKerLzL8mZS9wCblv6s6E9KfqPl
PeWx20ZCwEUDc69DojgPtr1WqEHhg5FyHI4xqAyvLYGSRpg63CXDo8TZ19o4qXc1/sdLS/KWn0Hr
h1NG5yhCS51K+7Z7jwBBVq2+God2C3rSSxGWVXBIHAKyYWNV/dHOxartCle3iQuW5qy2cBSa8JQX
1CGIWoos87AXdqNuy/Z8sup9z+5U1bWbRJEbOyIAXQ2NdSTUwla1HHyV1vi+vnekaJ0Nx3QUgVNK
OORBnU3W9JHdxCSvYkF6lrJvEn/K8zFToVP8wSpSUm7yeNf192HRr4zmtVtCPxI3ScMePB3r5GlJ
sMRdWs/W/I60tZ68iuI5VdeA3jl61z39NXbGDhZxvPfpGuqjW40yG/hnm25oVIKanDCJLE9wh1nY
AaZnx3nIrc3SnRqj8prECPJ+XznFCR7GKYvQaWEMNEnJocFTrENvDzQVoutkcTP6Q+dyMFXirm4a
tw5DDwoOPOv6o5tg9va+xYcOndatwuZQjIDGQElJEK9ZAKhtzPxdLapVkiTeDAdWVGKtqA+of1Zl
BNzCPgzGL1WBpnQZV+1GhOpqYA2JLtt3DIHJDSORAjMd8JMOShmgXPaxcL4VRC8LMb1mk4NgEmtE
2A2o4DEzPHX+JXHAmbgB9+1pjt5BBwkZhwor3iyMctkINzaWc2/IfqnrlwXgxP0mEs6xo9FJM35b
rVhncPMiia6wsNx2s7zSWscFxsPKrDa58jaVtWfmHYGAqxwvFMHQUP22S9ZKYvqD2LRt48E2fIL4
iBfGLuuPmdnfp+YnqLHQvMuKGwLQTogAlpC/ZHsnQl6iNG6VbjCJcc0e7MECyQe1Zlocc8Xw9DRe
FaZx1KvMEw2xYaVuivpCdCmCKudgAy4tGtrBDIWlUbkq23OnM2q9SluVHgzG79HB62+m8DBY9bNm
nbTpsZ5fiBk2gzy+AYPgx2v7SMlc+lLY3Eb0Wx9zHciRATsl8hbzNA3WSlEJ53smI2F53Qw3SZG7
Qr0tR+HZRs3C6FyJgKo3J0TaUJbGKVCs57jQ1ktfHobSgOU8Ye/U3La4VcatcqMbHDljvxJNtle1
kruA5UfpPmm8kFyEkzuuGCA2F5iEmToZ4WrlLEQ3re2KxAIXvG1aosWMBxQMSiuA0a4Xa8JVur6Z
+3NTl+s6E8fEKt0CGh8yclfC/cLmoRb6jLTGKNpcKPLZG63ODgOG3xrDvEjLwSnRj+nGa86G2mKv
oxAULepnR6OfGVpA0YutGLfGlLsNHUSTQ4SPEY1q5L5WTHfZMgYli9OuBkxY+tVAJD9l8Y2tTMel
w3xDg4Lalb9Nqzqryb6t3oUW+qatcniNnjmLjQV4UY1PoqLHyd7XmbTChNrHSY+7LX1u4AC5vISf
Q5h4YffUmzCgm3KNfflec3Z8jlx5joE0xvPamXxNm/wQ26FBC+bC/pMOWOU4JZTqyYsjr750TB/6
sVtX87qzzpbGi9PVV44I1fv+1NSWb453qjoH0G7cSrYBAprrKVFv27o4NCBl0HwlEqxQrjGqGVMc
e+y4IkbmUxTDmUYcT+SYRvCBo8pPFot21XE72M2nhTf4auzY2qxeHOv6HveWlaneQo//VejxzcxO
Qxdk2QTJkrjIF4oCX+TpUCoDwR124Aq7diKmcltgLNNp1cmx9wZ9YhjsQA8q6dmqUCfbm7C+Ey2Q
QpPd8SVxfmHMV69qjDwzMDxWwg0oAdzasovjCaz1ymm0yfMs4F+VZlorcuVlrXYc8RiwFM1jbQX1
8ljSLRlx8BrjPTaK/gXf1YbVw2hMDzL+3X2euRR9aGwMhBLkOj9wkVbZNB8cafSH0VrDikAo4PZj
6DdxvzLTByXKPego7jxzn+AiOaYLYMTIm8LS75cnSxASFDpge3PjpAoHunPB59bQZwc4Pnjvt9ON
o3G6KkrngVB7WtrMLYz4tOiOp8pbOctunObTbqDa0cAptMlbaE9e0JpPk+52XBZgxp30+WHRzuUY
7pdO9dWa9QiDPrxduJTHcReEDrfgqPHUTnfhzASAX8FPDIe60j91XOlx6W+qm05bW+UJWBae0CtH
eVWTpyG+HRwIZt2BfQs1e5scm5S0RtOjhF6bWOub8vwgxbAhQ9XNqvyGMhfxA1hEuw7M2bnV0hhE
nLPtsuioFyP8SPV3RoRqDvFhtJ7moaFaRcTgFKRgllXSApwDpVXSGltmbB6mFGhOvJORYokB1Cd+
cMRlIBqI6zQNB57iglAHPo5jmRlK+9A8adw0hEUxeXwA0Qefhmu/tWhBpB0Hkwbci5d9Na1ys/VV
QIGGXbsZu52qK+dEio8jJeNR9nRawSQinSKiR0n1JBXQwGy+Tfank8f7RmQrJfnVlQmoW+dMVgTz
BmVXxpxweW+dbL19EF0YILfjtnBjV9W5jm/T6e5yMXULguEEHmo6HvOSArOlHs1xdm29IzyDslzv
I7M91SHHwPKOLaJrldpKLSV/sd9Scoojq4i8EXrcPKZEPiyrnApx+VbltK1fMjnxXde+p6RrTF0n
MgNtHH1CvyCvFbmCtSYwqge4OSGMVKn6ms5HaMX39sAMngOjtzcmjHOn0Q5xpnm1CdDm0krT+hAd
g8LxW97MGj8ry1xJwtoY9YmMo6vw1WMlHkT2Ji6tlZkPriMla5PUmz7oXPBZE2ABOpse7emy8QAP
FxvciozuOTRbNtnPhY2zo+UzDaNTIQ2biKA1h0HQKxkK5NRVk/wT1JWLNB34wO0lLaJwjo16d5+q
G7s5UXSjCwZrs/JP0rw7ItwnchcoDeeOMt80ceFb+acEeqsw1mq4zW0tmKB0xksbyMzaVCP+nIyN
QfTA3VjRFj+eF/Y8Wds2ls29Fup5EW2KfLgpnbcSAG5FNsowtFUPMzmN5NPCq3W0twpQDIn1Uiw7
2XoekOhE0p9qviGtMdv3hpf5Y/K7Ve2DQ1Yos06zcNYZMVU5ZnR5v6nGexHuRjLt7WbsykCAu6cX
WcqOGZHcIF7ScluRxNB735CPYdKB3m2Iz3+VGCmnsbmqWUxtoq+X5XMiYFm4XU6YcWvikCmj35Ag
TjFVMmh3Ir+GbHs8F6P03GJs2WflKWWfbnLgCUW+jRs6WhzYkylytPq2HCYvS7RVxb10mbyCmzba
70M02Acr1jYFIVxhRitneiu6fi+H5zpJ6MQ/V5ENBrP3OuddFzquWckxpXQh876RbDL6w7bTs7Nk
NETGn4U9uF04+END9FcJLxsGb4gSuD4h6crHcAk3jh3Y1LhMqD6Jle+L9qkuQ9dZiK0qY9/btNTI
ZHK7yz0SZng87xzh0hfgthbadLNwJcBroSjcGZ26k+mHemITd1pQlMKvqolUk0Lzw+gWRAVTo5Ox
Q4gKcKUZmICNQt8LncpETm31R/TlkxVdrOnTczRbvmywa5iOZzShB4qS39p7cdq4sToeRpuJUmSH
aD5Nan6XNtNNO5V02rOJpdJaV5JgqELyAPT2l+MmY6tqrTcLEHiD/gUWPP10hCEwymOVfcN87ujL
UiTlttGdJwNXF7ITj3TpQoQMgas6jxkgVF0ox04fjnM4BQIprUxmW5W2RY7tPgnIy29PdYlovPSt
KV3lg7TlOFTnNuaOSTgWDcdu/jXd2Z2277ruVR2RoqjcQqHPryM1JKVbGfQDS/dxT4qt1eWVQnLE
iNUbubWJftvlggesScUkm3FuP2TY4YW6eI1My16h7wpF8rvKkAKwjUuo7w3kBrMBuiTz1SSL6ICi
+V+OvLl6nQSi6GY+qaHilcOhwqRjetWsaZWFD0b0ErXOrq+zPd52rzGEYckZg3aZXSNlgZgg0MHd
KJ/N8NzA59Bjy18kIDpd6AP/9Qt1PIs2n1aWGd9xKUEd4A0lF3XnJYadPMbl+wTEnSrIcW6MrZK1
OErIUgact6MkRR2Ki9DIRpSl6OBH5tfsj7rkWs1BUsaD1jLG8300H2zpPKV8ZRsRF7ErR4+p5Vcm
Yb5zgYbbeFWolenpRgvMBRp1094aeLj1UhoRREF4D093TbJ81npQtzUoFYnsm+Ce4bTdeuTeHzuP
cntnpdWt1DS+k6m7Uszkr5u1wNYn0lBDTaDPs7VonF1bq9zNmGE2KNhkqVdm8jaK+4LEReioOxl6
q0rfyKprDWKmpfIk/ZRm28jWMSfSmQAtVGb1Vl9OIETX9jh6FZAGX8ubHDn1nRHRxjKU7/alszHr
17GjUgTr15dfA4tZa9SqGv7eUSS4/PrSKxpWi78QDI6KvappU+uS8nLvwS2JBxe9QoiY4ympX/TY
Wxm7Fq05dAQMYolvLbVfSUZMLtX4nCCNhogawDfbrgm5eDFvaGf0Mso62X4sSMK0hNKT1t6Lygqm
sV2NVJ3DSV5HPfkn5xwlmicjeunlxu3m/h6Uy3vt0H/Qlm5fvIWUXKdPo32wwo+l55iUrHVn1EGj
kw7G62Oof1v1Q2PtCmfgzBV+Ox6nuFyLPvG1/mza0trit9fLH27H/mDUu170gXB0D7NXeihgkk7R
vuvhSB2bNg2i+a2ctzEUTbVYFeXBMZ8aWfj1qKyiRfYksgap7NsyvZqK6iamRWv+u2Du16R4FWps
qkMcXpEwnumlUFB9KXGQSO1LMqhP9WjkLMcxIPV1V9g7qd5kVuSP3XY2lneZsLOdOoymaICMtuG4
CZtm0wNqn0p5HSdkqfp+HSrGWmYhzAx2H/+esvIdZCcrLPckc+So/W3Pk1tN9lOiYTPpWNm9nSpA
ixHTS+jPllQ9YgizjjKF2Ho3jHuOjS0TPOhaedsq7APZ8GmyS1Wi3izKQwS6xOT9G0Z/TnpSjKHl
zbb+3nUDSrnk1onMlTZwRhslbloVCaRlKTflYBeeJevetNwCClJch3TfBJO+1JIDri23MGMOo8gO
trls4kTdhpK8kUubW51+iJPyVkHIBTE3CLkTgGNfN9mw0QfII5QtlPwYaY/Z/FylH076kY7vEUeA
grdJdui092ok1d6dI+M0mrcDd7YSr+CITCQJE7C7frZ8pOLZmZ+z/nOi3aqcT/qwIYePTFC212RQ
tdjwzYw2heOlfN0qES2YNxQUlbbkCTeRemuTlXHkrdTtpvE2a49RfdLzoxIfE+Uozx+TevHzvmca
egNc916SbjEFLdmaFjl185DG5GycX2IaO4V1GoxzfjkBH0Bw380mF9Km8PNmcBmM31X10RrrWkPe
KDhxJ38KHX9KXHYiGweX+N4k3jVIwpcxHp+R12i1uyBNwSBwZ+lcwOiV1XZafrpcL2fnJpPObU/2
qDxKoXa3aO3B4EiLdEqBG2zJKb0FwqBtmOh/uTHGbVh8YlKK3OLQyx+KFG00jQU1HtPUF9LTlDy2
gO2VHamCEteobLz41Ii9CmRYczxgtDuu/+Be+b73vaWdpOQkurOhY11CtZdiWkT2Ehrvruxt7TVd
1IDuon1evamTc9D6O11MeDGXMm40zntf9WcD0qDnDO+G/NTFypqb1jpyEoiH4K46v+x+seffLpGz
0SXteLHHyftbO34ueoTt/aOUPBXUi7p7u/bS2t7p8c4mNN/o1m9pvDdey3QrtcIXsx4I+aQUZ1r5
KWu4IrAH5KaRH4UY9gjtgvx2c/ZjiOXM25OWD7dJdrJE7GOQHuRq+GrGtzE7gmxg8EOMSMGAi5+d
rEoraLdcZwpTd3v7vpfyraRx/5H5QTVkpgeUkr7ck5WEBx79LqLiw2kqfxmcg6xFe9DXB7Wm9CwE
ZGkLbS8GrDlxuJPYvsH2nTRrk+IjJJSELMB9xpVUL9P1CEC77ezeb2N0S7HmqcMjXEB8ggU1573c
fajtuEY3Bex8ppuZw6eQvU6R7qf6N+1XjSCXUfNfyvSxH6t7u79XZMn/u5rgC53CtUeYHkei7UeE
grnwpJL6/TfeY18990qZlE5FxfnHc22xbpxjbf1MGX9tCyYniVwZM89NKWT2G/mHgskLdfbfOqAS
hJla2yjA5hYzab6ibwRgXzX4/dNz//F+l5SR+H//R/m/UdFoU1dIHEqauU2Tt0EafMVUOGOpyKp6
MGWNG+XqunD+2OF0n8diVZN/jZzWi2h5L3+ZWfbNu3z1nVypkujyN/L08hkbg9KUl/3wq75SBw3Z
aNpZxVciF6eZUhYF8J/NzSs1ob2YzpAUBR1DitenPnz0vz/3C2notf1OorV2Fqr0N3PYlEYRaPaJ
a/sqzJdvxD9fGFQb1w48iRx10pBIIy6mpOsaF5p6ENXE2BTHB2VrpfJqkmAQatqWG+M+MQxfV5/D
OScMPZcOtZWBfZjMiBJWJ7kdzl3xTafGl6921dmbD9kixxGK44KsN7hYetU3eA9EdX3I+t/UoLdN
vwGwjdpHN481FuomLhZSY2HjkK1y7hDchKACHgDZq8YP23ev7X74OiqSCQ42tYVHzhlS6t+/6i+m
vHIlZGzsohdCRunaUZqd1T/9z3zZjWtm51i1ldUuPFgPpG4Fw+dn73v5HP/aLawxU3TJMbFsVF1Z
4xrq/ey5V0vfavWsGZOW151VL0J9aJAG+dmjr5Y/RDy1XHo6EctuL+frZPrZTn/t5xODEyijYZ73
ysfyXP3++8tqX+gJlaumIiVRJcuYLbZjHXUWMo/BuLjRkj6ZloTCdX5OCo0QMLx1pEvNGmOQlvri
mB9q/ZUShCQd9HSXEE3UKVgsVd9SiVhnkHKb5Xc5YCs7TqdLdT6RnWBQXuTwfWjuHFUOTOkhjgYE
UTtlMbEfZjEVyt3fP9Zl8f6HQPPaO8hS01hRyfjv8/F+xqtkbAdYDGJ81ermPan5iHE4/WyKXvv8
zJlRmHnDVLLS89KuLfvp75/hi6V6bcmjlXpfKnrCbh8dqvRyV/j7c7/Y7a99D029r/HaZGwGqWIj
hsIohSSWbAjg3xnE/tOL/F/jfxU9DKmsyY3BGkjV2F3K27I6yPpDNbx1uUOWMaSAvB20g6gOVv5W
ijPHelU+N5KE0C1bkcUkdZ27VfNRDG+OdB9az4n6Cl7dnEnYQtSAhC4uVUsJm52I1E6Vr6vmj0ad
FBK2qdYc549J9mQkHlrmlU3JJnUCBfMlq4ndzjqqfWCNNzJ5RPlXkt4ayoezvJJ9dof4rEw3i3lh
sd0UrXOS2v2UnpIK2UHVUGR8q8nvmE17E5UaukgUPNEddoZ2u8DYre4nXfbq4mkIdw36bGcX9d90
fX+lCb+2ejRpCuvSHk+iizcHl0GET5Rq8NacJxL9JuJHxzUiBeJG5dXchHWS704U/8h+zpCv9ksx
OZU00ui1n5pj9D+cnUl25EiWZbeSJ+aIRN/UyYiB9g2VjbLnBIekkYK+FUAA7KbWUhurq1aRVema
RmMdG/jAXZ1KJRQQ+fL/e/eFG/WdlPqrm/xssTRLYUca+oF99+nfVd/s6V8tavpZoTTGWun3NXL9
on90iBdFCkp7bA51yxY4f1vacV2zGoSxMEZ3pusTCdNMJIS3qNptlG457Su5drKRpiEXm6mG55gH
UU5PetxeBXaB2sC98YtoAVlwbdBcHmJ3K6ZNLqx5lMcXI/3k1LrIyWaJre+c3V9dq7OlWtqZKqbU
oCbYQSBQf0ahsc8xWn3LNLuJeNv4kmlc/B0x5dcGFfucoXUKG0jznDsmdBjL/cA4sXGbP9sL7fPw
zrhVXVPDntvHEwyGZZ58U6h+9aHPyiNDy3FcV7xvJPJ50NPpQEyi/iw70T6nNenEdeR6B7TceGc6
+kenDfucrdRqZtFmA14R7ym8c99+v0f8+lazg7PHPXVFq/XIdE5skjZZtH924rKDs8fdVW0ZqtMV
mJ6my+9IH7/e0Ozg7GnPOz8I7DCnlgvqdROgR0eD5OnIJHy5+LPrcfbo2QkLisqsYV++dIvi44/e
9BxWlEBj1mOfm615qr0lXZw/e9uzA03exF6gl9SJqBgZcwXfsBm+uMr+WQPDdESjKdPkCGd1Gw8B
cC6quddaayv7DsD71a84e/pSE7amjxIXrjxDiY/evUkIqg/Sb8hFvy51bf+sKOn0JLI0Q7J+jupi
EP0syNTep505mteYef6oTLfPAUZJZit3SCHnmjky800gxerPvtezZ9Ks7b4bWwNP/YO40/7sxvbP
H0i7ZGCrMyJwjHBLUx9P++8/7RcrqX/2ULqhAL15Oq3E6SZF5ER9VUbF8vdv/sXy5J89jmZApHCO
2/HUrVX9drT+7Gqcs4iqMXHojHOJ23Y1nvTis99/3i/uvHMUEQiD2oQfNhIJhyhYAq5P0czd1GOy
DO3pm1/yxdNzzgUy3dQXMuGX0BY96TqYL9iovqz2zzaac0CQ5ZAXIlqYDm7dxjPXNhYlcsPfX6Av
vlDv7NEUjm+knc8X6oTQ4CA/fFM1f/W+p//+X9oHPjzxfBz5zKazUO9asv79x/35N//38419nuRp
S+UEaaCGvY4nbIQJmKBJG8RFAp1VG35MokfxiK+oxasx1gtt0LFwbV00l7o5cxlnZSVqrivX9BEA
Y/Ooo3VSWQw987Wa7u1iPE3695FvzhFLnuigVhXdB7m99Ed3XU50Za214fYLGmZzG4RGWLyd3BFa
qiNVeJk4ZJHmcOEC7BumbG/rEqnmbYu0O3aZn0OTzb1XRvRLg1OWoNXnMnKJsmI9ZcPWlM1Swvfz
i4U2uReZGLdBwsvdh8MwVd5PhlhFOJP6/LqF5x/aR99EmZCb+FHvAdihLnj7/WV2vNNq8avrfLY8
YRU2DGpTBblb4rV9CId7B72RhoCy9G/LkesTvqhEW5uBtR0DuZJpsxtblxnGzpMjc3m1yb1DEUIu
R59qQy4fAkbl1az3f5y6Emm5azzMRGa5PiFIBmuZIgMQ+g6p4FrYGHZ4dZyu6vRHYr5ifcDhcFcw
OCzszcTseehWg42OZRLgDReqzhcxOu9YvZf4vkAYze22nWWIhb1hwAe0sY1klTLdmBAlZQzqnR+k
Rrtqb3XPfRasc1+tnYgmCQrt8a003xKSSga1TdBlGFcyW2kBuhtmtrUxb6rtYH7Spp8rt7tP2+Kq
0uR+TBkq9UwqMSm3VjlvkJSFaExSCwasehhblNL99YhkXuRcieTSYyaHQQ2NFBS0GOy+1h3bqEYD
Zm+yyJ4Po3YsJZrPV8MYZx2HzSoqV+mUPgzkf2fxQzkNy7LZW+6q1JnVw3PsjGbh8aLKHyaikJWj
bjQc5LXND5txj0JW0xcWgvFuNGc8BpV7CQdrNlQbt5Kzpr0hQGNexN3Sst+z+sIZnUXiFnNLGY9F
W2NTRJPOp+pj680F407U1CYOoK6rvlvpE8nWeFLyqD0OdXVSf1lOexx7ufBxUnSmtkC3sR7ia3TT
Xl4sMwDlnmbMVdxve1T4wsvmxEpOFbET0bTVMFjZlwTsLTLk6IGTEpThzw0+gsOvrlGy9AIp1mnA
uDTtcGGHzdYI21WvXEinwc7A6hmEA56qfBl5ctMxa5NxtMwQK6TNsK7dT9mHqzgONgVsTTOy3guB
dBqDlmBA6+f60o3NRZHdjo11QsTMXQ20b5NdZuaP2LsesTLQJJ3TDkGaGpCfl899r9vKyJmPJ9/h
FCImesqC6safYDIxQXFmGn4ETTsEiTxUDH7rYZnbTyPxu1N84YG/6zYchK7pl135k7owgqMRfQwC
t6aBJKFC2e6U88G+05XaBemajhJz0XDtoLfgV88GsWJK5wXuPECDjiwoaIlwOChDRy5WIMKslyqb
7jofQ1CNbFS3ZwXfmF08NsOjzp2INGpgSBD24TwPS6RS+awV2rwZYZAQ+zIF3sxSj3CP2ziapwMW
kxxl6pSvlLXTkTm4MkLOxtSyQu2bYQJ4LVMLW+G2TqxZ5FnkJIL5y3E2NhfxOKygQIEeXCbpbZr7
CAc+esufkVBjtDutwJxOn2jo+cJ7d27BC7L0o4PrGuMO+HATfFbrvLRlvoqYZvjJXT4eWx2BuQjm
fBlorPYmjuGgQG8fcB/TjJTpo5Y3kIksvBjmJlP+jXCC297bI9/KkT1X8U5BNK+Gldu4h44F2muf
tAxPYIpXNG4XegWsOaG0grjF2AT1bBaly0w+DQ7PZ4dMh8SR3vqA2Dg3dQxYo72onNcadascHuRQ
rPXYY/Z6k/pgM/0N4iBDpvMuIjvyZH7s0105XRlsYUb82Hao4pPXwLU3VeUiN2w2gafTnetnJVbO
zOlnms5Dh+Hnys1vypTbeHBmPrp+PdiMwSH0iGtrPYjR5byX976BehON/aJMow89yXYius2Zr/Ms
nTZE5SCA8h5tVbBEFstJiseQaZdEFpwH+cEVL75ACs8NJ9HPKfJhZiOioYpHVPcfEpQeBRE6ZTpd
u7V+n6OJH3PsxUPBupwEL7nGihgNabPOBnfhymHeOPSenaZ8bnp32+sXiFIjaDEwHrAOQyB1i5UV
72X/ZjSHODuY+rOvhlVSsisPDCXbEzJX7U2bbf/HKOttW1nrNDmiNVyOYXHgBDC3+d5Ig2nSW6eC
yYwNUAboayXDozDfGF5waMxD37zVTOSFmkvg9a6EYyiq5ehvnWaY1d699F/oLS2SuF/U7oOTf1ru
bZ88kxu2sLGSCIqOrnjz8DFMJO+YrXfTJNdVS1yKuE2ahzxe8UStVci7OVl8EOl4rcgEi7Vdqjy0
dKzAaHBhq86ZuGDEQ9WUJi2eYH/XFvpc5YgH8jZZdskxLOW+L/BpoMVxkXnXaDddKhMOU24QPIfj
UU8LdLgIWER0J6ZbPsZCR3Sk+/2b1YcXjX6j2fcqXkt6wliphlhtM23nhfSEg0PKCKlCxH7CpeSj
996V7Dj9R4k3Lx6zVd4NF9LD6hbw/NZPYWBsh4gpa4uyU+NmzXQdv0w4cxjSnSJttXigFFYUaken
+46g9wXTwnbPTjgR4Ykhhhi1D8ZL2RqLmLW5bXCG15+2StYFpZVE6BI3BSFQ2NnxD5D+uxSuNlcR
3rf4czLzYxqyuYW3TZ4vckdQ55mLksczKek7+lvZ9YiuMLzHct5E2qbpSlThAV7N2yBDGVqUK1ci
qkIY/PuSy/5J6/lVyXX2Z5Uy6tIq6un09ugVM1zvwGvqm8jsNq1WL2IWY5zGG2Wt62q68I3nxv+B
BnZmZu7CK/tZNOG9xIhVofIYEgdH9hUJI7MJW4SaMJBqy9ru9sgK4+EmqbJlBXLeTa+7AtNqYu7b
k5awokBl1CdtXPFeNc+Ku9S4kYAPJqkWfmkt9XBccFb9kWNCDdJpFQuoVAwNxhsC01clRs54q/CJ
xfLaQcVkjWQQ6fc9aEYPM0kSHrLoHSmtU/U75R4T9qlEFUvBWdLvvEOSokijmx9SWWFgY85QpsQk
KqzT7Q5SkDHL6xhL+arBcq+YTjeIglgOpuZlqvcwf6iEsCt75aOugb6mlXjC0HbahVOLo2ThGnEC
DO0qqA+Bc9k0CxnfmOW00ZPtyPfe4uYKBapirdxYppgjTqMu2IXVOsy2pmrnrhstJpYzx0PPidnC
txFnG9XS9q8KFmW97mamLFnFkXxiJLJe7e6o8mOE/4wubHlqVcc3FUI5iBlBE6zilALUX2suPjVL
v4izy0l7YctAkakWFpVT1R/HhDmpWOnhYWLzbOpbf/IXwlxrw0wdvfZQD9MsPM1a9L2YbszizjOu
nbRZEnY8sxmSx92h855afJnZdmBZcymX0QnMfuri4QmkfO9T/OIDm0ix/be3oXrQ9ZtIvPXNPk4e
Q7zVMfdCzv1nOZeVeAsavFS8cXJXNvEp8ZpagwXXx7rPSIt8hVD41xEunMFDt0wQ2rLDiNjk+t2Q
3ZTM1T2SBxDaLv3c3AamsfLd8Ego9zIN9gRh+Gmzqirk96Z5IctoW3D6CZGIl5mLcoqvJxgZF9QP
ZfuSh7dtfG/kwQ6TEEBA6y4cuidNr/YZj3TpvU/ucNOT/UnyAjFvi4Lgs5b+U1fe2ZIVQsfIEJW7
EPWnFXMBcEvHmrhF4DVvsYn2OpvAeFPmIVFlw6wPL0fSOyuUbvVraBx7s5w1GDECD36Bfe8AqM1j
3LJ6emFX93227oanJB0XZbcDV3YKCqVsRYVlszAa1qHgUbSqG1KHZzxkeODxMRPdwMP+aiTHjvJC
59sP7vF3kTsi1WsT7i2mwuY17RLK/aWJkFhOB8e+iPth7fvBAgKI1Pcj+0duvyQ4HYbgwfY/DCL9
3Lhcir48era4LzBrx2BGYKBIMPCLLkQaH7EDpZw/BWzvNf/RyIA6jNE6N95DOS79gTIAVfi8sTd2
tB5VjZN9bzDEzFzOvu1jmpQYolN0cx2mdjAMfXvva+1eLwmNqSPJmdkNNxPlddm1TxGAbDfo8GBF
azsAZMCUyMWD2Et0nrlcClwHrV3fuV2whal/qXD1eyOq1myRu+DTDIx3RjBXROwkp6O4ohTC/d+5
1w7m/yi8PLlogKeE/koOAbM5lnGBWxmwQD5FKwxNNWcAdSrmiNULtGEVIfctxLDwMU147S7WL8zy
YaCBZmUjRpFpnoZU5Hg5DNc/VhM5IafvMxjXRb9p++1pEzKz+jO2s00SWnMs53O/wRBh3460EHK6
TRqWrCkTCwwfICu2cYcM2t0Mw65N/CvPzjHWxgfLApKbISqs5TIS6wToit/mx9Cw1xInjGi6y9C2
dnDT1mOEdEoR9tYMm8n2t16n79uM+5EVyQfErJxnDdtPWLBAtUeBwL9pXvomXHk5+uY7MnuqMbwY
C+82S9XG8FEeAsL5Zjv7on9w1ijEucTFwDO9HzEW4ouOmo/fv/FP5dIvtslzVLEyelfZZj3s/U7e
s5hdhmB6Bpc61AIMQUbUSP3v54g+/Q9wDdQg7hxz2X7SjKt08Ld6Oz1E/mcSiMsg/Pz9h/qi53pO
OG6moEY/74INy+xZShF0kiirqvymO/pTy/Orv/lsBGCnft/XGSO9SrcWctLvldgVJlFF6jPWbkVn
MJjfGgqlsdwp9sRuTC4z77L+Nn73Z57arz7B2YQAQHnpcg/yF9JHmXDYm2OOH6ReoiTbhSrAdUHK
ZHk1kKMQ43Ru2atyk12muJDVHqnrAFXBN/U/6/WfU5QjjGBxymB8H2lrQ91P8Tf9RXbXX9+47lnj
0nML/BvsV3vM97OajF26cfgSN0gjbjk8Yw4p9hRARHlk84KpfxG/1xmgemOhT+1tyY4yRfaixqTG
XrC0sUoP+BayguPvTV89W8JeOW63sid7F1X9MtKebRTipeVfBeWTqvr5KOJlnj/UkzdXKW64atu2
F+H4UMh6Ad0owBFryKsmSeY5UJGGRnMdXlv+zmc1ZU2bV+4Fzr+6fkz1jvYabBvChAYMZazubYkh
KJ3mXvUMKiQLcbPtZA+RW1+gAulyj+IRm7wmHyMWygHH0VDmp07CPNTa2YkyUHcVVcVrGlEspgh1
AWhkEmdo5B+kO2w1G0X/idSx9LOLQF9iYrUn7Ir1ZVRu2zGcO7QITfoQg5VvEkBcKceCUmKmN7Z2
lc4AuuFRLcf7RJaLpou2XuBD2nr2LMr2eJvWu4oWG1FLsXidhs+iFPsKo08doZ/GxQihxbTWjroI
wFWX5BowIruYpviyiWN2Y+p2dlVlJDwr+UIMOMAVdkaxDlfCMaBNeXzVWF+H58Q2D0X5aZX1JvPH
Rdad3P27KrqLm+k5VRQ/Lr5B11hy5JxXMTsONr22uOvTg5keEIoCdwqTVTC+WbmxHPXk6MmPIHq3
zWhRKeBxuUfjI+Gslc4aU58PxUarjtKrFpNVfaq22Eht4sz27Nl7hOTYXeVFbllLeCYc5O05VKVZ
7+bXE2Zyhd+o6YeVKkMaSNkFhrefCeMiyp59hAVRVpKZ+5TSIO5O9kpAit6U0Eby9rlxGU0HSfXY
jOLe0R7HpNkHxYcX4ap18sVg1csRX0Gngks7snZSWG+xRQcC4Uagf2i9hfeYWK3WAVtbEbT+mODb
gi7WVasAvkaR29eJp38zB/limOOe7Sl1mvTcMqGi6ujpGt4OIlpoPhKSCHfc9J3C4Yu1/JzLDa21
MIEIqb1M73Nihp32IsDW+vuN4ouxyDmeO5gKDilUUvtS3ySCwLxh/O78+Ot1yznbIjxhxDadXbUf
2kPX37IDfPPGX0y3zpm4bmCVqvDolHfgIfpwggwGRI6w40L/bnv7YtjgnL6K/zIscrwia9PJ4YvF
yVGlkgxBl3bZLgFZEif3kb4eC591Jp4Htv/NsP6rr/lsnS8mQ/fG05/VRK+Wd6oM8fSBAPj99/zV
RTsbGftpFOVTx/csHJ0k8v1gSgyoQOjUj9//gp82g19syI7512uWhBIlrWOxA7rjaaXexk18mVb2
myFo0hPNG7OySuPd6weOt9llHj75DUeSUxIehjsoS4uuAhwmxk1acaLVy7fAzbcSvyXDu1XTG8sk
yfYF1fQ3n/iLb9k9uya6Owo9rAZGjTgM3YixglteqOw2jZ5V9SQGCWVNPE8guWygH0EK08fTQJrJ
maZQdVVYO1vMSH6pM1J6LbT3BAj87z/b6Uv/xcV0zy5mGyYGdDmfXiK6QzaRkf7g79/ZOf11v3hr
56yrU3MONjqbO0EWyXXujOs6F8tAqq3pjusSW5pmVLO2zBaA66H8QOMoyocAg5BBU1sUGz9R88R9
MRKUlKW1Y9o0CyM0qcm89N5Ewsqd3tYnUAltTcOgzCATVMchrGBBiRacFri0IEw3rS+XVvSchq+p
Uy3xx22qMX0ox2GTIjfO4muLYX5BzGoXvIShPW+DdRGDfpiGN3uwj6RG0yWwvrkqXz0eZyv5mAaR
qEHy742spAmSzQeAwYS9Mcn9l37939+H/yE+yuv/c4nbf/4H//5eVmMTi0ie/es/D/F7U7blp/yP
04/93//trz/0z8vXHuN7ef7//OVHeOd//ebFq3z9y7/gK4vleNN9NOMRP3omf749n/H0f/7/vvhv
Hz/f5W6sPv7xt/eyK+Tp3YBoFn/710vbH5h1TtXqv//X9//Xi5evOT+3jxvRxa38X//zv//Ux2sr
//E3X/+7aQaO5xqG7luBb/MgqI/TK27wd9NFy0b0puX7rnc6dhVlI6N//M22eMlF0sXP/OdLbdmd
XrKCvxue6VmeYRoOVbxl/O0/P91fvqH/9439W9Hl12VcSLxHFm/4l6fFDXzP8olCsfh9vmH6+tkD
OWpFysTDjjZt0xSYxeNpWsZhpq3DzjSZz7QOffqMgOBBTt0mJXVr63mcA5Oy1rC/F9Ue4Xn2I6tM
7SoTbXxthOmtGxlTAxNUq5cyqY2tzExFx8HtJE7GtPmkk0avNG2McOEwyfjoe0zNM6fPtVXX5fZd
WhAvMh/aqBfzfKibdT5YD7U/VpSwp6gJbygKFMFOnJweucJ+EnYQvht1oO2S3m+AsLSYH3hDLYS/
fBoTuw4W1x4+X16KjW60/oqx2aVXRoRUlNIxH6s4sT+MOBbrFms8AM283OKKHLY1uXKktkd6spxa
z73Jma5BXTOnZZN77WMU9y2tWFj+vqs++6BqWFv6rNrojolvOrWEzhGm06O70+a700uL3oJU9Xub
5+6i8bKQEUt0NUacQgKcGvFC0JmypXyLG6axIqumxdTKCF9kEq+8EixK6yarzoMjaI3M+DKONnHe
zxIBP0F7b+v8yvdBDtRO1r1oGZOTpBPuzK/Ive6UAAWTOpfxdDDsjWjcDyUlnvzEONI+eKm85KmS
occxPqeRlTPqiEzqkA7JrHnqZYHjXU4FYNECY+hs8po3esPzqHNnNcHF+CPK7DmOmYNNjQ9VGDKG
U1nN0sHckxb5vnFLeeul9fhgy26bBnixTGy2qIrpSHEV1dLWkb+7DHt1P95FrrB3RSF+qFNeb8Iw
Ou1CZ57XLNIJOJN03TLSv6iTUzd0VCzB5XRieUEnQQYChrEz23Ijfee1g4ts1Ng/3DZgtJxDMrIs
CJNdzqasoieGfQ/EohAUWWvchrMoh9ykW2yeoTEHiAZ2wm1TzCIGMwI9arUlCAgOFg2w9zlbhPle
+TpZXxp+JnQpdOX7G00yBkkZIiTkpZCAEi90mwAeu5OcQrOm4wQEu+aUdVbC/qH/Fzq5f9fqWYz9
lNMkXfjjZEb5ygAX9GDXKnnPIiDBjoITo9fACIPG7FaaE3oChmdskUTTHWPXOgV4Wz6ouqBfJdop
MjDNIwKZLefAXnXrKnN8snD2gggY6KYVM2cEkxc6br11EKFc+uYpzaVFi9IJK3+UztGJiKn1Goln
P3OZ4mYTzCjf8YhnhqVzXfHKskpVvbXsFNiMlvtwLrS+uacrPEv6Ll/YOnQgIzeYCrpVt2sSw/j0
wl5sEybPne51m9JvxZUe6cOC+QwnHBkjK5FpclPpdbUz7XKa+yqwXjUvQbVTDVR6xgUJ7MUmpWun
BF2C2gtGQulr94B6TqycsNpkBUuINzQHp8yYdyZSvy+aDjVDXrevDiSzJHPmWQqr2AhAQ1jdnBH2
ZaOPEmCKt9HgD9b0r9JREzwlEEB9ENszOL5ZkX+2GtEhliCKu+aucnqQvUJX98lIGnxVL1hyxi2f
dDiooHyMoQYMsZ9cZUn9LCz+nLzpdy2nK6PjQorepAPRMwgadhED0aJDt5FdTF54Myh6TCPNyw7+
oIgeyAV3ZnWuaJIbEGOS6CUe6MSpyC9neVY9xOQJW262k27xoUU0wmdR7KaHYJimTTZCNMtYnIOe
pkugP7tuLegvx8nRiud2rwwed09qc6NJFlLXDmGeGBc9J7W9xs7PvIqQVNCf4dRZi5xGDE3plDv+
RKkX+UFOVDwQCEcTEyHgkXytIaKDE+PRtIEZaPoFxCGnmEsQRfo0RBtdv9MkfFuj09G5m/HOaqan
SmcMV8i0o4aDAtCODq6E7tEtUuZKGfIeG0qvAUTNz3ROpnYa77XCnZiotc9p3T6PmqznLWvLgunE
ZeKbMHTHfphbsc1YT4mjhWRu09lNfTV5Yl8CvI0iIBgi8LFoxO1jnqQV0arNzaCT0XJaEENIFrJi
8uSPu0H31sxJlobvH7Qkn8NCYZsJ3KukJ3YpTU3irglGGvklq8rtEogHndzlNY9QkL6YmYp55upl
U/XjIg0r+TKeEKm2b3zSAbdeBs3AscFBw61hJutt/xQYzElIpnzx82jpayHnja7Qn8BZNXZLVwYF
IDdwVB0dA7R5sXPlZxsM7QNPBwth7MLn8UzaPEwAGdu3W9oIYu20ai30IGRvqy/hJ18TubMo8iq8
LwPr3uNYwJifeBPTof2U9Jb3GOpqP7XpiGJCkE2t7cl/RxxnKWDgNWDiuusBT0JxbKua3lEZO/d5
M9jXlrRpoDTEP9kJkZOkTCxtguvVaEJNSeUT6pMUlZSU9joKvW3vusvIzuTpy8OJ46VgwWGKmfGk
7LmYmISVJB/ENVCjOIUJlxHgkcYFzO4YFohDKObcEOgdThQUv6pIDoBVVCTZ0VLkJTejha2/Bbww
lm9pVb90gVrUPc2VPqIvNkTMWiPRXBYeYF/Tuho1K1mINKPwD5Ewei3zEMeAx+iDbASqHlUjPGC3
Z/BY+YhfmGzKMDcWIaOmui6BwRlaD1u3vq+MZGMICYq0rb1DWXkmOAnogVBR6Jc1UGvLBm2GwWoL
UNOAGFmYRwFd8SJUcHCElNgUQrfYTDDzH2qrntZR1C1dWDlSKMlpxduYJ3LZZI6AEbpgXrXJylL2
UpR+vHS7GIWMOwVXeB8WJUPVogr6nWvnYHpaCJdaOm1KI18DCnaXmXJWE/Qt7TSPRxRIOYAbZZb2
0FlbEa6HplilolTQJad2YUv9sXI6RjZmvTZLf5aOlrEaXHYm04fWYcd3YTfZM0q4gxZgNipFV88t
2/Hnen8ibZeyWvYuxFPWaiaCodwUoMal74K60eVNHMG2llUBNAd6n52iuPILQNM2ocylcRX6IkWz
Qf3gBagO0zhEE8xqnNWcMMMTHKnVbxttuHAdohA0w7g0RQl+qKiDi0rAgBep/lgaaPeAAjDDBPjE
9H9kXE49cgDd9sLaexlDbPQRseHZF1tPUSyoboTp4/V3YcGWlQN86qn2txhLgIX30TGLzKU3dTbN
iRj5CkLLnDG30LcArRqSDhkk0pAxHoWom/lQNg88MxsDzmOfZ+bCaFTykeiOXMVRDJvOTsKFO4JY
BOHy1nlleZyi+qY1uGw206llS4VlBPQ6tZzFl06Lr91SkKo5REHS6cBe2ClIbhF9llpn3OBJYyfr
i4PM6u10gv3bTCfDqv1Z9qBjkdq40vOsWRlECqxUQdM5yj/cqZPLLgo24GIBo5k+7qewAZTSmSsr
GKJX5bk20GCS74qsJB6bKM1+45olJ95Kn15aM7ZnTjSQew9wnFA1fbwgdzenKOa2mvzCuA9q990K
zXZdO1JHVhF7VJAFA8RGH7hFNCFv9Sa0opkVFONV3TfPTp0PalGlgHJtp/SAaobwi+y0uo4Nf9gk
7rSmANtKo771vPGC8BdtafdJfZvHdg9S2Cd9LYEY2pROcUFfYiI6wkgQtYANbSsBGztrp40zGhD0
ZG1+yCRn2jYGTbtz3HI39sZn61sAvktGA5VgOAiNKKxfnLgMr8sqq5ZOSYpoTotvkzmflmLXiGzr
2vdHONSoLacaLapTEgd2Opu4BXo4GhByxsXuV5ltvkVtvgnEwBA699ceNbWXpKgVRwgJYeruC02n
Re4E+bLOmPmbHvK8Pr50VcFyk1sfUQPJjjPihrFRs9V9zb7WOoeO9XUfWNFBq/JqKb0suUmAecJ/
5f53xqMfW3cdl/vgBDr/VC++/hogxLG97ocRVmB6OgD2dTo+TEn71vjJsRXWpVELpPkeJtPQO3Hi
XZI4kqoBG+MVFB2o3ub0shl/qxRX5Gg4amdRxVxPfjddiaKfICyJaO+IwIJNTG1PE5RoD3Sil50y
VrWqP8OAabgBSXuCA+6TjyDShkqN/RzMgSL7K+pOv8NaiiwqD4om85MVov4FMtnfcW6E2lciSucg
233GXhfehaVAOdUX6ocVVwgQA19dmpVuggQ33OxNNKF5EZG1UC0LtwuXYx13VF599QTGE2RyaFrv
sYOMAwMVIsCE8qWvtJsqk+Z2itNV2WQBFK5k1jF0cOkZtrYNlcjhK0jN7CHStXid9kHMqlE928Y0
J9d8WjihwV53QurlSUUgc9A5DFuTCdqkz0zaOpEMcwWWbwQzWiUrOQI99Duzv0gZZnU9kyueug51
hahWeHYqiOvDIkxYPYsQ8JgXt+/SnpIZ9McF8vKJ3izysjphzGcg0QM+VDPJUPph6o3LrIxhnYEe
r7Tc3TlCVBA3wdnBIkxSiGDCw/bhNBE43aA7mJA1fPhEgaXGZS2m52Jq22SGnbm+oksW7FCrLStl
2Y++Sm4dO8i3dpdanPuUsVX5+JZHp/6gaIsfadjcOsBwvdpisyZDQvCjgUDoicnEvsTczMFgm6Do
NdEtpAC2skNcVIC+XPNV/W/qzmM5kuRa069yH6D9WmiP2KZWQCKhC5swqAqt3UM9/XzZTRtrlnWT
Nr0bLppk0ZiVSGS4n/NLUqbXbkwocevv7Li/ZUWdl3PefrdFsKELgfQq67pYAgQAVRNGK1dRQOnF
YMqIFu3Qg2GKrBUraLPSJakBZdYhhdLxMm5m9+gUFDp0Bm3thBn6G1fT/zHV50qVm5xP86H2AFAK
y9tp3yHpfy72pVccDZcpZpjd8RDGwl22wghfXMsQi34g+pyMPbisynZpI1HKvhsnlPZmH/kHWwUs
l8Yc3KSaTTOr7AYxznTppD18dWXqrRpJ4vpYB+ZDAE3OoXrdEbxIT8mGHL52HdFZuoCUQ10X1Ege
w1zma9Cr/jQ2Vv1I0qU6GYQlXsteUHVk1OncWyFO72yOhw3bJAHQQVbufUxgJDrO4Ur3po/bPR30
ZxfPOCQca2vU2XsuiAFe4Z/g2TUlspFQ9Q91O/sEfnvUlRqKIcXON1aMVJCEuvw4TdmL7fZ3qkb9
QvEbSmGzbx8aWZ96O2bo5RlG4mCycNAV5q+FHIKj2zeHXqMorQ0ky9lY1Vu6zK5xXirdGKMPtjuY
yXNIscnKqiqx1Z7RfzkpM826hrSTo/0W2dyqTc7nzRDA5mrG1ouX54ybjZfVqzoPCG9JyrcxjLZB
iJbbr5GiZ/ogPUTI7pCYrOwa3XonKqwBOsQIIKJDMY7BKnJoTBVz4T9PzfQSjwxqee5VcJqUFLo2
D3egxdtYc9MUtfVYTeqorKzc6hZgBhUUfH9Y3VgzT6ZhekSwguiU1AOy8mOaYUkVm6n2kqeOQ81v
G4trtcypbvjqPSogGxpAiHnzy72RIh+j5LsmOs96MnSNgDiyIJd9FGZAmNPeMIOboeMiiO3RoorE
omjE9Njn1TVZIESi509OearM6rUj1mIzxWTamLE2FtJs7O081SeL68ZKqX8qncLiNAluK88ooJGL
D1paig2sKRH2EYNUKrOD6ALk4Roj1+wmN/UgPtGDXSDAv0mw3hhZ9IjSN35usSSszAYDg+sVA3Vg
5H8bY3SXG27w7Pce1/2QD1cUrFhMAhtUNcbiqzLxQvm++yTlaEJRQ2xXhtxEqX+0C28z08NNQ0Y8
rSYnOxY5qc1BkjLrRNGD2VvnohpRQsfxWnfmPXNqvMBGYBxrz39uOnDKMWEtttHLpQk2USfBJu/f
Sem9Nt2IFHzac/PfatWtx87buA2BBRaWfI8H2ULqIH1r6czZDlrsMczbq3nGGxuqCox72SCoc7G+
G15J3EjPRcEjHrPP2oxoEQ6soIni9xCnSchIPKabJE+iH1Gs8dp08bQAWok2nd0xkymSImePONZ8
vjfxF7yH+HRu5qlcxfyHQzMYEgWXeDbBR7/rintH6eLgqmuAaw1v1NhUHITZV0HOOWugiRJ8YgPr
kbEO7rrV+bNOqbxIy/LbiZH5DWFEo4DII4LLnE2pRAmNH5E5m/ryOnwm6yTQ3CKWrW5Hd5QUmdjm
tpDjY12AUZZd27/wI1YEAjuvYLy8uzICZ5DIqpE7ltsQy8XGav34u5yGezJoqFYeucBkLzbXT2TV
ABgsOgtAQc3941ADVBkt60CmIdcrPQ4gc0CbdXJ1eE3l2eb3DUI13Vs2InuQvX5rm8E2K9svkJh4
bebIFGxX9euA1WbpliYw8JD1bw3HIZHq1aPbOnuvK+9TWV/yfsL4NsnmYmX8loPJeSmm8U6EYDV9
osUqHmyStEdYNz04xb0uEus+Ga7HZ5lsnSH8UdXRjeb7u8htca/D2DrK33NAZ3VQEqc6PQf74dpW
O4RiGUxVS1LzuJi6BKuLgdUnNvtD26u1y2P9JKJYfhCEiaAkysH5bMBWRwcnrHDteSiZ2uey3ZH3
9KHncFnS7mZWWmLc4v60ggMinHlRF8kb+PFTaY8/OeJR7AVhc1uVPT6YDKG2Q6Sh9CRC13q8lBa2
vCQKiQce5LVLqxZkIIOjrNs0GHduptVOgAUnZLuyYU7DXVNUx75L1WqMhoJNYlD7oKirPbabIksO
bozzwqnEBFmG88qUM1MRh/0iCgGbsvAU+zZKZjdduqKbyQlt3hAnNuvCHfeMtNi9YAcO/IT9bcj2
7Hag1a0VXlch8v75ASM2leo+V7PCg1YKJvRmeBJhrY9BNR+iPsyOlV9EtwyKHfBy9hQPwIixa/Wr
IBjlY9fytRGZIA1TtZsOBU7SB2/zkEd3lu1uw8ZFG+Zg52tmfGvWeyzVnTVNPwOm3DGZg3VJOHYD
QwPLD4zhAT//xMp36VpsTECawTV/lNpZpJoRybDdT0fLYBUKPlf29W5ld8a9cqxzNQ/GBndgsjE8
M8fnwyzWQ4Vj3gxheRFOSVfkq66xUZT7sBjWdK+QuHjeMK0CujaIq1TIDmo3zlaJ4ZDiHiIGiKwG
dwrHk5Nd40Kb9tRKgnrdTHHADYIToqswV1FyFkXGUhJ1e86oxQVxtZNNNWCqkT+UrOpT2RAxkVbE
CI/jBn0d8DZz6AOZsfVdFNN+04QsMEUR63PeJkfDqa9AF5tMWl5RLwu9dKEfcksS49uvxwqQnDmK
fMXiGvNdVds67A4l3bbc5yB3GSeToS/SO8emF63Nzog2pWyQyFfpuHAi+040bXEMdDBvvAQEpCnl
OmEutkQ30rZjzQfHZBCD1fA2gtdfKSpaHFvfdIHYs6OCsrjTd2mn33br+Yvcyi7cl/m+qKNtTQFY
kstm5/cEutvPfmwZP8HVMtYGP1uz/CXfvhY/QsYgZOams29jlL1dSHd81zMxZAkdqOIi3Kje2mlD
4wC2xHpG59zXki73cyrlztYVea50VLhg7EoRqC0iyQJhJuW2RrZHmmRy06KHO3OKR7BtRryzXHwp
LuDfziyjxNjirOoAnV7L1IoOGhCHr+FoP9Vs8DiZ0qNXeaQrN/Mm9Rt4CKWaE+vFp5fbD1ECocbH
+kARwYohzSQpJotSeili2qdiU/VLyDQaYyc6HHwkunEcd6Q2l9u4GhipdBq+F2ry1lPdU3Af8EWz
TEvtzABzGDk87TM+zKv/Y3CaB2PS+hEK9VSn+mypRH6zXt43xWzeaDUkxa3bqI5Rzo3T98Ry9xWj
03hlM6cqOpURoveJ0so1kyZJCKFL72AyYpGak6ndhleqoClyzJZRgyHQ+HTyKV+PaVEA9vc7mAJK
GhvnoQ7bI/DkzPGpt26gOFAr6b4Lx7iVVEYY5slHqOMUvtiPTc520pYQQH1mIJULxw+qYed1OM6v
1lzSZ3JtZSwLzgINhpv0YGFxc29adrepC7p6cnwRGVjpYMulr3xjndX2LsiekpS+xlnccyZSI9FM
/bKLosfS4tkZUzphMrOnLcpXX4kfKnY9m4Qoz2Fh7dNNr7GPKQsPiVWQcI2fsDVHKN4INkGkd1nq
6lUt+oc+I3vK1tG6Dgui9isEcwjAjaA/Y/1asfpaOAQy6rrSENYjmj99xrZDlH+aqqWfSrUufhY6
zsCpa9oAMrEVohC3k3I3/ZzcNOVIXuwAmeCIKqoQa7t6kere32etsFdeON8mRt9uq9Hhz2MV0gcY
EKnFEEXSmrEp3OY2RAZvGAB35oSVTnT+o67gHyfHo00hTaZL0nkZdmeKBLugdQ8xBYOtSaq8YTfR
OuZCI7uo31Tyrtbtoa+si4LxRY+fWOsOeG9hzlT1TBoHVmsWN1kY3Na+dc40uHbcp6v5Gn3VRyun
w8Mz2EGG+mPemYONBbdGG4L2G0G6BUQ1xzNIgrDJXnJ8+yE0LG81qgDD2sTDTlskEGOyyhzzhu3+
2uLi7Tx2GM4brSkMnMyTXdo/i84CssBxaOBgbwov2IS6CmkT9Ge6Jyj/YQTSzdWSq+NtxZDoLBI5
WBtSLx3qD0dzX4YMOtBP4UQ5KRzhyizy7E6ltVj5TWo9QcAeo8zaeCNGW5necWWiZKFWOGyL8VSh
06WkKZFVTsFJx+M/CWPLLsKP65TrgqasH5arrQc3opmynoc71xgTTJmO362zqk2jpYpMd5sE/bBo
emLQsflT+ZIiM8OhnZxjCztS6eCyT0fHuguHenprPfb3rg6Noy+KZxDbGtsFqHAsZHK0kziGexri
VT/H9xmF6avRC98t8txNhpOhfOU3uwzopBrcMl6nQ1/wFmBoE/2UcrUNVrpGlwYiU7g7Js0TTV1Q
AvogELhHAY1PYUdUOhTpuQ7z+6kb6/tGGwAaBeuSGrdVBgiR0x1JZ0lqpD887iWDMo18Hs/BlJHg
qmksWxJj/Kntd+010MpJRv+UHaSwm5+uczsyTvWu3DTTfPFr0IE0tQ8kss27wCR/Im76Gx+xHFbZ
JJOb2O5u3BSFGzZrxLNqlYBw3SeV9eWbzXAjRjxdv7/lbPoKqHfsnW6Vt+ync9VyIunhLgzzmKO8
X9b4WXoRf9ZD9RJ5u3Lqt2YUXlNosSOb1o8waFDPBsN+nqqKkc8cgk3OxwD9QIDCZIIABj0EhSHU
MnPEPsiqZkvYeE+HZAY7mwc/CjHct029Fo1zm49UaDgOOHan3ts6OySqXA9zdZ8OIanQoQ6Iv7YP
9Fvy25pC+9jakBxVcybovdr+DrUWtQ9aGbh3TuNCN+m0WJeGK1bS8oxVYDQcrQGiqSLx9fNUDsHK
GwKH/x6Wz4OBszB0BcWYpiR3Vd2MGrWXl38Orn0RE2o3xQ2FH8TYR6JHqTCS1Zvn9cajlaewKk5y
WZDPSpw1lkyWN6vPbprOPshrC1jnifqnS+PPuuwDTJ2BjM2FXYlXZdUlAaoYs5qJZaCyMaTIMgHC
o67jq8zIeu/aqN3YSBce5yGmitVrq2DfNRVBBsE4+CgNG/vFsUb0FZPXR9vItMRN/ztHkbu5l1IA
MvGrJFak+JGaqFhGTUYfRivvtnWQfmwTs+HrVYhnJ0/kZQpleZN2AI2b1GPhHqnnIoDaUrelq+JT
pD1xF/RW9yNPpXtuqzH4CnuCuxfzOGQnIAhjE84+RMbUUK2yqLOK90UTzR5KMiQWPbaPXRL6mO7G
0Hnserfamv1IG4SQ2VrSkbosXBoo5UDCx2S42ZfjzcOSjHuwncbqyi1tcKRs5kE8bHXSD7fapgnY
4Mu4Me3EO+d1ab9GBDQtbGOob6WL0LqQrfs5jslptM3+Eyg3W05hfM3ovhRGvWtG89atmvTEp1Wf
VFnZb4Y5GXdzj5ZemXa1rpKeYYfmrjQSBYZ83IhJls3baVJq4TaTe2/72vyiCc9YmyUWSKw8EyMg
IeUepcsTK+8pzL2XwFXP6AgsyNVw4yRDsyHNyPmonWovjRsjGG8mErwWfIPSt9TF5pXJO3csHkox
vvSUiC1GN6a1oWYVCJz6Srt692EOEJnyL5r1+tz4WUZDdC7Thh+yH8NT0PYZdlOfJqAgADod0eBs
wlwzbhtPHa1gw6qjZREHVoK5qu6o4iDybDmlTQ93glV915j42wqP/YRuyiNdv0fD8inE1F1wVyFv
dSsuNFvQ8VQN14etgwlG0fWFLYi+QDdDNWMhP+B6WKUwmG+JxZLbj/3AdteptZWl9sWn+W2Jmr9Y
Jird6YQEeoRZxHX0jkcQAnsFAgiThcCX5mNc5T3V2NemHU5pOAIr6VI4Oj/5jhuy7EmHMtUOww/Y
d9mmwDl/DNvuqiPJ40eP5ButSA2j4DqfPTYLWbjFzr8CMDE5lgdPinIF5caWbPj5YVDQY7IF6S1U
PBwQrIl9n03+S9P2mqDoBvJaTrjHM1lcDNvH+OsUYrptx2u5iQ+TAZI8LeaOOTqavWlJ1gLLpVZt
SSGktsrPKKuLtRZNf5QDjW01vU/bvLSdq7Q+WfvdZLzMs/vFZfUm7WDfJIN7ApPg8m9s4b1PSeQf
W6q1uOam8gbIz4P1zJOTGCMX+XkzPlSA1Px6AwH+4JhPJJhR1QNk2596XVdf6USpnyl9LH9KeYq7
usW+qjltSoGHoLZJQOjDUH+lKsa772n9ikDWjVdOrSfiYsIIFN8a5rBfRXUoH3EfD7tEt8kOECtd
yYiu2XxoLyZxSceGB38/mlNFOEfgHks5tKcgcZAguW6YbeyuGG8yoxRfcYeCq8109EE+nLEjiH2A
6TMIpzGkSmj0GEJCOmKruRbRFf0678bwHDsloekC53+Z+VTQKfp+Z0QkrF/52Uz4zav6hrZAvWbl
ls+9GV1nQ4lPOgO2KbywpjewQdfioYJxZGM+TGYR711VKIgrtp7F6M31uQRO2el8mlGL9QN1ZXb0
ntdUTyVmiYYuG+q9mzr5C6q8ZukoqsQN6X51gtYQt27qG4NAn6NJz/CTk+tBrvyIfmGp4zNyLeM6
EU4VDKiM+n0ZqeFD6rJ+pOxipGt+GpYRvo6h5vdtGhirZzu/m4Ok/9GqKf9WFQ7YRevbcHA2ch6g
ByPuX5POJ4bHE0G2NM0YkLnUP2PcmbfEmxtrYN1xnbZI6EjxTe8tx+5x6xTIRsY+vfS5y3KpsoIe
UG2CAERDFl6sgWOoM3isUTibJ54tglN8yq2zGRRsIidjb2tF+UUS5fy2utHn3QfRD6HkdFMGEqEY
qAmeqTYh7bzFva7slqYMDOWWizfeH1rBiEhobdyH/Mw5CYyNkOOFwIH+WTRJceGV6OZUiffhejjt
YI4ShzqntjCf0A2k4JCF455j37uLZffipCqnOdd3VrkX4wyr/GAXa9O/N8DP2q0wrOwcz0F/Q6Ta
/KYKDQmczcWPoKeWKcrs4NbLUFZIc1arrkP403qpsbGztritq8oDHCP9qjc8EEGpqhPOcY8bHYF5
klYh2jkqNm0/dxEl1ZS+hpYEVtDFJQwF3teI8M7ULOEU5kremnmX4JpWwXpoQrVOaZYYuRqWWk/x
qTN9vlNj7y49qDQOrgxqr3OsV6I2onOT1MNb5I5ghVODDb7tVPDRh2P4UERWi1exz0ksa4LPiHj5
n1lOT8ZoT+G5c8dmWMOH5Tt4hgAZfFTT25k21xHJ9/NLy9sm4bes869i7pNnAW2HY+6qMQza7FbE
3XMaGAGtbbl8T/VYLa9rzjpsG8roQ7MaT7ZJMFSBOueLyaQ+TzZ+NRoU+TOj9jaD4KwPTEEVr9sn
xiKl0A0XGYOWxQCF/opNt/Zv8D46u8qy6XC1e/WzdExnM2Fr3qsK5I4jkLcg46jeFWWSnHVPukmZ
FB05CTmwqYmcL0eKe2aljZOdAJuiPtXS8j4yOb26wlKbVAUS0G2iPSepwBn7uCrrQ08SCdBoZ5uA
ApX6UkTrUvtOj+KxpoB92YON72fhXV0ciPbmILsK6MgysrWWh5rWI7zP9AhNwaxPTh+S6dFot4fC
U85aDLXxSorGtIZLg5DrLnYbAe+z2Aq+QauIlIjGfzAnOzq7WTo/Th5OqC6mvXGpXOeqziuLy5Q7
qDn70jym8A9rVaPRcwSIfWLmYlNFQ3c0+yG+w3Jir4LwaqI3fILYwrLZZXlbq4U5utGxcAHsIZkx
xiv4oFJXw0tijbTsDdiqofzQQSVG+WWnnn+ZJll8jjX68KXMr0etA7zSFcZX6g4WMF7hT1u/rdqN
KMuf06BLIqvTUhGQkQfVp9V7YuVC2q4cz0a54vb5a5c05d3k6uYDSAD9DCLDqLb2RvJZDd6yslFK
TWOW/jQVbshK9BPdZF7TLSovaC4SweD1OzXQ/pT33m0a3nVJNIDS2lRjRyFCRDhj4ymFap4XthLB
I1wfitvaKNbTgLTG80LXoKMwTL4L2+raBT3H80OCjnOZTcX4VdtIFUyqGj5AhON7CCHg4rkq0V5V
4iXRHLjUCcVITog8Gi0yY2FmvdusIFYZcL39NgbLeoqKQW+iJvdPU6EZKrxqPrpoDmguoV9JVC36
HgOqZzGUHCOQ4wkwS1plF8FPePDmSX2QVT7fR8L3Ntoer9kJ16baoGULsUTkriLfpo93IlDMLCgp
GpCweTBxiu9sPzrcKKJlKUov42ivBDHl91PC/ItuKOWnRWtHCFZjM0LaGKmHOGXtaoY5qlYRLhUY
gmqglz219IOVgI0uqqFzL5SB2euunfSToMDuyUlUtu3nGp7WjRWYwlhf6z6JKUPR3h2cui0/MeMQ
5DGpgt2RIrDSmjMugyZ4agvtfYmQuTdsaLmvYnOd84KriNSVIxMdMn/RmcTuCOAh9oKYqB1XrKMC
YCaWCbngAd1LZeG7r2iYSOwTYXVv5nMBBJpeR8yxIAPAJwYv8jNxITsjWQ8SmV6UV/m9oZo3v0Ny
O80McjIiRJLHnWj4sBqhVFRySmdTPlTOleJsjSuh39XUYJI0abE9pe7Gzof0Neq8g0knxA2bSXpy
a+H96Os6XfWZSr4Reo1kizAc7adRTmQTmQJFsbpWvkUgoXdpifYJwYA45XmYA5jbXbpLEkWPsErm
96aIkydX1eaZM7Kc+f6TOGgGVvDp5n73gZhm2s+99LYaRunT7Sg9yxQLVKbL8MFT8xwfwzb+gdvJ
3UAhWDey9yaGEKX0XcE9/1Jkrrofyy5DGSo4zKiNPaP6mZd1HWMQFqnBIWh+jLYuHjtroBtSqpIz
cuSTW9a+bxN+lcfuOQg0hVLSQTud8GdB63uPs9N690WYjRShyrIa12YN6iQSE/bA5SuymIMgP6dh
3sGkt3AqPjj2o5dxsK00kCb7inUVhI0j/uibMiOCZpOFKjqaEjklCkYR3liFSJcDC0K8m9qxE7dl
zHHWT46xoVpP3hhxRoGb00bZq3DC7BSiKL4UjZZ3Y5IjjwsEa+VCVIX56AUzGZYelMPCqHFdGqzT
a1vL6MEItb9WVusc+t7rnkIEOqRxQyk6DTlkYMs0QNQa3bGNZHNVNsQJddhXHuyE/BzfR7M7anzi
spHJthmKB0Ikz5YrwqMeEns9+uF8lNIoXurZDZcxUV/LWIIbdqklVwN+RkQFKkPVVtbvOm00cTeT
f6X0rXTXGm63Nsck3VQlYq0MGOgxd52YGB7Mj6EX16tRhO7ZVIIYHzTExynhpad4sjZ6Rpwdd2Sp
zDJmKZzRtBagTGJ8jJigj7UpxKLobOvJCWrabkHf7iK/CelMDaoHyiKLr6rHnEQCZZ/cOK4J89sh
KCKcp/SujJSDBGqOjDcbxdK5aEPMmSZXhWe47iU1idID2Dfe0m7oTw4BJoTEauPsRzSNdq0oznag
CNZqx/TFTiO16dDa0IpeJOeBoeIAmw8IbbVEMtusalwakOwE/CZrkAF/XWauPAcDBePpZEWP1IhP
L3UNoD3ZXngibWzapI3nf+WJS64YEuTvofT7RYQgZ+nNdsnm5BSbIMeCtMijwru1p06+eW3Od9/J
CB9tpiQgZ5LYZhyDMn5KomIWALfAxGJAsDu5lNlAQhAz10fhDyNI80tk+yPtlmnyOntZQTiOnD+i
xq7QODjqmIpB7rryqr1yZrpUa783FlqAKxoJb1y4Iv0sUK8+un6uT31tkv9Z2fUhKWeuf5trUIwC
y400nRW2jhHlPBZx9j71PcRjehwcnX4OfR6tx6xFE+S4bkBYsU442ruAUL3ZTtm0NafKR9ESgrtw
LBObQACAWHOZvZt5QMNvkt0z+REFOLiKmLq8+kSj3h0zTbpOmEivQ+nH88f16hvNQgV9/E7TZr+N
A2yPQedXGxA7dfDBkZacqhDWPJQ3HS6YZUm/4SbzRhIMMa28McfH3wEixycLMWy8FUXgHgw/khNN
zhAPV4tSgL6viB6jdIDOV6YIdvSmOquJfK6tLR0fnpBwDLbz6ma08N6M7UyijCRocBteg/ncwt2L
KWstLq1ZrdlC5IPZpFB6OM8icjjfOytwnmvTU7tRmzYZskn8aCYVe/9IVTuHCqhMU8UI0Oqo5wPV
zngniWP5Gp1malclX9ktrvOBjSGkzSC34NKt8JwggPwp/AZMRJmEO1hiwGzUNAlfaHOcSXSlMTim
lYn4Vbvq/Y2FHBpOJih3ZhrVlL92A6M1hUGHhqeSmUcX2b69blXAKNPBbZv+k67T8CmKXYIwqdlt
TqP0m6/WmeXGJXh0Y40tn4BBWBxpuCAj1hUTbsf2/JtdUJMQOWQ8OVEEj+x606lyED9CY1kfhtcY
P3q8tbu+GofzrK30pY6G8ZWSSfwkrYGK4zRauiaZjODnQZFK5wWFjaOAFnjZIFLGazORiTlUFO+o
au1yT1KVWtb2h81UdSqxQ1CZVg3R4jdI7KCtaK7a6TBod0Vtq5/pjBwHoTNHZVE5KOtqgfbEHPTa
MmiOFDqc17ohghNAhYJ6qu721KMAZncW7al6/m7h+2+9gOhV0v4G+B1degyCvmnDszpF/kj/t0Ft
JfQEtsESyrhQDj3dDTwQreOMRSfD1fmOEFrn1A7XNTrLaKuIpnKXKjth045gY3w5Ji+zrCEz+R5C
YTEfXRgpbnyV6A9zGqx7V2XZc6IQKK9rCes+2kgbU7vRp6JBeO8jKKOwl6ejU1HyUIzi1cuZH1Wb
Wwfi7+NDlbTd0zjHI+6NwrlE2IYOZetUVIEqwhvTKb78ZquebdyRya6b6X6xGxFsalf6G9sDp0pq
9L6p+cTlBDOvrpYHFSYIulp3ZscQjfqMIoJ6czPDOWHXBVkzEaU9XFtW+8bRUK5ZWOYNdmF7pafC
qhe/JUhrxsoYvG3KTLNN4xipR8eS+5vqYs+P7TzejQju7tIQdbHwJiqLnXSguFU1W7Jr6z+cz/8y
B/+b6fX/+o3/mS35XH+XD6r9/lY37/X/F+ZkLO5/b05eVu33+/98fef/c4ut+Pvfbc38P/8wKONw
/l8v8GQAUcKlFFy7kv4wKJuWc/Uak2YmjcCBSOF/Aeb4l0HZMDiA/cDiBA5Mh5fjGv7doCz/18Pt
7JMszStK/vn/YlD+q5gAZslfGxSHPgHpgMa8DyTAVBNF5jb2Z+MfRGZdX/2XfATphYbRhY24lKn7
o+BruZj+aw/g373zX/zUnanxWLPW33NUnJEy+avOle7mT7/If32l/+zb/rsX/yXiwGbrbwqrDy9l
nr7VnmWBIOJD+2cv/ktUgN13gCch77wbmO0Ad4/40P5bDsFfhYDwkV/N7n8OHgnc2QGxyKN7MItw
rQdRveelgdYF6uMfBOFf/4pfSkEG/gYxk/p2b06aFpMh28icLMd/9OH8Wlbo1wFeEAJ9LnOOeSp0
nOdRGe//+bX/7rO5Zjf8KZSlg2ObpyQJLrKvGJ9ahkzXJPbZj43/8r35d7O/sEyHyYeP5vo3/+lv
UNU4zqUH1R7Jer7Jh7retW5nLkc3UdxfV0WzqT+EIbN/EPNx/QuvX+A//YW5D7OowIcuqda3M+JD
cBPnnwTwXF/8l8fXDeyyLF1PXozIw+He06LWui//+Xfx+xfy1xSR64v/8vxmpAdQ0qv7S9eYa6sB
OKC73Q/3lnr256eqxevLbJ2dsyZd4zlFWbnL9WcY7okB5J9V8Img6I8r7N+CNf78uP9l9Mz1zfzy
vDeV2TkzJMRFhw1aSzL1o6PA7JwSEZ0hHv8YfRyLYl701r73X6mSJGbcXuQNSXEG1VyYkP74t6an
GNnaF9B9cS/hUKa1IHQLB/x/+diu39W/+th+OTwMvw2LMe77C2Th3rY/JmBsj0+EPiGMgtRYLQoc
maL1kc5shK6XhCMsJIWU9NHDrjXL//w+uGX+8n382oqIjDsVLYl5F6O4mh9IIueTIwedKgk+IWxd
FisGaOwF0Rew9YLPp5qW0iQ/AY1a6NCupxChefssoynGXjAL/ed3Jv/mKf+1QxHFRoYCuE4uTUE9
gNXK/YC52G8clEgp8aI58dNtZeEnrR9MketF3vWI4d30mUSLU2cQeFkHp6QuXgM7ubcmcaOD5HXs
oifREZWCxx6nx2FgQmzj6eib4kZqxB9j3O2Ja32CQ/nI6JgewAawpI5v6FHWcd6sgjgmtxfmMgx3
rZ8ilZpvPTU+MBcckFhtQbiPIo5Q3RiH6yeWENoBjHD7fzg7j+W2sTUMPhGqkMMWzBQlQbKiNyjZ
lhEP8kF6+tuYu/FwLKmKq6nxeEASwMn/1932cjeb2l2qtN+Tor4uKuD3hl7vPWq34iS/S6COUlhG
JiYnEJ7nT4MybHO4pY2VsrPNAbmej0crqY5kk3dtX1/BsrgxtOJ+qb2I+qygACsM2AC+rBc8t01q
g4gIFGZ1oPcMcPEIwWKJU+5krotrtS1MToige0Ni/+KZfzBcL1OrP3vBdpwZ+ifW5xxob/WkYefh
ErwZPYN61qOnAylKj/l2YA68EHMH66+qXj9/VT/62medt1mKzLUrow5qEkF+bAPFc5P7z6/9USs4
67t7pSXK5lh1AKkGvsNE0cNdSgDilk0Z7xKJ9HJzls7hj9GHgrkJ+O7U4gDx7qSZH1M1Cz7//h/d
m7Me2WlazSO9XVM/rEgfx829pIZt/fnFP7o5Z52oYo2ukiIgIpPpDivFytgRaDN1l1GcuPn8I/7+
/c1zE+JouV5V21oTEO4NZkWh/scumove9//4EKVH1q3nCDAYHMYbD53afmiy+KI5xX+EiBwxp61r
5m2Qj/mrw56SbUfvl92Vs4YqvHhK1Fg2gUZdPhtLc2CqHG5fdvHlaf/xNjquknf9QLeTh7CUPb75
qhDORW0VnNS/L54aSlEuOzxBNnrAT9luKBP1i7nQR+/KWVvN9WZKzRK+vGjdXdFQtd1yyPtFZ/zR
xf/TRqe2zlwurnvhlt2ZmURLO60vu+VnrTS0xoYsqUsvU3OIThBuERBAcfr86sua5b9zHdM7a6ai
5/BkoJQxYMtP+rCNtn0OGi5LgazNvwczORYdhaAWm6pf8Dg/uFnnGsXWtqdZzZabVWW/eZ9WRkG1
5ue/5qNrny2bvNKJsoEqlkBvKnp7D25AaZr7zy/+wXzMPFcqEq11o6Qi5NF3TvFWCEt5nZ0ZX1Qf
umg3Rk52eM2g3tT6jet44AJq4o6rzNLumTLUt0WPLm12OHYcZ9u4yVUXEHAFTkaxNcunSGc4cSb5
K7M5S7J7zb7sBXLPOgTKYZBZKWoXcNT1Ho2EKySOgM/vyd8XY/9xNIYSo4NHyVGgO5myF1YDEtNw
nlRABPaQNydJCGaTV+olgjjX+I+tce4G4RVs5QUkMH2tAbqudeA8Pv8xH709Z32Egw9q4Skx1E52
uFIaVGKtS9/8+dX/PiCa5+pGzSA2RQ4YwwUoMQrsLHFlDp1Yt1LTLhrQYez8uwOVqdWarp01QayU
rBhG2wTmQjXV5z/go9tz1lWEtVGxB+62AaY2nUOm9hdszq8WO/8sA//SEZ27HKG8TSKhRjjwNM88
qF1JZmxIfmJoYCaOumSTjj1pJTfOridOMzhYhDKcx5ydXPTrzp2PpZPTy9pNE8yivS+r5koW3u/L
Lu38+7GUSmo2jei6oHTMn5Vq/uII89fnl7aXIeZvt+2scVNZaMhw4Zal5SgPGnhMtt0Lj/Uq9Hq4
/1G/rkghrLPUebbj2FwPtYYniM7qqABBhJdECMObyXORP5ffMKwpKK3ccDsQG2B1MyngokJOqkXH
cByiYZp1O98UlerhsLIe6j4Ua20ekCYKV9/0ylz7sRtbPr06RWZaJ/YdO+ZrSsCNrQutC1JMXVNH
a1WHmGyS34HyuVE8jj8402zXQp/dl8xDdd/ElD4b5AzxBo7dS5gN01GrrWrN/v6EYUP9iV4V49Pg
pOspg1k6D7hGXMcmD2F7L04vKCYhPQS+rweiOPY/xoSkYS2Q5n1+8z9oEM5Zg2gHJUdWWdYBBRIZ
AsCMQo1OfLED+MHAfC4s4NDbNfusrwKASmLFOa2z1DK9E09lzwFeEEnfKoyBZrDymEucD5//pg96
qX9W/H9M8PomNttItSsMu058ICJBpskTNerC/otP+OiuLX/+xyfosCoz21WrIGzCkyI0DG5685XF
fHnt/9YczrrwTAdn3lP9ELB3KKmhbKh38+ABj7EyHbRJyb54Oh/9iKU5/vEjRlzplepobQAdDP9F
+F0tyofLnsBZJz4mSO2meqgDUhTGq9sY4r5QZ9A9dvYVOvuDb38unpjmOiucZKoCEIUn0km/0sz9
Yp79wftjn/V1TTXp6RAxR2py1DidpFp6onDt2mJx/EWz++gjzro8aeiZA9PQDvREBXkFoIrj8qZa
VROFu58/g49u0PLRfzxeqUhnaibdDmzOzKmVwCzgDRdIKJjCnKsiZseuk77i2koOXlWmzXXVXraz
Tyniv793Rt1iZHP6FaQ5mrwdcp7L7sfZ6+5krjJZMA+CvO8OwhveIsO7bM5yrmXTx9GuKYqyAyfx
KB0Lo8xPF4PWZV/8rItuPGUOJ5eoVR1rZKuIYWKVi79wZn/wlpwz/41h7AHTCjvA/JWum7y7CSfl
Kxb80mD+0pOdM/+bse50Sa1eUKt9hciIg5TII6ggPQ2cjYdCrHaIsXx+mz5oUucaAMIgjdP2hhW4
Y03dYEpMzHUb5YYKzGL7+Ud8dLPOWq3ieRnV8poVDFWyGuz6SdG998sufdZao4TKp6qZeMg1ou5I
baH1WRRWXXb15Qf90Re42ElRSEi++BT2vuYW33qqCi+79nl7jUn7UXLZBEVKDYlGSXVcmS+fX1tf
3vG/vUFnjdamMiJOLTIFY3oqOmenulhXxi2utzCGZVRdj4m1VrXdKN5140duPKvmfGXYZL4oPeff
6mMyZwA0vuj3/ioDouM7Z9qbeBKmLBVO4JJktjF1uTBONIp+Jo+q6fDEQYUpb7G8HbL+pigailjp
H2tzB0wmrZdDjNouLusXrLN+YUjTcrbtvAyYHGwpLDXIaaXysouby5TujzemMLukYilZBqFrXYN7
Ow668lVP/MExmmmebXHEAPIIgboiQGQ1/AQSIBdOwxub88m2mpcMZA3+iLzyjzjsH0yteoKM5d6P
04xyxgINRVkTtLYMnEFvc25V9lqyNip9uO01M7orW/5e27nOviyr16RVe/hU+ncOG66NGuff5+/m
B52BeTZLGDn8t2TYFAGRn9+6TgrTcykR/PziH8wBzbOeZhYllV2aJoJ6zK9BUFERwcIOgI1406Ph
spZrnvU5AydIhDqHPHCi8U0S/bKHp8+//kf35qy/oYAVEJrSiyAcvY3wUmqLqq/uu/5BR2+edThJ
F881/IA8kJxZHmLQ9d8qo0yvdQVoTAV7CWJNW1FS7NZoLiNlvKG2O7+HTQTJdMCDO1ARvoZyZ/+I
k7I/uUahYlJn67BjJUgthPZg6aO+DbvhfWwMEAsDYQhUqaxaRHLZibxp6v9uYFEOU1UWPTe/g2mg
xztWFOvL7v7Z7JuK6MLIqbQOaEU7GI9PVpd/0SF/9GDP+hzHtVi55l0WZHiovcp70ewvutYPrmyc
dTjqMGqOKss0iBorwtpnN+Sd2t1Fd8Q463Asp3FNZx6SgPyHQCVVa2swkV811qXK6m+jlHHWFRiF
YqFFHLm8s+1BgDCrYXPsrpAHjtzFknBJYRGUb8YytCdU0sLYMombkU1may7TZvBfeKQAWBn2k4s5
jCpMP/JiQlgxssdvtNPVHD8s0XW3eqawgTmynxn6t7CvNy27k3xS574M/Clw2v9/rBY5q8tu3llf
NKiKTpF4ngfjrP6AcLhqVeWrxvzRUz/rgjiN1lIjK7Og6UvOysdtmegXPvPlI/8YwRIvi2wlK7Ig
rKNTqbe3lbys3zTOOiBCWSlQarH0m2z5uMCZozF/vOxmn3ULOR1MTC5QBJZ9CM0AMc5l1z3rE0qR
F9pgj1lg9JCMPcrKDlTkOtvLrn7WLWQhMgkWnFy9rCGEyxf25Z4vurR+1i8UZS0y0cArV+cMEIjM
wEkSBlhfdvWzjiG2Stceez0j00sFdltmN9RWexde/KxbqErdhq4q02DKo2fNjkmSLISRy775WasM
58E1BgK8wVQV2TaiYtpwysse5z8j7x9NJzNV6t+Y1QYamupNPwBbFB5Mscu++VnDnNl1imwtEaBD
TMD+xQ9QuV8dBWKe/XtffF5LGkZVlkm7SAJVV3Z0xCeavWU/0ddaNQrUvPETcWjRyNBHU92/ibtn
kGsbfdLxT87AJ1liC+UuggdnSGOHJN0f2l9G9sAVcjaGjdw66VzFJlZp2HLP3q+PLeRgaCeSJ/hl
eEnL55LVp03fbmRQUrFQNnNAB14V1r6Uh17dLl116wx+paY7/mTmtVAG9cD4URt4n+3vY1k6q6a7
5j/qmckEAVqAO/1ww1+q+6iFmm+atyx2TwwGxuz+asYDdoc1vb/Cw3IJSNdpvAwLpVxEBOaOT6+d
DhxQ7Y/8kKS6T8Uh4/co8Xs4VTzfn+3CO+JzuKTGXjBpJb9Pr/lrrmqCLD1YgGpdwRau+P9tbEn8
N8auM5m/QPcjuCR60MbbNHyXfbXlhjCa9Wp1DHNzLRMVbGRIvqw+durWCyP+dbuMcRM1/6JHJKpB
3hrr59Cj0rJ61q1DNkQnybJGE0uWyH7mO0Tsr0S52OvaS9OSpi2sVxKRV2EBR6EuQNPHmzkiJ9Bd
6/bJ4QAphrJks4Mq23wVQbQbZ31B6O+XW6ihBWFRJtWtbGwioNuuewVv56vDdEVEa53HlA9W66wi
iIBvR764mQ0t34P3q67rCzcV/jmp/aOxxQPHvR7ExKBNI4Q2ofWdJOMXQ/fS0/xl+ayf9foR+Ezi
3iwjnG54gKs8cAIFLd6AqusnTdyBxyDZflmzPhsD3BK4QE9NSJDF0QnUzKMZ2VcXXfq8WLnOajJ3
ss0CW8YmGrwQeOmIc/yyq5+NAZUcPRtgGutopXwRA0CMTnyxB/tPCexfHsB5mXLNobVlDUYSFLz7
8RivcAgcaWCxtEifb5cZT5vdAVHr+ngfz9qN1j19/qs+ePTa2fiQj12Rj2mYBq6R/+bMSwlCr60e
hO1mv43E8m5c8iFfjEUf/syzaVwzhaZdzXYSuKZXXw0eucKiDeEOEV7xpVTG68JNk1WU1hICKJBH
2qTmHSqkEJAcNHlInEj7Ynj56IefDS+ObeR5k4siUAkuX5OHyG9gEeYviWqCtTKnCDFF3l747hj/
nmSSZgaZNKUF5KDhjYT5i5iit88f4AcD2Xnhc94Zs2goYgm0CPCg8JzI9yBFrZZQ00HNGm+vePm0
BtJYXrYEO69uJsg5he6Y5YFepP2KAhdOG/MLDxq18+7BsXRgU1MeZEP5WpCgFar+/fM7tTzZvzSy
8xpjI25axTVlHiziA83uv7Pf+cXL9NGlz/qGSSpZhxE5DTpHfQrbFA6R9dU22EfXPpselmnb4LXX
chBf6jME/m1ed19M4P6Z7fztlpy1fi10S5l7ZhI0ji6O46SSpbYQ+bUgJDZxqieRrxQup8ulUusL
+feOyDgxWs8S6TpGL7cry1jHbaCItTLV/QYMPrDoyKvXbCpo+wbEtm/2kb3N+BHrQdeKDHJ1HX7x
Az5aUp/X0zbthPqq8uJAAmTPrGxLQNAn7A/t3/XH4o75zERBBf9QMRVmPecJTLUG+9kCi5BawTKj
mgkSMaq3c6BnAK2PKRa+PAWTQCZd+9bZYpM5AhcPKgJzs0wdegTRy2wrMb6L7F62/doghD635r7r
f6nypZdfjAsfPfrlz/8Y823hqJWV8uuY+CbTTvuqkenOPyVof3vyZz1S45XNwO5oGuRaFX+bkkpu
2TydH017cPc92IkNnstmk2kCfBpY5F2hgLBYUD3GTnNVYoeQYJnhYN/y4BzrK8osxFOmx+xXKK2J
tKTVxDpph+ZmaBI2vUEh+L2TkvKVGMw5WOtvkPJmAGhcjWyGhTmo10vy7HanbcF7ZVdDV7SrJhL6
UW0qZiIwSvptTM0hT8hUHt3Su1dzdW2N2m2MlReyEtxOsBaW381TDvqkanwnrhZgauGUflH0MFiT
xDgpsWcwk5/IcUtCruZgzttJL0D85kryW5FD+uZC5njvy756j6u0vZ1JsEOB9LINgup+Swk37FWE
Ac/4+6INLcTx8U0WbC4DiE/SUT2FFPFv7WrMD0aquOjrAapp1o80NqZNSFB/BdSnIXkaj0fq7Byc
w3qK38aLdlldvyVu04N26c1r1xTvpqFHT/Ecv3ooaZ4xzlhXGAnD3WCa7dZSK7FSBU4TvzCG/rZQ
8243dKPcT7a01zkFKqtFxXM0CXOuqa1gpjpA4xRl8pQnTXWTKtAvlDysn1gTOWgN3Mp+M8Eb36Zd
c8dwveqU2NxPtRltuHbhayoSsGySGn+BU2mIsAh4qzLb5I4T3YZZm9wmGCJYhHeKj6Hu+zDCUpsy
upFJAMnsxaSvG0XrVxlklW9K6tBOK/M3hUPIuPSouOWyVHo0yqPMKajOopEqwR7KyDHpAWhMcxIS
tE9t5QdYIH1tFBJDSpt0e0OrFT+aDblNhKOv2yju91FWaIfU1Hg6pKcB03VTdFCL3NnZhhhfVWCS
a682EZEUo7pDEqz6yNxgqyGa2ahgwgPFlcWPBWhPpJeCoG0pq/QY2mnkU9/NrMyZpoe8yOEqq0rM
/j6UE+L/ue1inadvpXwMEI/sPCqQ4D6BetCIs/uQ/4Z8BQF2PnmMoXdNZ0bvnR2WZNpz44cZmY1g
XRgiOwObufUUaOyaVNVdGeruevIUaO7uCD1wVo1nYbW4gVsl7N7S3HAOxVBFm3bKp1Uaq1gBdNm3
v1XT4g0t1ezokrd7A5vdr8yJ1aVceAyTpmQ7MB76trejFD4BfBV2cAk0WxXGvl6O3X6GqHJoAM6/
hRZ03mpw4A+UeTXSIjrzODiAmZqeBa9kSWXUqL/0FwtijafHh6aB+SpGIHR14sxEZTwPOFJcHAtv
Nl5bNTGutVkufsDJS46ShsnUM4fNpEzdXYx0fhMxmuzUwW3rTdo54knrC+NkKSbIYViQnJjB/Afj
mRvvVuYKe5UaqtxSYNJeNZLtGjZOE+0mjr0s3PfaIlmp1DG7mg0LDgRZHu0AI7u4dWs18za6p1M7
alniaSisdCdI1Dx27YJmtYy6JBweuyNqAZHFflknJGjmkgDVHOuszSCUz99AStmrETzPr9aaSay4
eTXZ684a1WkhnRBCcF2hUfzqKgw/ulmCl7KrSFIHPnY/UwXWERey5JP0Mja1smb4XYFZBispF9VJ
rxvyzp1be9Prupg3uZcDYTHrAShqDSJ7xP+IWXImOhjK6qbWRb+bu9LYWJUkXWU6rVjPkV4cU4y4
nFnwa4oYt2/TGshDED9uGkRFJ4HC9qpuNWUjyoZNzNLF/jIDscYJNWLpLgZ5p7JBuB5TW920HVVt
WT94q6QwUPpF6GjASpTvadfNby21cb41zSE06GQl63oVlmTZ5+JUYbgp0epQVFbwwo8IphRnn7ZS
XzsKMMzJ9oAAJNZg+mGPlQqYkhr/AP5DkmlQrcCINHv26SrMNdkCsnRVh9PMAvMErA8kuI52S1oS
pJeNVCjX4nmFlYf5awsisYo7fJSJB9bVTNvOvtHaUl9oDd33bujk84CY6hRRiruvHTli2wrd7Bvc
ofAu7pKeXZMG+rqFkWYtdS8GwBKSyvLNQh2xP3Fmg0oB3J+XA/JKbO3NmKzuxwRRbAWNvr7p4LMw
VY/E0RyRdRjxyA6CVmDYKGlHrVVXIDgM+xYKUDv6mV0yvZk4ly9CyO9x04MO0ntzo3qieASNX+xj
00puKviIv9PYJqY3jrduGzJvSVrjll9lAGAYh/cwnKa73nS9VYdM8IdITXc7T73ybMLkOAyyMl4l
1lfeLliCoDHp20Dq+1GqfteS9KcqnNs4xcabtppxl5fm7JtTj2dDkwNek/DboDMACBMoqNsWCB48
K11jsq5480aJV9l6m83J9HVwNStXH3PEI5xhuLEy4zoAyUKZXHfbiqH125lpZd8bMAwNTISJBt89
N3QoMkQn/CqOEZoYzO3qTIFsk1OiCXrcWkkH+SezVn8S/HlkvFVFCmZCrPDFihV6teqO+cxPtbCh
2lkLEFd4yjXJ+eYgqI5d55XlMmkdqXXRt16dH6a4SXaiWX5R1EXbJtbwYkZov1TVLTBkds5No4T9
1ssq9X6wc23DwV22yczQoKpXzYxdAmmNz2+g5hWAtx/QOBrGtmy1nHmWVABzGo4er7FxqodwVgsK
OadmK6U9rHDz2NvJcF/Bm/4sUbuBudXDTQ5DdGczd98YIlHWOcRbXv5RHKF+0CJoo+FG18du62QS
hH5Ymt2m1C1v2xfRO4pBYIxOkpvgn4o+WSUCmizJyaR5sCcXlDkrgXWsYRoFBZjtWq+cdnRG7OGh
Zdw14A1X6ZLNTDRlPhpaD3S8GkiNVk3kHfq8Nk7Urt2bCbImM7FqfzYVpNkEmKl0qN+Xme0NQV3p
Q+EHIophIwJOZbKSKPUImmPcYERUkeUlVmXtFANCaVXEYF9L2rSQKRARRpKjKHWY3yD7r3LFe4nn
1D4UiamcRDU8RmoP4J9q30Nfa8ar7aFXSM3sdzPhCM668smpsC6bTOTYOs2oD2lmS3mEoqW8sQOq
rprKKrYF0zl0MCCbrMYDlzttY8uVry1fcNWaWnGTKJa2d8s6fLQl3NSZ4XO95DuRHH6jMxnWnTL2
j/Wsxj9dEMX4zcb5oNdRvQU92a5psaUP6GWkcbResjPy1tsV8PpWhOwVyOejoZ+KoS+3deHAAjJ6
ksJe06Fo075BtWKi6JGNrVrHPqFLiq6q1M7YfyyMY8rcBPFhU7jQiJrx3UNP6ayGdsJ/HBZAA3zF
BHKi0UH4lZkPDjMajzWU4k4rOVj5TY2S52TXI7PfSOslqr/RfSibBsxtBDjsJ4YMbWv3TXQFU+6W
OaP+kPb9E2aYcDVQ9g+rLVLXyJ3EfZqVzDSoF4Hpbni3TdjIdxX/5THykt+2V6kbo0p0zNPgA32i
7Zi2Il3bx5BdqexPneu8BOWKboSdd8hS0ymsWVKsijyulzG79kvZTz59ZciNARasDrWqQH52ites
QCq0smG7o/JOMvpCULRx6iGTT9qbqY6cK4DpyXeIf+mOkLPtz0LkayeJp/3oit/s4bO+kW18ldHv
XkkSJtuxA2AehsV7bjndijKMcc0Ni28mA6dDqDHjq/S+oepUm7ZNas0YyQyPAETW+CZmwr1mGHSL
ZmxyajvgnpVy/hmH8wQYy03H1aQkXrIB9kY3Gnt6s/Ua1exWsYl8hgNvQE5x9SLU0D3BeWV2yCSG
aG72s6x7YMVTiZUDyytvlAoA2O/NmWR5oTK7aDwddGAk/NTFGBYt2d7SmcaNkmTvJvSXO8Nopo1k
g3Y7Yl7p8Agq4gGemCACIdhZ53v/kpXoD6g68XHrqbMdm8reQYoQhzp3POa7soBet4iLuqF6rW3g
3VWCMtZwZsR17I6D3UrGPdm6dq30g9whWWlPAwCaPVT+4lqOWrlvuh4sbjih0qImfpXa+L1lb5iP
Dc7Zk9U1QNsoBfC9jlcqIlCBT5LuDUpgzmIAAVhZMtykcOLppUpU4EDJGedDd8Wpg3Owjap4chFN
MW+w1ZPKVwB3k9iUnzMjtqcmxkSSNzdaHHWsYDk7q03I2OZYxmtgPWjnHJl9Sye+ATvnzoEITZzw
7BQPvjB8Oh9D66toO9PYuGXkPtWd06X+OIHqdi21u27CYb7NmXys8soxf8/sK8w4ZsEJs44N24d+
wlngqqP9K8JIDFzVaVYZsDsqyRxgtlE8bhPLfinl4K56Ff6E6Sm/TUNVtwBhDEhRIUgvUmFw50hN
P3gRox60dHEVmdK+mkpVW1elB2Qsh9nPz5u34G6XQ6LOPqqFRllLVeg/SmBuTUHkq2HFwPIm1W6H
GZWOb5kFXMSkXfChb1Zm9SXo5zze1LP3awjjZCPQWvu5rsl92zJidxVwSFW26g0rYbiIIC9WWVNb
2ymjh3JlO932oPuwysCoHdJoumcp5d1PuoJKJo3HjVSGZF2oPCBSD+BjAX1yCjWjyggdEhimW14X
y5rE0qW3Qb2pHhTVtTcGdOdj6TqzjxvS+pa7LOnphVjkTUpfrFzevvuqLeNNSMCBip/eoSXYxrcC
qpXqs+QErtqUJNYAF65civK2nQbctkdLuMK8WT+l40jdBh05GurkdxRN3arv8FHHg6utSSnlW/CP
xS4tZL8re1vbDCnJ4EIfkRf3Y3XT600C372tfsdlmLzgQI6uGCidx7LusoNi6ctyvTYhp6I4m6Mw
hB7bsHqcZXmA/zXdlF6ONTmfzZ2BDPAm5Kq7Ue1RQmdOvdZcyiDDhU5WSWQGRI2GO85oufllrOzb
Xp9/TbVhr8EqcnhbeXOQTBz/9IX4KfJEubPzXtlUTWk/urMI9xXT76ua3V/fnVlMjAJApDvOzDoM
N9maKRkpwrLWg6gA+865Gd71TdGse4v8g2B6wiw/jxNMaZpxjzUI4D71TYeonkFMTlb/SKaZVQUr
jUNv9s3GroeXwbSJ1cEp5BTRcTmodNp9xwCFvSuRVyFHCn4yOQ7KXE5YZV24160qi1M34pvobG9C
bCiifj9plBwUwmx5L4pipyGGRa/ZJy+64DYVjoVSJnNM2Abye5hAQmQYEK9YQNttgfOn6c1bvZ+8
3TjF+RoYWHrTEsfznXLQA0TsAbYx1QZ2PZpHtYxlC+5RxWwDpTPedrX7ZJeOBrExeXHhQepq2qH0
md9Zgb3kcfiatbn4DXkbpJp01okzqms5SrRvNqQ6dCnjdzVELO8SA99kkAxXhg6cv2Oce+A0GmcU
GznbNqmyTRmPPaGgPjlNlkIMSaEpR3ZXb2jsb5MeZz57FhZtynsPoYGxVYaCUetYx0qjTY5sdN1l
VOEt3L1ig74EYZbeYarKmRVtZAzKIpe59dDojX4sC3orsxj201jLe20elW2e/IDaO9Pn4fPMzClg
eeTsWXj3K2fBE8m8fE7j6NYUPW9y0w6szuzxuWtV5xfiZJ1WISv3PuPk+UpPFf0+NhPylYYUTyhR
zCDsGrSVRg0mGS7jBuE7Ve4Zfk02TjRsbyyQSxVCZqt6L62cb4zYvApNzvHdMC/xQuuIjkrouWGc
JesBTMujYLvhWmVq+iuVSJqQSaT7vps8v8OIm5XpI/cMkppZ/co7rWY7yZObQeB5nsruaercb0zI
AlgCLJs1/S3x8odOFOmBYl5nhUylwJ9qIceYQ4aacWAXYjJuWKt0Po3lGh/qKhzSAjfhnB/Agpea
76hOei0TpT0pZHrYbyjGoMvd6TtytmWS0WirDlUSRrZmXZcWchbv5MnU9LNCcdDahJL/BxjkLCec
AzYkeajabHZ7Mn7SvBgyvHvqct3YoBV4sS3r0TSt8cngdd0nWtmcbBHbD2z1J+Ch425nd4B7GxG6
PE5rHUq5K1tX/JKRRHLcOAN0U0Mtj7GdgwsvOnVvloa9YjGAwHWyIf8OBeUnviUoyR4qxC0oldTC
dTdGkQB4B5ByVJBe7gfW8+tSJDgoQTmu1dgz9wLsPxokYW1BlGL8Ba+7yZkHrW1FccBlmtNKq0fx
XMeefZQ6570yxiiRFunNrLeT74DQO1BGclSrxZfWxoyj2rCFvDqdwF8qd1Dx00cj5a7zpL0rV8dB
KL2OWYCi3zquxkrRsmheroAHVrCCZDbw0+qAXCel2a4WjTn9FvZeBs/rejavZFieHC3RUF/UFFcU
fYO2CdhgaExv/ZTFK1ExSbEcNN/lKPKdYmY9M4D5p73sQlHt981ppLeqOpiCjgtxmnOlBNxG81Nr
6hclXsoS1eSmHyn147hjZpdUuxtzcaUbIXyCyHiahQO2pfKA8TqneiAspLfy1DQN1hleEx+W9akt
QfLjfsbx1Gs/DYa2eqyAlgusImqvsDaQ33t2UwzmoNoY3pmWx6J9FtNeFU3yjIxDoSKiiG8rFhQw
I0v9CqichTXQtVe25y3k9fjozPrRbjnT1bVdjVRRY9fT0erHuNbdABELbh1IysfaQxWu6KzzRsS4
nDL0DMuuus5sW2JF9A5JDIs4RliClWfxIlig2CkwTX9qEqFRpT7yRjAEKkmCLqhzfE1X90MHJQtm
DXO9vQ2fclajt9ZA2ZiXN3i4Ul8oI0zgu3a2wS6OuyROao4nBqo9LCVau5bdbCnG3UM0FitH8fy5
LpZ53wvlwXCCC28Ns/ioTuK+n8Oj6yo4YWMA/TXTzLs8mze14V11DHBd524naoOjYu4BthbooURz
m1bGqVEKgJBCPnJ4GsDWudLC8a5tefqFibJJyyxzJfJ52Pf9EESUQvllmsj1ZCVFkGVeuR3Guf/m
RjY74sn8EhV6tU2Ut6ZK32aDfX0T2sFiI2AfMQOhyolesnWdBi+DmI/l1Pf7OMbElqS8KjHTNDRt
Xl49SZk+5Jx5NZ3zmJvFum7B849K8epk9XvU5lRSM1iERa4tqcxTwkCP10u7VoroniOW1SzmOx2i
6EHXsQh0Oodpcw2d3hXx06jI32lv7OGXAy71RhZAzT3bBdkutQd37c5F7Edjf2JNd8oHtUOZp+1H
6mBXWRbGK6f1sut4VJUbJ+bra8O8MVP1qqaSma5HZGheY+/b3KkxdUTcMyDKbITC7Zg7M/8fc2e2
HDeSZO1XaZt7lAEIAAGY/dMXSOTCzOSW3HkDI0US+77j6edLVVmPlOomR3X1m2RWYokiMgKxuB8/
fs6iqkxETbsbs5vyRRf5yEY5medgIyWGsNxESQA7Vs+ws03y1M3Trn2o8HlZGqGPukET7pNK3aD0
/khXlbocNMIkYrwOUczGWfSpD/o0jedlCXlXG19ro90QSCrooGeYzcTfrNrBgaANO3CwemOP+Tov
o6e4ivbk5ztz4u7327C89TWxq+SbaeoPhVpvhRp49XhJaOAlEWCI5STRLo5bWMFA8+Q1gzrgIZI3
0UNu5d8aTCoJdZNVLaLHwW/lzhjtfmu3YH56UIlzfLEOYLmmC2X9NgFhd+th3jZt3cJQpQ1a0QZl
ocvhKdI5XSrRnifY3mN7cWVMxbYpgiewzwIzuRcnLwDAUKSGNl+5yKzu1YqUuo407Sys9aOFJgZ8
NereEc0tfadfIhKKRm+NCSdnU3xWdfRqOPND5qiI/Q/leoLYkqNrteiopS2kUVasM93Yzti9Yu+M
qAn2LFfaQF472s8c9+e+eB8a7K6hVRPtdXN7PkoUn410fA8Mp8OzkiNiMpSPRCgbTbeqM3pUzkh5
8jOYXjGlli59HfwiVba9NtnmmvaYGCB7DmTtwQtLqWhjL04gLzqXNP2uVJyJe8UWAUemHB24bLJ+
bnRc3BVKU1Q5xXWo93fYS/OiEVumiCBJ37TSIFhRepg9pQNA22NlkNDArlTdxVSTomcVEQTpfnIL
vv+upEq5UegqrRCv99KkxDib9BfDQDeJaNMMVdVcit56Ahq3PL3UPprUOVjQB7UccbggTNsFoGa1
FH6RrSv/NepHMp6u8JSxboAfk4dJi+yFkWbYvuzhj6sLFQfKpGHP4jUVuBIDLYUSV5+W7x3xn6qj
cSZ9rSKSzeHITSqVH9VYKVDWcY/Bl860dile6kVAcoUtWkqLTrbrmaJ+6hZSjVCcVjFT4lvp7sWf
M1VvjteZXo27Tq3zy9EaD7TKLEPRrqXRPUgnkm4uW+cNpc+1anHh+SRC1MS/BZmG0vowvcdJ46p4
Y3xTbXxL6oaGtQkpNCW9suvgoFak3KXIJUVJXLIsf9XbRbyc/HiD/jDOyVkenpuRHq8dvb0fmlou
Jis/p8aJvfpImUT0CJv4BNSgM69FChmu426dj05RAaazkRY/AXWBjVlhgjIehbauq7xGwc+hwL/d
ssKJsye7UcbkVjUF89NcCBOChF8+t6zPRVO1tzbWBMsw72a6TefnSnNeseZ51p3mlRrjvFRsvVxo
+Zh7XDDWAu+nm27W9wj9a0YtgUnNeGPAqt53Q5K6c9DinZQ7xt1IsL4UTbjVUMfzcpuiRqyI6oAO
vOmVbbHJopbUKcT8L9fBxX2sDVxFq9K3aKzNRZmqD2WvtB6WAgbi6Vm2MGfIaZXggpJ6Xh66kMQp
QNKbXHKqH8gCDz4qUmscT6F4yjHhVJqMje0r9SKSfblQDS3ZWF1/bxZKc6H6kb+cbQ0qqpljMTgm
401qVMk9Pp0Aw0bY3NgSKC4Mg+Gcyp+1VEbbupFdL6/LonuqQmMi/rA1BA/CYr4aixZ7AS7Nm0yJ
1FtuAnGQAV7ADvZE+KmOKP7USGjrHSGKFcpHde6rtcyanLnmLPfVQRyqMh/QtiZURbAcB3M6fbp9
yRW4x54XNmEzFbdiKoylacaHwsZ2UUGQ1iUryb1Z65zrwZrtnV7lnCQoUbmREb3QypqvM4JkdOoH
pAw0ylgwEPQ1lQU8nCtcfecqu8WfFRNCTfTXaW3ixj7miet06PWFBeA3RsBKqzTnPaHBziplhKUP
DpCF4ideonVYGWEpv5mHYjVrrN4pjJWlVYvgkRMb68quecZ93MT7CB8b2sMUZMTNQl+qVlDttKQ0
zpRR15dYH00LhBh2aaY3CzSznYs0cHSQQL+j6YTWudtQM/K9rs8R+iSoUspkusapBxZAotJwJ7QY
lUYz5qL00cxLY3EJMWG8DivlyL5RP0TL+8K0QtwaIk89U2kpPNbd7I2Z8lCN1AaGNq3JJijSD45/
Iy0D2K7n4CwXbA9RsQXjyQNfUO5QzQBYGulxZgHhdS0bE1Npvas2Wg9mALpomV5k2/NuDJnEfjLr
s8AfWMnQZALdw+XraBplRLd50kzbwlRKLx3M4WqQR8jBGCTezmlOIIWD5NChjDlPjYPH1nALuoDY
NmV0g/Pc7zZ4LzkX42wHe73FN8UfU/gEw1Cv+6jCIxRjarwPTHSyShH552M7xmfWGImXKjJmb0b1
fR9h5VzjNUslC9cDLgUzDNdtRCqSUGNbU/UVvLMyM3aR4UfAsL6N+YuVvfmNgTRQn2kEiPBIdBji
s+q/4lGVnFmOqZ+1VTOfDXpn7JGTxgkntOLs28C2uuSbS2MRVup8b/Ut6k1pi4mZ1agHWbTps5Ho
You7Otlp6JcPhj2IV4pkFhwYDIZjKnkL6F3cFSCmhhfNU3gO8hksxiDQL3K7dlxTqBkIsgWYGtEB
u9fzEVutDl/XMpK0zyVNc1Z3KXDe1NtrqtDioc5U7arnpZzpbd7uaqKb24RI/uBUcf0W9PqENyAK
5J6aqe2x2AYfX4PiErVQZ7ShUrxZ6cKrEdDsw1DCbK3NwK3Y4RVDv8AWHuA79Z3cK+IkRS6mUkDy
W8yAI6yYzqFX4/jVQUtwNYyJt3OfxBdYO85vYs5b9kiNmmdfdi+1WpFfFLmzSSaVkxEfjzWK68Y7
qx6rhwArCviL9mHu22aB1f1Rzx99qAk82jSfAgytz+vazldJP5PiawVyuy4VWoM2raIdw/UkQz7D
EFqNh6ldvR/EGF61eaDtZRMoXhbJYhljzIqBLSU7wFB7XTFOuDlCwn+rRvulM6xsozUA11HXHeUG
cN1WAKh1/dmyRnyl7LyY3v0UbijVQoqlQR689IoczlRVyFtZpXGDxIwxeLrejNRrOHgpSIPxgQZY
KqZWhgMMWNjVR8zK1eK8uYglLxNanGG/mNRarymK5i96ZA0fhdPbbhz7AGy6bV61teSgr8bgY7SM
5BC1mfRkJyj7+f6wxUdULnCAoJKjiXiVGYS5Adf9PjUaOnCmYZdaoj5LLQPqxJhY1cNccPk46WsY
yKA5IjfpRtGrYTFUNfKsjuFvEqxMB1juWHlPBaiSQt9AMdh0utvhBXWx+6Tk5sStjVWi+jepE5d3
cz3hRBiAahTLrMmsb0YwAC0p/HTME9Kto3MOxxhnr3Qt0faYsaoLHPhaqGfQeHzQ7hdVcYKLUvaU
mRJ8Bin7ystOGEicVDWue3VV45c5R5yJ4Wy+42PQ094GzhLHWH06Nuavg0aMFgxBm7glVZOrAlre
qmv08KZpSigCkQJZANMOELqco/5I3F41GCmtRM/HUbqgOCvpV/VC29SXSlKRqstC7HLbD1/ihCKk
GqYPQZErLlY8WBciCmZGXqXl1bMMrOJhYE6W0hy5HegvRlgNCtDUQ6txIyVP1lXYvAwJJnuNUT9H
thzX9E43V0k1NFhkO/pGR7nyIjUscS+TttkY0ZRRhRNAU2NJpN+YE/lNra3UAlM92acwPcx0WGRz
CVsNzyU+CsFsVUzPuvndf3bwV1RxbFJnWy5ljINBHmsJbHzqxTOmDSvHVqgXD0573syJRcGE2lDg
I8GsDaJ1Kwo3b3jC90DRuEd1EH/cKKWnZca9ZC38EaBLDZLzQJo4P7dCBGtdGCzKKDc9q3Huzchm
J3A/p0+hqOvLYrS/Wa1a7/Uh4FBojmbyGFveceb3y9AC82xvVUSgboypBCqoC3Hmdzg2GKFMdhMY
2T7XqZq3ea8sAHo+sszKEKJqs/0wxBXhbYwm5zC0NwP8TOrq5nBvjn5MgVOlvoFEOA3JCUCNyIvm
fNaTydN8DEzRM0pWVooMn44y1aVp1DiAqPIM76/RI2PLNmPWqE+J7ffbKRwoJ0u4S3hWqHdxrcDk
TMoD4ViJEzYO64EfKpeD2eBvK23pwVDTSPzShDIjZNjIbyMXQUvy6qBh+DGUTlxLnrtgmCEEWYJt
UedLGRbFsrVr8rWydC4g/cerVhJNK1S3F76VvoV2aa97B9AqDNVsIzAq2nAZNzuLa6ig0jbou74Y
cJbFbfwQ6ROupcXor4XiP/p+q6/HMFH2Y9jpL35V82XVTvtE9uZZSJv2Gsv28CzB+W5dFn1wSEZw
AbcfTOUiqvphYfSi/9biNFkwNuPGwU8VveF+hl8TRuVa+jNl/Lr/ZosOEjHZ/hWWIVNJZdnW9mYg
48VkUpGqhGZsDcg++Kg3Xf2SFP7IK+zII/D7/ZZ0Wr7DQ8u6QqcTYn6iPOLSnu7birKkbujZsvIB
nBTZt5jniGEN6jddzLHSeUGW54t2budHEYTSCzMpFsKYmhvMx+vbasjq1VAL4wxJTt0buBueoiFf
wXjD2L7ogU7ChRHBslDU7gCQDgzeCMPFda669EctWUa6pQcuBW1+dlHUizYLOQ41HU9p6pDU65ZG
H/WrEs8uaERnFMK9wZ5C7I+afIs5ObM1qP1tn07VUumn6DaaIY3JQO++2WBUgG5zva2m0lzKCccu
QA0qEMQQhWuOxj3/tNma3LmYuOrfQliUzGfbry0/Sl9mdPHuBiNpVxwM/r7u+nCXQ/9EcEI4S2um
7WHSkvZFg1fxrBiNbbFzGt/LevW+Y1RrZtc4+EFR3ziWXYVuWXfRsirmyvNHTIBHpVpO+NPstB6p
Mb3VpxsaJSc05AzhySnNr2uthAqVlHDi9cqOLwPHNjfIoRF711q3hbgwHuajYXE8Tq3X65Vz3lCU
eiBVJsMM8Xr5poxYfC/8kjyojCXQdqe3+1jrp0sy6DspsmmNmCpO41rQVftAG+7KmbxWr+Zq0Qv7
pY9MfVejh300P3YnCo8JpUhYkXQbHtDQeTbj4pvtBzFQQAS+ilgDsIVVDh+qPlP6SfBP5VDNW49c
FSPhkBwDtT71VZe+WGeFGZ8ZpVPS2kbJ0Hf1IBC45zY6jnBZxv9O00LZTGaQbGxhSexF82dlmOCA
zmjUbSwnwmE1muBF2XQ6yhJrvDovc+qv5rVIrOhK8wsqXDKqr6dmHm8jiUhdSbWOljsq5mGWDOsk
Vp7T0Y4XMLHMjVlSOkmO2pFrVBODXWpjcExRVHgi4HBAdLSvLuAv300KpuW1UaZnObqZix4rSVzo
zScT6souynrxaNrQUeKwD1fO6N9b6fgaId7nJVlmLCFE0AxYsKRqX/iHIrE3qnkx4BodWlH5rFhZ
dFHZdX4wa4uL0q49yCvaHCn0DYYzGvWw3gNqF66VKpdzWmJvbojXkgN5we3+EeMH2ZrroLpWRdNe
6LiiXlh0J86dFSx9/LKWdhA652o6vWKTnXta2QP2NrHN3dXl3LbgdmkmSXHyTNjfnAolNgzJYVOF
M0aUk1Cb1RhV6PKBUyxbExJo48DGo9PqscdLcEH0j+iO6kvFg/Rr3eBXX19igxleVTAgnvBtmj/0
qchvdRUihmw77QCxI+Eg6nLwdkW6StDHD6bS0PYJ7w//SkiOHqR7WJqKvvE7pdwqDhkg3tt6et2m
I1wiMNuKsp8vq1dHpz8Wuk65LCFhbTRKsPC0I8Sy8VaCHpxqC3iwXB9DYawnelMpcSnlVQg0dzY6
erSZcHmkuKM1e3TBCSkxJPCbIdul6aBjTNj5lN2DYLjpIN6tIXtxYw2pj5/01N9WapF6RPXTpvTj
YKGBte/DSA0W0CZAfHoSHIt6ivtdpNZXgCUCJ3GAaMWr3foAbVJTgBGTWXEuh5FAfAhiZ+1Atnur
qLGSjs8QnfQ+WTZ9lN9XllHAP6zBQhYdNnKeaVX6mi4C1d6FdkL5LiW3OE+mBgMIGi4j2DaWeR3J
lrsSjYeWbOKjAca/6Iw4wmjV6u0PmdtQ1Dp4Oz4V0bWfzdaFSicO8VSU3wxHH3r65UAl23h6dWCm
bguFdsIyAT7sTdpx/LiP73qIUwBS/bBr6xIihO8U1gqfxMHVMAdiIDCAlcmpzxuYq0DxMXSDIJUH
qWZQSpRed+MRNh+Rirou9eoR8BFbtgLD2zmAQj6H/RuaItmro47tBTm4f5eBa62dai62xZyM3GcR
SUnJAq0ja9qQEekLTWT11unyyOtIjO7naMa+oelb7iENMc3Qwv29SJptXw80A8gYLseom/3axr71
Ivdz56XvQfVqq/GXMhvrTZgQzRR9MWJeQYVjOw+9vqFloyd4tYhnHFK0cIJDOSbBHAMP29VTbRrz
cuQsdK04GvcyolGRiMgKNybhA4YJVDeFhh8p5mzte6srY7QwmqJ4BK7ODmMD7aOIcIiskD9aSkGt
d9Zw/2rzbtiPHWRKREXpmcnISY7WXtTAUusgtfAmVCt/reYx9bhMe4JI08WLhMvQFrW/gTFbrPPB
187aUsLgMgIRu0VgGTcCC7n9BGOOtV8ni4p9BLaDP+CATR8dVhZIvoI98ICE8AObPL7wDcinJMnZ
feugOODqgzWB39hNuHQ6MVziPh88B/z9IrZ7suKYy7MofWQ8pqjbahnmmg0SwcvSCXCzHcjzUxNU
I0CZDUUrzlzw+hsTaruHfiZ1xCCqXhssM8gH4mETQNxeaMrU7XoNN7sqGpKz3LGbVTQ744c0ffaC
ww265vopFwVXOcXVATcNpenpSWniOVjSjsO53EQpUE0wPeBMKBfgw99mteuWvYBZqYpgChfotisb
w6qesaGnbAnBaAlxB0sESCkDPSL4b4CT0uIhq/FtMOfSDRLKn53sQy8eonBdsQMv1Him26hT20dK
xumySOgInUlWz9TJtrZpaccwCfz8OUnSp15TATpDzhBD0tThF9OTohQzrTGGCTe8URYlfN5DQgcD
LfQpW3kypZnAHsGsxgo6toOBseD3NsffMlC7LTJ+n3qiYWDzL8u1f67fi4uX7L05/abjc/71XRiz
/fVc76V9+emLZQ4KNV1jVTId3psubf/5//40yDl+5//1L//x/v2n3E7l+3//FwTmvD3+tCAq8h/t
z/Rjq+l/Nk47a9KXf9y85O3LP5bpe07/7J8/9eztv//r+z/90zlNMf6g08rE5sBUSTttSyKe8qd1
mqIZf5hSl5ajWaZ6NFXjr/7yTlMwSDNUC/8C2pKFjksazZJ/macphvoH6nKmgbCRZtJE8Dvead9b
XP+3Jc8yAUB0w7E0zNgc2xKnfarzmI1RVoRbNQn7dNXIQtVTKqF+dSTqaX12Z5hmWbwGiTGWhACK
qPtXVrUOJKTLMBRfdWsz5h/6ZS1LMw2GdBy0oZs6M/NzFyI5wZTYTt66SFCPbm5XiMAu+rjMarGw
QMOjb1SM7DZcFWbWdwLGvuk0mxF1NSWFy8QmUZajhZay69eO/KIJ+URE27KYKnSxVcs24Bo79qk6
WQB248ie8lzRxvqIEXLWVfo2aUHQ1lNLSwPkNBo3Q7oAcb0zoMlixVxh5JyOzsqUQpHXWhDY6lef
6+d+bHgzLC7DMR1btVVNp4RwMmuiQu/JirZ1bqbFtOSQMsa9AnvIapbVkCq2dGtLn1XyLzXJq3tE
o43+LNGoetkLrY99C8LsoEwzprxOjhKVYaEBfUtThnzQ+iQdey/BmTY0FnVvdg3gkDapf+mj/NYZ
ch59q4um+GhPT4gfD4h//h9Omv/4g/5/PGqOSob/+ai5f8/f5+49/fmMOf6bv84Y0/nDVi1LWLam
ClWXgtbdv84YKf4Q+LkJTFykSdZx9P7464zRTEwYdVa0dAyWNDjpv44YldPHZkHRf8g/YtXr8ncO
GY6kHze1aVqmtNm5GEGaqmRPn3R+0wCJlW8x+d79JYm4+/YcuVeRexm4F6F7cfW+vtt+PL5tb36Y
pKs/z7AfDdGMY/f+/x5tvz71pJcdCqnPGTH43nPl3l8X7m3gVu4jX7y+7/G8On79vl4+Pbxc7O4v
9i93Hzd3u7frwf3qc3zxMU7a9dUMVsqcMPiiuNfU1zq8/nycznH2PhvniRqVPhotISrjLNzH+2tS
H/f5/vF+9/oe8cdHfj9n7uzevl4ezi6fb88C9+zgXp0dDmf7i8Nhv7hY7teHs/XhsD3+abndLnfP
Nxf7xfZmu3i6uVjc3Owurxfbj93Nxfba2+0+vvj85s9H/i/vyTpVYbDUQtIH7Xvnz+eP19vN+fPl
8+7xcb2+3Z0/Bu5yf9gv19v98nC4PFyuLo8fcXt9c727WV5sN1/M5XGuPpnLU9XkIiqSshHf5/L1
uGyYy9fX2/erwL2FQcY0Ht5vI+YSW1z+CDXFPazfb9+Z3tvxuJof+M6H0r16Ct2Pl6eLj7enl+vQ
3b5cs7qerj5YXdc3H/cfb4Ub8Ov++uMe72D38Xq/f3p5233chO712xfz+13p77MxnVwOwFg6Nwhj
8lbn3ubcO/535brLs9VqvXAX7nLBF+7G23ifT6bQvpjMk7b/MijGNPJHcLHvy/D67WP3epkx3lfC
MfdwwVzl7v5pe/9y9XLxxZs87qrPBn2iZtAORoA9M4NWrE1lPWAlj/ZkFNKgVHJ7q/efD/XECfLP
NWxBOJSmMDRhi5M5NilIpwFcZm8uq/No2HeN2GT24PbGR4WewyCS53l8iRSxzPuD0T9gac/fbZX5
ZUruhvE26G4DEX1hXftvz13LJvzEoZewxTm+oB8kHZJ0zmlIQ5SYw++14PQ7RO7r69XL/url6eri
7UZ179++2s4nEeVfU/HDQ0+mYg7ryrb6oxKySn+w+SBxZE+03TjdUAh36/bID9nRcPn5G/jlirGE
RPOLGp12vNJO3Y+g0HaBgnymV1RB48GKnVGfy4bAm9p+/vZ7z5JE3vRNYW1sEcTZp8aldT+0ddEG
thfOsj9vhkm89AZm3URI2dXfeJSlkQtwsZvCOTnbi0igxd/HtocOy3xjwrgB91doIrbSObv7/FnH
LfHjljkOCx88JtKxbZ1g4efVIsmUOlg+0jPawrx0GtNf2rDKvliU/+4pFvvEMuQxxldPDoW+rsdQ
aKr0HBO0xh+kXOdy/kre8JdVeBwMYbo0DEvVLFWcDKY0I5HISZce9WTKf4YQD7DeA7HITelvo6wm
RacIGHsYjJmebtnON2TW4AT//pxaJAq2TZLlEKOdzGkXVgaMJenFyhEqcUC1hgao9zefYqumrZNj
OroKduacRDqNGdYS1gz26g19w4mNnlwxlL/nqWcSwxmG6uhkibYphH0q/oTCaA9JQI7eWKm0qzo5
FZjQCb64NU438vEpms5mxiBc0lV6Ei5ZDToxZm+NXj5ozjaEooachQg9EK6vjC7041H004o/edbJ
7nIcrGA1m2chUu6KMDlQ5V1UTbvpOv8sls0yVbKHAqubqpeLYC43rLOlgteohuKJhroE5rRLGmxf
hGXA7NZXsYD6KIR2N8a/exAcP6pQLdMhmibRO/moquYL/Dz5qAJJ+1Vri0dBAzuEashgv7uYeJLB
q8ZDQ3XIHn5esgn9B6ko6P7wRWadw3FT94opvhLuPQ1aj6+ZxUpCwFgcxzweEz9cTTgeRQgrGiOc
KdrgwEGxfQU6vcDEjh5jdGTOPh/VL+/aPu4+BiVUchAwj5OdGLWKyt1RU7De11fmZXefn9ePzptx
MUZu+1Dv4nu8Li/Cl/kjunK2/rL2hi9Cku/Khj8ut9OPcDLmYaxSJR34CMW9uIH3dGlcFB/WOtiK
6yF2B5TnXeVOvYontzprNuIS3toXh+/prJ9+gpNTsQ+FEXZKNXlBFbt2C8YTQJIxh21R/Z7sLksU
XgV1OQdbMZvI4xRYUmKzVNumhXBEYzn2DnN9Uwe5+vj5azWOc/bjnPIYw1TZpIKVykl/MqcB9VkN
ztTkGdSI7apEwKPXHu2R5q6w7N2cCoiSbMPyTmjDmhK82zl3MqsWYQmHXrEpitg7ShaP87DqoNRq
4S6thw2te16mnOsUUDV1dm2aUEX8ggOoOzWv7fCkaU+jSXmkxPtoWs/qm84LVJUHCX8wsaCWDOMi
id5oHn7mBl2ZdaL/5sXCuC0NhNAi3rGlbZ8ckwWEKLoZGW5WzM4rxQXjGT3l5Rez++vkElMZghon
QKVx6pUSa1bX6vo0eMaUqSvUdq5lWoy/5fLyfaHwEO5rvCusI9rw80kw0v7cUEOn+azNJ+QE7dyF
Yhb/jaEwX9oR00Ay7DSxs5zB9CUWSl6SNgj5SLq5jKmzvzhljmfjyWq0tSOcC94hhC6O+++HU03A
ktHCqkfFF8Fftx1S58YRMY0C1UwrWxCJRTKN+heCbcdX/ctDpWYwf8wjh9vPD/WDrEizlKUAMFps
ZV2/VLkuaERJFUV1mwpGhkZB3kv97is7sH+z+2xNEnU7XNim8f3Q/WG8Jt1ctMLkzKopEkq0Crbf
g/V7osx/rhDOEkNTGeQxkfl5gAI6B9pvChhkFsgVbc6UiLh1vxBy1U4PR7YUlxJwGNmSiRrNyTwq
aQFxBRkYVDtQHM4RZYGKrgdXPbS9bYLdkRsmY7ZqKO/wLUJbNkPRPDljujH6QbCcKEPDkLwtB7mM
DO0rjPc0WDl+PAsIGpyP3ajJk7UFr2VMOm5LTxNNoNO/U+ev5qiVl3UEFu76iX+wrD7fzOSnJNZa
0FxDzTPrhWqlerJQZnhanx8Pxwk5WXjA4UfsmeiWT3USk9RGbJU0JXWeHDr6JychIeHKcJV2w1fb
9989ijoI2TV1ESDOk0MCYRgcuODOesjRNOWCjt/xOjYmUWyg8jX98vOBHT/4zwPjHJJoATqsB+L2
k7wZIkhQakbf0U0EuUz3qfq30ZRseqvMYdTk0X4W6iYc9UOpquMXwfwvQ9UQ8ZGmjRKELY/b6ufV
3iJWYndqXCH5nc8Blc6UW6iGrKivaXSptS/G+suqZ1fpqi5UQaLEQ08uUFWD3pqixelNcXWZKu1j
if+W68vpOW0q9Ytb65ejCq8lzdRVB0MqDshTPyxFyfKxtmUCQ0Ain4Eswjk1+w5LiqY/NDLquc6G
dA1zwl59/kp/OZm/P/kY/zC97KSTqBa5nq6vGyfxrImmIJrDYHWVwWIuw+faKTd5kQdfvMdfzkae
SMAuNd3hhLSOyPuPd0EkGmiD0uJYPPKCy4muinaGHPL5uE5en3XM1y1CALag4NepmnZmdjBW5Vx6
hRabaKhhBdocrMxCrG8MyCPW9Ogn5Rc3zskS5aHymIyI4zNtG2Dp56HlZhnkdkv3lizL5luEct86
44Y79p+F4uXzAZ5M4/FZpgowQQFVgrqcIiA9SQgNNch7Ir2iXfu0gUL0y37Pd938/hTtWCihddhA
VfYknEILp6V0PmSeqEWynrUwfqmFCH933lgPaNEQXUhT48w82drRWEFynpk3hPEye5WJJn/Q1Qn7
n66umi9i/dN0A9BDBQvg2mSVQc+xTxbgNGMJWvUx7eO0ENpQ5AyQELq2nWhh12ZqXKsTmttULKtp
ti6PalpPc2kjiFTRtRojXZcX7UKPpAyfkSKrXxXULeN3O1fqc1g49C6FedQOEDIj3UCEyretBmUm
vbG9IE6c699cBgzGpnbEO6KSpJ0GOdXgRMpcMhgxx86iSGk/yOLC33z+lF92EwVwrjL2pSrZuL9E
iZNT9ZNSp57jVJSQM6OlFQ4mv4L+hVopzxq3j/l78S+vSdNMbhnpQALgzDhZFK1i9+1s5pkHJFct
h9iZXDNCmObzkWni5zvt+2MsjaGhFEN2f6pXn2hD5/cwbryK1iEK6yHdvHacLNS+mrfaYJc3VTrr
C+QbglXTjSHcaUQANSQP1pKetA2tENrD55/pl63NyOExHH/rHMn2SVyX2a0RZXFIX3RKEBXF5rCK
Fer8f+MpRI0aeQz326n5xjhOUZZVPCWuzejGDkM4dTFafb//FI6PI5hhqDphw89HotLYSi5qgzYf
NC53EcYzaz3S8r+xVogIdIgR7AKi1Z+fkoT0jaUopBJl9/HKPkp8mBIFyL8xFkYC0HRkYHzHVn+I
6mfY1BVRZMqe1tKPQqjDsgkqKL2fP+bkSv6+Im3mijcD/kN6+fNguDcbpT0+Jm0K5VqJE0SFIyjS
SN20a3C55ExGyVe5xC9XF2uOawu4gPCOoZ3M4By1AbKWGrI6NtolWjKiIZKgMDHHdXb7+fh+Xd4c
IMSQxDuMklX+8/gS02xM3RlxQBG0DHg0ueT7eKa/2vv8Ob8OibVgsaUJrmHjnCKmKOwZalMAxOZB
Yj2W6PHklds08OuXqGXr4v3zx/362nTge/2Y3ZqkfafDSjXIj1zXPK7o5bbmlEBYa5hQYCtz31jj
lZtskFRW1r/72ONpYSB4BQhqAx3+PJvxlMdCmVIFP5W8GpaW1ijV2oSLeNl2yKJAEh5D+KtZVn+B
vJ4kAyzT45JhNQqE7VTi1p8fTLtQ345qqHBSDv4uLCQeNTKI1/OIfl6QT9XR+0m5QPORNpksH74Y
969XEggPZCPa4o4FrlPUHVZHPaYpDeR0tUe9qztzmK2yTIt7VEQFgHCp2732xZL6denyULQ5oWM5
ZMLacQ38cALYiLxlhgUhFzkhZYmJ1v9Qd147kiNZgv2VftwFlg1q8bhUrj20fCFCUgujJr9+j1cv
pqujairRAwywCxQaXZWZwXQ6aXbtinOEi9pz/sVV/vjgchXurwp/UKPb67Jl/e4qTtZnHZm6yJvb
Ee5tmwLZYZ6OVhE/z3iwfrER/OFyRF2qbBGu/tZZ9lMrHw+zbgw2NHJ9WuXNUGaPhUYrpSqYJ/rr
Z/UPt4/nRGNJIyFJQU2RfzwyUjcMLQPDtif3SRIyuUvDtJJPv7h9f3gRL1ehysWDSejK5vavty+O
a1FLdIZ74ySqW9Ue0lfcdeOLkuogA2MH1h2tPeb9X3+2P9xFrsoO99vRlDfi512kIulo7aDaABJm
eNomLdrdqEAmB5kV/vWlfpwWgfjIKi86zx+nNkv9eYIyU/4T/GfLS1SrfbQcdR5vzAFsPqOtOayS
EydaS9/0F6TxhZ+wVvO/G7Bz6Lhkg0gs85Ms9UeEwuBUS62qMGiOY6uVwDvMrsOY8WMtbP3fPehc
rmXQ+3g5x/E6/FjgAGZkJWC3Cy5taPZDLtUnFZ7tLx6aP/n6LN5nnT5BAgk2pn99aDImEEo6TKH9
wGZncEqXHHQTZHVlT6Bn/FWC8I+Xu7zhNH2p7Et8nz8yKbPeUrNmd/SywRwPWc6kf1ThULBKvQz+
+mn500tdkjVU/0nfWT9WkzjXLqitnk8mCXlhEEHoL4uQjCYUgyr94qDwxzecz/W7i11+/XdLlwL9
LtJ7hsbiaZzCRq0gwlSi/MXa/2cficQ78QqFeV67y6//7ioswgsOuFH3htKyCi9jkvmWWTz7qLW2
0f8X7p/FgkzLscrJ/rc2s99dbE0LqtMD9y/RIhhofQH96sI2Vhdz/cXn+sOeZpA9YDM3YcORefqZ
8kcd3zHyw6UUa+huklWz/dXO5f2QMiDe1tWvVFd/8m2RrZDJO6m6RXb+x30cnBFCUQ1Cuk57657J
1HjrWGX9i1frT69i6rQd0EnN6/XjBe4Up2FaNNe9NNWzqyqDVgY5Ovt3D8KXe0e2n1I8OXGO9//6
TMxJr9Z4B3jMLeD1YAyTDWyq5RcPw598Q7rGwD1t4VRFiQP+9Sr86LUDK695Uh9bn3yDTcD8GI08
oqNeqlZoaP7tt5c6Hu3L5F84ehg/LthEcStRTKA/Q6qYzZLXztJplRDyF2l1CqN/fbU/bp2KTqME
+GbSkayFP9b1dCwsQ8RczZg1xzOzBHZPhUuA2Xf8JK3pXI2THP8iIcOx/vIpfpdYJqNrWCQW2FNU
AknnZxayH7NVXYHok8AW/X2jRGLaos7qj7TzaB1sJUY63UrtpBcGrIuTbJZIA1Ah2gHTrMCPc6dq
YfXVfXobZxrcSJjgM81mGa3mQ2swsgTXoLzLm0iABcrqufN6s9WKkBC1b7xR6MldxKvAoEjf1we7
kYrWi+2YYZLGNEGDD6BZHlRhdC9lnwEzU+KmGb2hrwF7WmtEJ02v6x86fxhUl77auCUtpv0K2wL2
qON0of45WD3DLMyl3JfjqOza5NJhwRRNvZcz2fpyJEfZMVsY9ZtcRNnRSBeYbPy7w5xvZ2RXtLKU
TGnSt75tpSmPg17I5nutk8xiyJRUsdt3eX3smlYIF5SeZIULWHoB8iGLX4B2N0ApGQ1nwFzOtMNi
ykuxnyJ0H346jnbjNUtWPzHvEKFhzKLhnsNu/jKMfVS4JdsjiCVJUW6HumFi+oLc6AFSKekzsxTd
6pJBrJcQ/mj3GStSnbkQAvN7xy60ZVdVvf3USmt1Q0eTnrtw8vX7UavTp7kr+vQwNKZVQ4i2IDWK
juJFEa+546pKU66eGvXzyNS5kK6Nbs2eY4UIzusTyD+MFHU2pYDMmHuK1gp4ZF6W6bR2ZglWqI8j
OFcF6lV3muOcwaC1mWBSNC3MjETXpgBmVPqyMDr6oklCAondMdW2k3Kb93ig24JZm2o4Eudz05au
rU+yIebWjeQ1PiLF6MtAyyz7DTpTobp5HMN37jlbax4Uayt3mWzv361mMsD6prn+NLZL+zYtnXEq
ot58FdTRrQMwZGTSgD3Eda4OE7PYjsnoqWz33W0cSVPsqXokMgiScJmZfoL/5daNWDMmosfSDsau
0XZGuiaS33M6oHIvw/f3mBQHj6zltrbrQIW/5wgerh1m/D+HpHCekmKAcL6S4D3ETVu+wkbrnqjb
SQ+pUPSPuKIBzY1WOOieSRwtAsvCiJAg8DQ8E9MLSL6hAmApa4M2e1Uyyle9s06m1xmacm8z82G4
deX014xjNpZHgMf8rVDqjuMwmNKDxgP0nUjQSPw5ljrZNRkzvVDJtPhuZIW/HxdneZZseUCl1w0Q
hItlnqBZ6zYzfFCv1EBdMqMMORnHWVhTi4UpPSbrc0GqeQqXFSG5oy7SpdcUoxKR6tCAw9P19RHA
hzjAcuzSQNIa/XOxmF30LGW2QGMxsxu02mxEXkvspnNeiJbZNePWgYYN8ZnxySR5IlO2GmE1atJJ
1IX5KiEo6Hd0SlQHmFoNgDJT62/gHhV62EV9fNG3ZplP4dGGg1PIQx5K9BKNMIGIKMK1W4tTZ43G
F8ai+dYU1QpYMBtbqK/cAsh8JagAH+RTcS8JO3mURpyy6tRBGgK7PkJ27EswRX2R2q+rMotzmfE+
uktRxnh0hhlEbQkdcD9q82x5DMMtTpBqKguVZs1W5uI8arHtAkzLfIVECc2OxCHcO2M03sc1nlpY
/ev8yCZkWhtI4ePgzopUzaEiqQbQdLWcq3C2USCqSwI4dBoM435Qxm71G23BezH37XDuYPpDDdYh
4niNipIbpqTU5a7OS69ApgXe5E6lUGTfFn17sOQk/kx7AyGRVST9y9B1sGe0Jr6Beiy9qiQZgLZn
8FvEXAxkFxWMATw4eY4kq2sXD0xT9ZWm4APctl6L5ErIdMNSb1qWu6ws6T7pmyz+aKa0/G54tBZ/
JiiHarkkMIPnxHT43P34qPZDt48NSS3w2s3ZvS46840AXqQhVOQJ4HepfEdzWV1JmWPMgY3X7G0S
F1rPkHfau1PWkMEGTtRAZkDEvSaFmJDsSo61iWdSCn6qibrc92k6fCDZAGfXrNL8TmfUjICX+32C
KuBE3LqSp9akmzo0SxoDIOm0/EwlljScKJIz5Ru1TMebJIvghjeV9LbI63S+nLdfpzoa2SNKTXms
RrscKKSmA5UMc000RteBL7iJMVMFQVRArbHIE32v4Qr/IJjq7ydQ2DmmpGq8k9NM/2DGjR1hhq/F
C1oo4o0R6YWlMYvYSQylVNmaqwKsCMOtFTifwVDgaqvRIw4Op5IPa5WyD2/6Pi9vNLmHIlYvnVb5
2Noapm8zB8+83vWfo1ZFu3nuu4+kzaPCGyq+OJ43Hl7wEWp/z8ZmMm2tGQPLtzI/xqOWvTSF2bQh
TiIJhmVslN9go8xXp8iLMYzzBvCMNuhNSl1eGl+VPNVWD6EEeDssDXSgt3UBsSQD5ZNYkwK9sp5a
7o414UAdyjx/yIHmYQXqpTSjJqzrgNEFK5+nJvrwWCQzwtsm4m8K7y7Kk9AooGfx111jsZ8S6H+u
PDcoeRaCWTVEVlInLnx8fXTXnEE410lHNQkZfy6h+HaN8RjZq7FsTWkY7vAuOXYQS0kNtpp+vpVW
/jqGfzdFseZqohtfNVvwKVobfsgGaqDVQVWZnZpFV7efui5CitYDO2j9AeUMY8L0yDKCnY5l7+nE
IzKlL2d4mPPV+uyoC7e+FNuKxm3pnNlzssn+KKZKfRLQNw86sMdXsm7tldTF68cMGPRDSpS49ci5
YCSg4z1SNuz72UlUUjR4TdbkzNouScI4dEoIBA0wXcIoB98WwqnKZIYFmvweOP4s+2Mrwbxg+hdb
iITz6n0Am/3e9Eo9+B2zd6AnAW2x6BT6E+gDQqGuL6JlY6LA4jnsYM2FRZHPyQX+jWrTTwn4GPSm
UNCnHypcJct1ZljgYMDqun5xOH+l/oXhVvsyHbd34MxjyMNGnPCHEsXIPS3l3m9ABcVfky23dLeu
trSG0lCWz4SdTDRxQCjWTdfD76HFiLLd0QK6EW3ncTV57cRlPRwu/hREMnoDnla1249sNFClUWMs
Vo9tCShscqHguClKoGw/kl3W/Xmi5Y7ojGXUIjHRFcaeJGnHhy6gkB2GLk4BYFTtlCWgnLGoOLd2
U2MO0/E4Ws+zKON7K59xbJMabvOY4fLWjHfUb6T10QZBY1711BNXJD9iLfYWQj08MAA3V+Bxjq0W
B6nADRMMQ90nm3mUl/wm0ZJxH+P46H1wIJK8Z/w0VvdGaeT9p54QZI6u0kp54ZVkBYtgqAGgeNUA
JGEzDchAVIIIx4kCSYYH4SdjM6Z7PWdK5SVe1yaatxSRRINGRYsWZ0+zT9kdW0Cxscdyog93BfHN
cJjHZNFvtJ59UnZTWnsAeqQ0B4cLUDnnYS0LWtsmY7Sd7cQSod9qhDwIcqg/Znd1w1T4gz0Bbso4
fMt5/GShX8EHb6W2/IyVsMuwe1RDkbJ5GhwZ+J2GvQMWh32sKhMoX0pMf5KbwxgAwcg+qnimmsP4
JUgrgcSwGYCJt9guNy3izfxeEXxxR4Deibm30q4dNxn0TEQ9CJXGB0XJ1/VaT8gANru4mBva/yZ6
8sGxxhXk5S8b7w2UubQBLiQ0qZRpDO8T6dFSGc6/ErQyl4HVxoOx+mZjRPKew7CGdAo4VPraN9S/
S2Iiji2KB+i1Tzzox+1jPenlEsQDzQf3dqxJKKDHadR9UUT6fJeOOGjwKcQjdNUxhrzQDQqv1mgk
0I61aAXeSp7hciCDos9taOaYC/P1pbumGZj8Rg0YCfjeRBfduZGrkcWVAY9ChGNdjuuhj8ghfDuy
sxSBNmea+mZWVWufarPsx9vGBg28gXhSXKLGToyPzFJYl+1/KosFmm4/MiFtWUPUXpVrRTnCFbBa
Qb4VScuRDzZO/ynndk6o1lPqJyNhJGdwCUWJ2lordjVkJbRQAAJV9iylKxc/kURVhGmS5NnR6ZK0
Y7Als8ZrRZ5rWJGmPrxYI6MMV7AiDBu1VisPnwxyGFVgG+P4NGcqS7QNnVH4ut2WnRsXq3NLAUyp
Am1JTThXC+3HgZCzqdoMIlHAP+m9xYnC0Y1WDte5na2LuW62kyBrI4GGERrRaH1H+Cyi89xJhHfj
smoPYHLhuVQXhVE49GhMbkvUGiBUVbwQBxLujFiAEZFL15H0DJuryEb1HtQMwdtEIKmA/ssq+V1x
gMVtLRFfYG1t31v1ZhVzXYAMshWgR0aHdj3P7Cg9rSKiewi8Uj4GvTStzR11ilm8DJJm5AdjbLIe
ZFRdZSZ4Pc5vDLCLVtk4NKlB0Bxy1rlUmzQp7Ke2+Y6MuXtWrHXFjSW1A4ogSEelK8cqhN0RAt+t
4yTgOWOdwqQnZPSdh1gSee2lTcwU20DOe0+5WQOlVg4co8ikScp1V1GUgkk/c2aFZjSz5ED0MP3B
JDriv/ARd3A3eVsLGODs9E5mEmQYagYvEIbJ+D4veeVc5/QYwnEG75rsM06W9qEbFzt/mnOSGoc0
k5fqmGidagBeAUN2lnR1mk5l3QGzIEpqIfkQ08JB1xN6RLeNPPP8d1Ojm9dJaVhZ687ZrFnEdiuM
EGNIpOZ1zcT8lc6TYVRbzFeODVG3XyKPdjulRPFTynskBYjNSVAa9vIwJFotvpdY1vJ4C5GzU65N
ubiYOnlcgnmQo2sdKtICkrKKAjSqzG1ww7Lv+AJRD7I6s7UwqebmIu7tYS3z0e1DgbGiP1wEWLlb
aI6+j+Ysc9x8NoajabQGr0JX2UA+DGhMUHwq9bufFNq6SDCwM3R5Iz6MMbY5iHXWfJ1BJFp4e4pl
AkmURwYZuzpOQn4eXXZIAY1njrj1ulmHuXhQNDVZg3LBw+vZkA0jVzd6/bhkMf4bIDNqt+ku804Q
yfNi2HQSLw8NMYj8gnbMre+1zSDPqthQBrMZj/WAkcdtnGR4ZW8uJzAxwNqChUwKrPo8yw8WWgxQ
OKmTT/DYGhEomIjecbNU6rbOLu95K4uWmC0DkB1SfYXoxcjWPXUKsgiEDdFtn+DL8RJjUnFfgcj6
MCfF/JytGHC3NM7rbdNjPaFqq4iT1WoAK51VNZ4AKA4Gx2Wa/5BqKJASUjV9ExFpWoAtI2BEzpRV
g+ZQbkyor/Isx25UpMunZXV01xKdQKz2JNPI34y1NI6qg+TKc+bBkQNDzsY7MiQAT/RMaTExYXP0
S0DCszcpzfC4SlpBiy8StcGHedm/tDZEQs+c9BbEa5p3ArhpI3+LGap0MCvULEATyv26zSSFtKvU
Zs0XX1xhuQt8Y8BTNAq/2kYhkRjQ22l0GbrPnpW0hKdtqT2bZ+w01Sv+xVwLQV0vAM/MUXrBV5JJ
CVDrXFG2vTHgc1u0mCgk45AIsrurFMUdZxSyXoKYmAx2VTfvFhaR0o+k6ILTmeGtqLivkQgPz8qU
DJaXcl7nL6xJBOYJR4YH5vim3LU7kqF+V+k8uc5spvfYF+HP9b1uG566jN9JRYLHW5p8bTboC/VP
oM4VSiCenStglXQwwqScyV7aPV5JkpHDYdEN5VMysgGRKgKwe/A1+s2cLxrxhSDdtwXT7qyeMZSN
sleLKal8Z4rrz6rH1cphtU2fobVYOecdgv4LAHyt2Ivh/wcJEoMXDG4KdGzXId7QU7qc7ZEZDsyC
uHRboNczADqIm5pC7oyFpecAXDr1y6wqbe3pkQRzmKoCsEkJFBKHUoCXq99OEoutMhPVurzHNs5O
fTJIZrbLBIjQLjF/gRiOPudBsJ6PEUAnVnUoYcjobe2aYIhotrCjGTzUKHdfAo+u5up1CdEInXYK
cDNt6cjoeyXOdzDlJNuF65aZQQtX9Vsqoet7hp0ZzzM0zc6P4IjwsufDJPn4qkgQCzG2yXkE3Z9j
+Buj6ZTaRcHqU9oAS/O2UYm78qY5EiuKBEDiaCteJnfrk64JKrHW0g4jdnDBS5L3A2yimBEy+5Jd
sr7iAQi/RxNBqW6RpebaQW9bRtvSuO7elrXD+QtDXUm9Xu8RT1Y9JDk3p7g2MQ6DCcRLyLSQkTH0
4q6BJFeeJSlB46smToqfgCqOhzg5U3yTQ9FGS5ps2I3C7KXAJtF/ISwRQ9CfqgDGtuoGpuCEbXwN
osiOLrxZPeW4I1swUON+bjo30/C/sMUBTYIk7JCyGNBrozew8DCh7FFlV8R9i5WoV4vZHyilVSCp
2rT3LQQ7mlvnetJupajSnd1QS8bXkPYSJ/eERJXv2HF8OyEPuXPKck8aSlyMVFhrfJFGHWOiTot/
RB8MTOLyqJRt0KjOCExzqNvIV4UO8NbOV5zEo7Gk3+Uo7BQfzKolu4Jxvtj0Oa2M810b5d3gjbT5
kTbqNOsc2ZxgPFoe5S+7jArO+YSLh6aU526jwUTEVsrpS/F7TR1v+8HSHng92t5rqRIfIYsqBpDL
YgCbrpHHkErsPnDB5AC0IvRIZUp5fch6PWToFC6meFt+iZiOSgPkqqSEEo2WK69zsqLYpMrMn56z
CsinsWZkwpXaMma3hV0n+XYRkdolWyLdtRnWJDb3Wv5QotTE9UlmBhk1JHXENlQ/bFcdq+ZqrsgC
nCj6ygMnhmEBd6COziFbmdE+lBMBucfhV662kJDL2FuqmrUqtjv7wW4cie2PeCr1V7oR+/iWwkZS
XrecNs6pRfTvW7pEpiha6o9GsoD6lYgYvx0h1nuDKtXqDlWnKeTW0uKY5qNCT9msX0btjeSZjB6D
zfmAvtiKbOjD8GR5oGxp6a7mYYAHx5pPgCRDdz20PdjeoLRNwl5jtvasnOuzMJicA+rVMCpNjDeN
G1Kq0rafNaD09ey0JK6kqU3+0fv334DHuRq/Wpqevv52emu6v4VD9fnWQ7f6idT5f5CE81vF7D8n
4ZzePt7qv/2P2/8d/M/f87Z++1P/YOEoivb3S8cWymGNZlfrws36Bwrn8is02lkmXTm0U5Gd/w8S
jqr+HQUk/cV04DKtyFT6f5Bw+CWmxmx6FCm2mtik1H8HhPOjCVfiKnSRkLb6UbQF+WY3gt7igzXq
QeSc81p7mLXTFKNhmK4jI1Cn6GkYQ1iJ1TF3tJe/Lnf+hp/4Z93xn9f90RNBCN71alePh3EJSekX
yp081ecqflAS6HZC9a5wm75FReObLFMErFur3rOCDPqt6LcFv0EubFQSX7KcsetWgQOBuDavJjQ4
k25vLQctD7Wz3Mur+DBg5l7m97/+u6u/tQH/2V/+R6uKxcRGmcXJeMjT3Sx/ZQaukldFC/SFVojq
xZhD0XxUyrc1n8cPxdwmsb9O1zLjs858dpbryWk9qzhLL+k7/1bSDlWvW2wmino89dJelHcWCU5n
JGIIkQ+MkUsNquqwHu/rV/GNUNAntEh29bbbVqfqFf47OcRQ9kXYbpZtFKA28btgCGaf3KRrHFdw
MHEQByTfPJxlfh6QJ3ffLbd0uwBFfXLM6KZgUw3q6InGOyJDFJD36nSek20mdpHyYoIvLx6qeQ88
nvU+F5T08D8VTw5ld7YPtj+EG4ZfEBuOV3IT2nE4aj4FztcO4caeRj0jvWowxt5Kmoe90uT0cVFx
hkYnh1F0RjbooydhIxXaTb5cIbAFfW+Z26K954LjxeCs+EqHUjgKs3avi+NUnvX+UVT7fNlqBkTN
LaRKRSfLdy2GKzveK2Ijjztt/KQy6iNLH8ZtWQMsDPMFzdByC1nVdTKPiKHcynrQvKPMeui0jZHf
JuuJIiHtJvTaB4XjG7fd5MW12wRAEvtHST+ZZP16xnvbK1D0/KPskeIqAtHYjJ/jZTIvdEl3fNM/
5A94cPAxsDCTv+fQnzF3zOZ7KQ95yi31IKjdbiM886OOrux3PSleqs2ln6Ez0S1sp7v0eVb7UDjK
08SZgwaALtos3X3HvDBHYSoaoE11onW+dumEc0mpD2UecWB4M1VqE16L0snnPiXBbEEOdokdNfaI
YqtZh6ry8eXxPyQ10Axg6Nily+OwpLjlz6a5753HbgxFqIZj0O20oNgXD86W/GIIOS6UA8dHNi3T
X/te/YoT82Py8Z/Lw4+mi9lUyOjZznCQ7oprfHV7FNhX2tk4afvqPJ9p7zsp1+Wv5iz/ta3vn1f7
0XSRIQHDHsLVquPwKM7t9XxXvyZ38cYIsnN7Ll+WuypoT/a5/i9e0frRlI++A6VdYg8H5UreR3vz
cd2JTXKVn8yjfWXsi7N8NLfqk33W7v960VLk34AMf7JqWT+6MsdiIsukGMNBuxKCU60Lcr7rXOXJ
Oaf7eQfN836uAb275eOyV3ZiawZrmG95BfaEvnv+W9j61LL31dH50MIRWkF/hWzvUF3jHETxW3Tb
JDr1DnVJVyJEgiiKtgCnWciUZ6wGMbOelZeSil08TtuYccDyJpFbF656cigev3OYnG7S2b9k3gYX
GgAY2CwADuquFhUs73iuwxurA1kbDsvOwO713BzVTUyUPR/78UZmplSETb8xTKQf+/jsTMDdjxTB
LGzxwl2+l8qX+NiPOQPz3zNOOjK4tWt+X5KA9Ahsyhv5hEjGwMb8Jm7F2TncE/JyWMXdqXgqdphT
v4UpPuIqf6bwtlwviCJDQAIptGMuueMCVyTPFJdMjvBsvzE2BOyS4uksJejUYXjEoa1uRLkfxJfD
6ls3385z3n0UzUuvParVdyzvWmtrZ9v5Qz1NB+kllzyDsrDuZ5vS3DfxdsC78yW/ZydtByUZrUrh
tx/x+/rCpO/IyBMSzff5Wr55TAWL1mHOX8fBY8SGGRawU/wfkn4XqVexlS8acrfpAx6I7tsa3PUj
PS9Buo234lETN45+2Uc0BptcZ9sdFuTv7vRk3sq38g0WxHvtGceQm4YJr2RxqreD1/IS9f4nZmjf
DHM/vnKuufsKKAeg4z3tM2gCQ9JDUDtB0PY7zS/CfFNtjVMbrK7uraF6My3u5CFHdUWQn2vhMaZ4
HEOkFlf0LFwfYj9z0Wn5fFHuxOXpHdgVzyJwoGeYtKCAS/Azjr3BdGLT21kBsgzX3vMRm53jJh46
dS312bkB4D8tV8o5fu3yTe/cxBpr8mPHexDjzsLthrpOxoNavctfzkHcNi/tCw+B4J+cDM6m5cje
bW3H0wMeTyNoqTd68bccQtNOH3BUSVJojzu72vT3BnqQ5EoRi1s/GGAvVyr8G/NC+3aVW3m5s4tQ
u5GvYXPZINbtULvF3n3TvmVn40Y8KzfLlX2UAlboQDuqgfByD/a4m/kg3kwv3ta30rMVGsfLzZS8
xIv2r/3O4XdnofCwdobk9k50HrgvnM/D4R4Y+yYJlq0IX2bvg4p5iCPik3Je+tK/pdfFObobnsfW
m/lIFLyu873Aq8JPw8K9X/fsWX7iTTRGvOVUBFI/IxEkfHX2sBkr72RVK18OkNzr5mFk0L8hXcXG
LwuK24QXrrnc8tzN7MFpUOlEc67jOmEVjgfeNv2TRGz9LDuuVR1sc/KIFLG/gTUl0RN2d83JjGgz
2KDgRNS3qY+8ieumPCLGbRJ6D4/AcM7xTSo91q9W2B/H1J0H0gr+9D3B2nd2Cw++epLGTaeFzEmn
lN8pfdqB0Xn5qx7EWwrvYUa0ZO6UJ+VJ2+pBv4NibG+KbqeEw3ndDWdxNvflo3RYr6eb8UO9yCS3
XeK1uO8MF+9uwpMsSDW62UeGBOOGuT0qyxJ9dMCVmUUsdim0osFluDh1jnZ+GBhmoKg63xjatu0O
a3/NuP9KmVGlXGzQgeGr63W0nGdAqptZCaZ53zxVd/khPvTHLt/XzaOqvDTWu5O/mjA/nmnieulI
dYnejVI5AfXudvfx8g1NqsqC7KG4Keb+vquKd6vCSRIjRnJJWbBSTtvshJydABW3kGkHJO+pIk6U
RD+lZ9wW184TTsTSq4V4Jft7tJzQbGhEz1V62Uh0koUTX+WX/WLdqtfy9UI1aKbi6gIIiz76t/il
vx1v4mcxXRdTv5HNMVBn4c2NnyjEhGowCLFFeBOlr3GxMSqFKQ9c5MxgkEh40Ntdku+KCokDmbrb
SgL4fmd/UexECT+6VAxy6nrn/kp/Me8IcoblWZfMnUVdkPayndLSS8YaMZMjfUvTq3HcxOMOSU8R
h/pt/ZlFB2gF2HGbO/tRHt/z7nNRdtIzzPBnZlMvakjDFXVH9LYHT+u8qwNNPG7N/eEVr0sPo08z
Pq5DGFXhpTcEz8ZM9NlEvjXOx4ZQODbjk9N90uKJVlOHiz6hVvKEtkseGmybtWDc5Aly08mY/BXH
EMs2iyzYh3RjOrelElbRQeuvhRI22tUgbTgZtQeiZzp5zKO+za/EHUKOxE0eDexCrV8Irxy8aqHD
0L/4fBpCvYDMP40eM4FojNHkIOdhBRCQrPJIsZYnLPXkF3Y3Plp01H3nJvqIP6mbU2lIHpvqeilf
TFLfyRCSVZMWXPWhQVnZ8okyp3hDi66uuBoLhOaWX3SqJN3GUG5X58boDzREsM7xnWbfI7271+qx
vwFjoTbbpH3TUERGx1J/d3RANr5p7Dp7z9lOaR/StgJtjCFw2ua9h4qybBCNgBr3DeWgZYe5eGdC
mukStmfqR5XpJfljOXeuOX+m0T3bpkUAg2zxanlkbbyhqtfx1ksHbTgbwzm/0YP0lrz9VfOs1a/F
M4nZ+im9q6+o7K2xq/SPJIPqXefPt8rrNWtSQLboIYXtF9AeScq2IBvOa7at8qBhdyJzX9G36OuI
FC44fg2VKyAg5WnIqkNMBl0eR0/e0a5PoSWg4aYjD7pd3uP6Rr0zSPCMuZdwPJmq++Eu4achLHtS
TvK9uFbZzFZcfLjufYw2HC7nm+lDQ8tKPQ8FcxqMxY5G2dYbUNV4+UcdGMeMcvKTdW+H3TWzI9mm
jqg3egs51Lv+1Y6oZoSUx53mYOn3bYNkz6P/Ckzk4OfdFl+oL97hQxYPdNfYh+Guuim+pNqbTzzh
sQ29EoeyW7+n39lxfmEss9Jd8wFl8FN0risS3e5skHPbOiiqPsWTQ0xGgq25BDYqkmmLupYn2L4T
tw3lW75mG5OY7P2vdLEFI9X5eEijbMLNsLjyoOEFyG6kZ9PTHxLKQbGbf5mZj05Ukc9Zd5JM/Mx7
misIch/V2TeIcsIJrXaCk1QSvixPmwbtsS690Ds1FEUwDeWJHoWA47SjPDM2FMz192/h939DquyM
xqb6rv9/SI1dThL/eWrs/NW8Ff+SFLv8/n8kxWz77xfCh8V0Bx2lDG3yK/9Iitny32WT4TsHGAez
y/rlV/4vHlqT/w4IQZXJfelwFxjX+GdSzAQqbWs0s5tMgZIu+7eSYvxV/rUd//9Qd2a9kRtpuv4r
g7mnwTVIDjDnIvdNuUip9YaQVBLX4E4GyV9/nnTPabsLXtB3Z4CG0e52lbOUZMT3ves/NkL8sT9n
QSaaHMNWJTU5ek59Yc3uTtSEy23tG9MS56F2oQmYtcJvqZycxRo2+rVJWtQ6Cd2O5hzNhxrnUAhq
GWziaATZtszuW8LfkEg0ph/KAovwUpeqkZCWu68sip2l3spsXqgO7iEs1EpiLONqtKMH1OjNMSp6
dJpRXqUcrFYxR6o83AHPhw9Tlk/LcDL0L+oWfSKARqSktZ66GxTe6QVfGEUo+Aau5BQUFJZTHHef
0hm7FX7rvfQ69ZiJzLKPyRmS1yaF8F1UWoXAsbDEAo21t0d2jvwmRLlxR0MGexf60YVHd/tODa67
td043lYycu+pYRqPVqSqZ/RblFu1FOeFrD4G94LR2sxZVVV8xeh5LhVSvWLeQbG/IutjzqBmuDxW
8Vhhn+tZvWPpnFtyD71CD/dNnBrHVjrDpgrUeE/wfvYiTSd8jNNKoE9LuBIqX4eEtyNreuuLtt1L
qRlQ4ZmMXwI3rYalTmDQOs3s9tBBKr9BdStgINF8W12lHRNbdj/SqdUPCWRiM6cjDBZhiJhNO7D6
bYXM7HkQqcHMP1m7cShh78wugn0c3cREoxPZ9TP1JBhE4VKMzxLp32dhynw7tU35I3VKS58lWs9Q
13P35TlusMYQ1or+sXpZ982DkXtybWHACDkciyK0aa0vnofMAC6LKOixUcLFFAoRD9Ml96GeX0qI
I8O55mUiFuQUuExqSq7dVNKqHQLN0I1VhZG9iYz2SC/trJsmjboS078v6KjacJ5aC634DvEar8l0
Rd5pIWXUrG6ZJ9MHYfsbw5drzUhpAncIo0RpszCZA3uQWAhb0C6ZTZsg1ZYkbi4Vjej4cXXaU1AE
Cuc7ydl8YSEsEhsw3P9QJi2juWd8495QTwDc1AB4Nm9LFva0pUB3DMa7Nah442eIvH343caq4Ts8
bzE0H8Ks0eTU/bzV/LWrXCpFuNx1880x+FhpClMXads4Tdau5lNpPGIB9+Q9kUnlKtcAVXsfacSV
usNFIaO7svPENksDFHa03NLpwL7RX8BUyA6R6qwstnMIjXVI16UZ5Z9VHnskBt5EH8GzyIet5SRQ
nPEkmK3QjrYem7tenexKi3eRGwPxOa9eHP5wjeTU1bXAJu18xS7bFGqFmVQll59L1qs9CuR1A/cY
XhZvQTHCHn/TQU6AEk2K4MdXZ5d6LQSwczywmMrrjKtLxvdT5F5k4NaPla8hp23jdF13yboxrODo
9NB9NGlJgXeonXImXl+B0GYzRRgl0joghtLgScTDny/aWD7r1Lg2lqxWRQfqTNCYvZVQqVQ5f3d0
OXosI4FTofO9WXws3k8zY8yKW4NyQKMt0AZKwgtHa+sbLRAFb93V7U3vjK+ZB2T4EtMY7zw3eCQp
OD93g8YfHUCUHlxvBbm2QIWMhx2TDgpFOo6th7yirbUOL57bAjVpg34Z69D9ztuJzo8R9Uwvudrr
1Dq68GhuUOo0XNCH/U7NZAtsA0VKOWnkCPrtbHkRdd29DzZfGoKr+qQQ26415KhH3aSQfhaWEzQn
jMwCkjnYpcUNs0eNaTwWPUFUEUfs3o/4fh1Vfo5qst61QsWfE9UUX5bUrXNYN/Y2riq1olQKMNxj
ti+UenJorV4XIqDLTTOesoIpB7sEj1sCGOs5QADoIOrdlFKKB1MB4iFSW3xTvrWvw4Jyiwal/uTp
xbLp2reM6rV2zMuFrU3DnuaocJeXurvMCNyfG+j6PCsEpJa9faVIqLuY9gDK65bneOjfO2pCz7nl
FTDpOqMOzSSnwBXyMygC9zOTgRyRZuf20U94VdOARCrWrhrdkBGPwATI+S4DmQe3iwtTSNBc6a0c
b5z5RYbG52RP7SpyYmPlRMK89lp5i84yWBT0jBWwStPhkJletA/IqH5ph+qhkroyZoXbBu8ELWGC
IgOFYhW1HsLkkBQ3jJ7rgyM1lM6qmTzuHN/INjKl2WqQau0FvkUIb0NHbzw0jrEYI9ehXzAS9Ucp
cndD8wj0FbrybZ556ugWeEXYPUiJW9gTqhvwB9zMNmos5FSqo2Ga8I1LXd8ZcYulI+i3tpnpq46Q
moWfVAhKc9jy1D5YOD6OXfuS4d/5KOrSogbXNpbooYPloOfOshXU2LkMslGbpSu+CsllnCsq6N1s
ZSe0COYlX316G+JN7VQP/EFvhh6a5dxkVnlW/oY9H2wev+CUzgflPydRiljCmzAhVn6syMvRvHpe
+yC5Vn5TlrS9D/RaL0MnOocOudKEm9/lCG3bMMvXUUOBZt867o1Sn+PeWk1e/VKn7UIN9rensxPz
8Q0aWym+sqf+URWKS3qq3Dsy4lEL8Sp5q0wAetJXVlq/rqXCAqTxbrEPqTkXzTTOa4eLY7r9rpp8
TYsqWBXmDw373RI7zPuA18wWubMtbFigoVMfMq0OFFm5c3lryxky9dXjNWpm2OwcjhcFDcnp19Nc
Opsyeswsig6RvoHPuOPOS9Xc7xEjo+1d2BVCJ3S/KxWU/pze2nqmOfpugsKJYnoRWcxJd3sbRJUf
J8OlMpuZYT/2iN6w+367pnWawo6mIUvtLM3e+Glyl4B5tkNDJ/kEtZML/dNNA8CRcULrClsWO/wX
anXxaFnN96iL4zCchHOrmrXOgx2O6wJ3265HHxd44I9uJb9awIiKpHbOoniOe+CNIafdd1STzbsy
jde+VxqLyVJ3qJbTS9jt9TEA1a1QTiYR+9l4DdI8mAkD5Yao6Ni0+pe47zYWm2kn9XkXfEZVYFKf
KZbt4C1astCQ0iJhatpjrkWrXic5GjNG0+bPEWLweZwjUXSAxF0WUvPsdfZd1o5bvRH6LiHtesbX
sqCP/T3WpXck3nxetDJcpNZ0QdtwGOPi2GTuuUcCjHDe3hAeFWzoQXye6PtZebiznLS582Jh9Kgi
QzQLPYledhdteyTzGG1C5O7RU5Np9kM+ed9mAeZUP1BPCX7Zpi/lMHFCR8Gnjzp1qctDqgbgi6z/
EFN8oRoDrbHkYdVSzHy2fPNUnByqypmnul6iMJwuUeAc3SxFt0Zzeq4PLyOpdKeys2s0SGKJ2DRD
+OlUd7at2cdUEDyVPHlDvnU0tazQbNxb3UBXN/4/u2DZ7eku3CrPrn9osbNvML7OuiB/7GP9qlxb
n1G9euCZTRm65IvnxwlHgPLmY4ZHUK/SFQHsiitvknPhTGdPAHM52FEByZIcfXDqzWuZvbqZmjUA
saGwm5WBnHFGtC94isTMsXYk1UdjUpVLItCOKi8OsmSo7Yb8vgsFGpYIW413tTrFpIHN8qGjdTVR
0cCMkS+auOCNLkaUaD8Szzl3lr5W8O2RA2qlFC3x1egfjHJa24inhdGdRZjtU9+5iyag2KAPoTni
vN+UhHMXi5DnbZwA1cOwpNnSBCbXBHXOJeRFrzSbRPLUXfn9J96ihNYp+gHNATDUEd229gApbGP8
4uDXZLhHnJxtu3HcmSFOXX3aSGbTmGulQbiNvUkvH9DLU+ie6uJRS62dTpfcQS+Lve/CTWfJvcnv
BrSQbTJ0aDPl7RNNv9aMPGZlfSBiY1NonVPfcIiWPcahyTgFDiaXPikO3EkHPSietIHOWd30duEN
jaCGsNBhIjOqHr2kPenGKfbMLQ6dS55oDd+ICPCVmLysJjprwg/3gas92Hrr0xoYvWmNvEsmZ9ar
kHODakct5pyuy6sg4K+a6STXH4nyEa/BAD2d6KxhvfrggeUeHutoHWcp4EjXwJ54344DoMT1eEhG
tBqhGR61ASsNZgmGKaA/j/aAJO4YfHxistw6f3BjFxjGNDhWi/SpR6DKewIGFXgE6NBBAFhTmNsc
RUaRa9XWr3/UIrihVXzVcTQ9uNwtMNVPmtHvXJERrJpdreHmC8kAgQydm0WUxGhg8UIOaUYLFTrT
PPdM7zNP4+GtEzCN2i7WWsLi6XydJESGzsdpW3C20fQ09t6KAQjX7iJKPLVy23rtp8UjHY4bJcwf
aaelnAU4BDBSzbXKXudl+JijPggav1r5DSpyD5HZvLUCnu66fZCKhP42qDx+nh1GISEueUp9pBm3
p6KJP91Wu7jGtOldR66FaUUzHC5GfWtK7nS8KR7DsqaMaBXFdEAToo1g7mgmxktdMaRZZnEokvZr
cKf4WPoNKgwz/8AOemwD2uoQSdarFEANY/lLb+r5goe5uacwYEA3IvmnG3aEOANq5oh8i31hLgu8
HWfpyelCij7sLBSBoJaTSXECiQN2xZ9/H5PCcJPXJ+DM+cEqRb3tS2BeLdc+ZBf9mKro3bXTZo7a
CwKrABS3RP2CorF+wVd8kt4QL9gjSmSMPn+MMl0LIzvorsJs7CQtPce2d+/42rXSwCOTAAcY4rK9
8suvOiI6HbXfsEfTJOcBYvsZBrNwHUIbOOWws5R+zzcvl8Jx4qUTU5HZtJBeXeth6NLRVnuBvEOA
iiPfVEvwDOD7CHyAWB08ADV5B5W5ANh4aOyBJu/SWGtamxIy0u+rQALMh1eDCsn1UMXtujEx3qCR
vkxMAklvfzZxh6T5RFDrPOy8zzDhiPPb5CtPPADm2l4aJqCAHuYb5ZtnjEBz5PFvmcvkNdoFvxV4
Zlg89kVpzFzPWJM7uK+SjIIYkiWJdjS8OarnuUIpyEgKm6NGu0XdofOimu4Sa/48wao4YlUm39Lp
FpNeG5uJQtS8clk70bUE4uYq69t6OWqg430fG4dSE9+dq+8l1d+YIMOTrRe4klGOV3Tjjnyrs7p6
rjmlt8pw+gW+JELFyuCVo/Zo+8FDZkKhVwnYUcqFYdaq5S/RqQjMl9wczl2l0qVQqjkQ/7QrS/0j
Vt5XV8RUcI1GMu90Ta4Yzi9GbpgY+j2GDeJCZ9yrK61vu0tuVTTuodiOuHXF0K6pRV5GnbMmqNdf
tGWK91nSKm1fZdstzRJdp2paXtJoq8Xx2Tabj1amj0kKA5gUZ9AyGOnUa2b4UK/ZmF1qs/oOAqI8
ii4YydkoCg5Z9EohHKrm5Ady/r5TF6IeV9Q9CvKzXk486dKYVw5WJ9Fx8UzcfSlPjx0hFNUm7UNh
3+cPmGDKnzIHIEc1nw1mg4V07BVFu8yjjr/SJ/uuGHEAhfUKHc13YsQrBeOmI95+DDGGpRrDaAm8
AofFdlKOcOOx+ZF53AQ9frSZjv9vmejmSTrYs8tK17fZEJjdTLe16EKIRrcYfeYHFqdF2E8vfOK5
1ct7AiCXbQo1Wsn6FETUhFttXD33loNnr/EAgdr4lWywM37mBlu8eChCfogTgDbpkenMjJynchhY
PKhyyRSgD5FoD0mULaMAAbtIhrWsxbU23Lt8UncJXONUAnM7j2SSoSuX+XNcm9tUG78axz80Wn2K
2nTZcYmuLEyV7Bddi2LZfpW5jSsT2ijm5yGSBhlWmi0zHkVXljcPyNZ0NKB9S+dBt5bSsSLmyxA5
XojApaxSiHSPzGFXT57r2+EiYHcc5zmGYqfJMVq5Wrlt8unQiGlVe/F975FpPQbRU9pFK2noyaqz
0z3y86PRGStlVBd63e9YYYtjGqpT4aGhSxW2HAq2DuAC/FzzPU6kZuWn7qKiR0HP/HOfce5wd8JB
a5h9ymSYOXpx7DTvRLJqwvycngKbculkDDdBnq8yG7CW+ynVo3tqq57tAUO46I1ygaofwKVVszGl
qNfL9UvIjmAlCKFdFcAuaBw9fR/qD0Pz3Il8A81MCAO1MQ7mXAn2M/o4HJX8BBBb4m9sl3R7u2fl
oE6ZCmdthME6MQNvRSruqedR3/bWyZ+SvWZ7MK7FicVzJ1vnR1B2RMAb16HPGoz32hPZHABHBJTF
+fjchfEGJxUzQPkgKJtH2f7sp0za2MhnmPStjRoeqOgGgGX374J4PcXGuEr0rnnLDONN05u9FkVL
siLrHehpMy9QjQw1tT78zblFSU7p9XjN1Hjq23bHK3WwpvSx732ql131lMcl1l1Y13Qs9k6Ojmry
1kKgVQ6mEmFD0ZnsV+Pc6ds9LwVhKHKOavYpYCeAn9E2VlKeE1W/JCVTm+HWRJgKH3mGFZR7s672
aQTM59gnrMIP1MRuvc47VRoicTNdDEn25ZL7PgOOTOcGGBnO/51l3nbl+q0sxSzDhDZLTLVG7q+b
49EZc06BJt+ZdLwvKpMVuoaI70KHUusqgzpi0LcFw+ek4qOLQc+QGO9l06CAqDDIpDsvt8dZgJ+x
T4xPIhqfrDaHxy9bPM2W/xVHUOE1vpu53nPW0WM63ndNRxpG0ZbPYIvYaJBXKDaZkOk8shBSjQ42
x/Y1Y1laZLpKD/i/8BJOdXj0/HrjpGonyCRZxTDwY10wZvXTnLACa1PUD7i1dkacfSs8z49CF/XK
dtx6M018KT1K00s+mYw+RMlj4a/qpWg9tfYly6qXdHuSwEh3ydIDlSYbXMwp68dybJBBTdlnnHTL
yQY8k0jHhqFfa4JJqS4fPSd4zaRvLMBfIBbf/Sy86vDfXo9earrP6LmyKwfjgvcdMqnbMBNkp72Z
Wf2Zox+Npng5OM0ydbRnp8aHSGroRPKON0Ctpwj78+THyHc7OowrbfSgmRccWcyO7p5egYupww7j
sDh0XnggnHtZojlNdEjB1tCSpX8L52gS4NRY9ONej0P7LhZYN/EVLDUfYGp8SkxkxgDWipvXPxdT
cp3q7Aw/wnjrQQrQ77KsWe9WfYJ7f1DhVdTA0J7PmQJixHkHuV/Z5rrLo/dWTxljg5XrZ9aKPqBH
8j4UPIpxTgcCMTS7tBQUuVrFCr9F0XTFagTSXFbjnRl7n0N5X3d25AKKqpk75p/c3qyEbUjaZsej
a5Ka3LbaLHXcd2x/7bxVzgob9VIZgCMURuFamJuajNaeTUoC0QXHhierEXhL4vxEbMrI/y3EwfEK
pBBIqWJmV4o1woNDJtWiHrS3rk7vegxIuUaBjN8/eRBSy7TkmUmZ37baaKBqIjVzmZr6LpI3DLQW
aBeweYY5KKIBQRD7X6bH2eRGqNui+CJwNszN3nAWhaZvTNBvYOL6uwXrIAEwWvQ2gS45lAvxIotY
FualmOJ4w8Zf7v2YEQ0gmgmX+xJhjV8ue9PHhUKERoN6fg1nR3JULzaNRy+zrp3LTgdtaQLwVfJ1
o8AUq6TCtxKbb1bHizNZ2gJT0N6pHGxAekxWitHy9mVmwdwyCk2/6x2noYYnAc9JJnElqKHF+zp5
5XmwCmc7gvC8uaYx3tVBXrw7DSAah1uIT6sxjG6FLKFlIG0i/G6I72dWgWrBDi9qVL6+6BxXDID9
g7hmpd63Cy2Q5Z3qcMJw6AZ9u8oNu8LUEgMemB1pDfGHHBFV+U5z9rubAFkknzj+D4Xh0l5PUAch
EncGNTaYxbJF44nyiJ+1/KhIxzgPWRLyeibeJbR7gPtuBEqjF/rWARlmybpsM76r0ESEpvc5rzgz
MMp7PNSrwIhNov3zaSc1N3FZYFAWZ6Wo1n1oR6d87PQHEkrstahG5HBTYeCiSSz/R2kkGtQNwHXd
Jt6+sMJ4mbF4LQO3q1bUI93CH3AbTjhfcRwY3jHSIX9K1bU312k1ktNY1l9jDAVKhAKVRh2fMc07
xE0Dbp+Nwx6xU5ReHl031u9dUq3SufKcaRtMOasfk30Qz9OuuemxyF/Z3jIhPkJRZVvhpizNfjXN
9RBhvIMkW9cYKTFU8tjIUR34ibYrj/vYXGkJsZ7zge920zLnEIdm1n3CgW3LYTW5IkSzn9XDWndi
eRqtwTsEmkv4UFga9fdAbDWZOiWvjK/c5HHqG0nuS9eDFumG5iIQIUsY026xqclQKubEcVlbWfn9
vqmZrVbEy3ATOSTd4/hpKHXBKs7cdEsQGYMwW5kEO7ylk9R+aMYI0BLVnVhZtREi5pclonvJLyw6
v+IS9fz3cBj43dJkOjolujWYWrTqoG7mKx7Y4WJPiLtIaa9XLa8IgssgaNajaMt9CBC0oX3m1avU
dDUIHltbPlsG91VwmMZqOHrMM/i2g3FL3IxcWUYdLg10FhSll/ZW4E26V6BYJ6x7pAYRn7ruM5Z4
VHKFrU7sOtBy+Jpqhvcmrqet0bUhiDpv/0cdJe6xGbvh7BA4e+9ZLOxzPRfanQW2syyHeOxnBAIh
afSj+s6OvOyEJ9reG1gwXom8qMdd2mDK3RRMxQcwdpzNuhtrzaubIlGesPtOm0Iv5XdIxuq6DDGV
rULysuMN3jwD5VGZoOBha4F+zPdZ3sE5ZT3qZ5m2E6vVr5lXjjk4Zw4QAUaTVt7RFFUcbTLZYoYj
nGy8JxRM4LgAv1hPthbc66V2H8Dfo5nxOBYDI5e7qfUH7MF98+yB5S6rzOjmmduH26pMh7vaK6y1
6b1Jr3LWojEif9a3hv8QT5ZcDKZVLicSiMul08bRpUl7Aur8orWRN9UyXXcc8fc4L63z2JKHsOZt
D8KD3StWQRUPYO2eUgJPa97724yYiX1lRQKYsasr1KQeiMzKa9qzKbJgnidddOexRtYzXdPGZS8r
d24FiZ/94H8rrc9EB8qz+6ioCeLI0eJyMbTDLFEZAgddtRTOmiiG01g5Tx3L1XMlXAW44Y5q19nd
cABla7dt4eiHYhyCt05rHCAR8HNMyBSueZER3NVUOC6LFBQfpJopQk/Cd2l36b0vRoIDmb69fUjI
wks1IMok1UkjkSDvLpVb2RuLsJ9Vmg/DU1NFD6Q0Rpck7MOVEdcgnpyf7iuCgVCtlC1sGMHcXdm9
yPWzVk+d9jDWyj26yn21M2IiO7DiGTZomD7HhkFBCsC+VhM9P1eu9LfpIMrgbGS5uOLMnB4ll5Jo
hhvmNj7CV/oPfWwTqdJroMLleKP5Rh2N83BTXuWJmlCMIobAWGbfj22hPcc2WluVIVDED3hDqRK/
W5DIPT7z45YHZfsAepoWpHudxXeejcA4uajqed+m0WFspiBi1bKtVz3y/OcJmmHt2HIVJcBTYe+S
rw5a9tz50r0g0dDdrR/xM53paCSW2I3VVSbK2ZEhZ6L/LdhliEDJEnj75GpR5TrzKzjb2DLYHCN+
qEkCPdSQ6ojswB3obKpSdGYBq3/je9YpM3tk52kWXBri1q5jFIKGZqRfBNGI94vEGHbaoZwKsCOk
MUTDG+xUZLcsE6P3jmVqZsgvCRdBg5xPek/7WOcPs5Dn5a6267bejHCM6CZ12Z+nUQCdBm5p340T
QZAzLadkTuruZCzzsmTbEJbA9ku1+YE9r12GVX4B2vazWebfgoxuEV2FFYAENmNgcfbBoLh1pT4C
7Pn8eYf+VOBMn4lAlCeHtDcsEY6T0e5Cns4iNkpSYIsMlt53BU6JjIvlXajJLZaWzWxUyAa8VQvJ
bGScqJDi69xHVh/HMYatIn0ePdzdaDLT/m6s+/7dSQ3zkmQGvFVK/cBK8MC8JL9SbZbj4QnzUjZ+
qF95Mu1ONBuThImFxSO2nko0AqbmR0e30awFIHG+w2hdfwsIqpkq3OlsOnpzsAcr3OpMp0uLVN3h
H4Go/5Zi7lpI/vOzFO5z+K/PomRtDKP2/6y/iuM7eQI//0P/P1pJTVJ+/1wvt3vPsceOX/m/aOZu
v+YfmjnN/cUn+JvuplvI+a0Q+Z+iOc3/RSfElUYnw6N10qcl9Z+qOdf4hbZhfiE1MnTI6DeXaQPm
Gv33f7r6Lx5NPJagWMx1/h0b6a9R1r95ixDK6RYSKuNWFqMbuqXf9HS/i2qOCVptKk2bkJxMiG9Z
McJt0htEMDJaQZwEuLDDnpTDZU24zLEKnS7e6xNBfAycSZhtNLDCcRYGlosOvCL5C+pcyYllIMIu
4BL28dw7mmAaxm8NOhHF7ipqf407uF0rWI90MIPEDJH6gqG14HWTPivN0iKDJR6+jT3k0DgYGXR5
WfC+gsCvJ9MQ8LqEsrwnU4vVSA+S7qF18Fe4CMUpzGz0x5tWRK772Jd7pbF2L6xIG9EjVCbnVp4q
IK+6iXYK/PzTVNPWc0Qj55wU4a4cbLIpkPh0T6S50xgVhVW1hngaVg4ESLYeIvvBRRaDbgry+RoK
WS9qJ8jfsjGRzJiikGviRY13syZ7dSY7D5VI1Zjv4FftW+715aYg3ojsXCk3/75i9VR+5Q9t/fXV
4tv+3/CG3UpH//wN2zbZe/Mf5/f6/fOLBpd/ec9uv/L/GbbNX3xasUwKegRo02+vGY/3LxTwOR6G
beqyuFj/+ZYZ7i8Gc5RF0LZFZAkv6T/fMsP5RVBJaPl0rhGYTnXYv/OmGX+oTCXz7yfvsRaEcZES
I7lDjHdMUkk6r9ylrY5z215MgwtEqL0wOR4H4hjNGkLLN0Nu23BjBKKbKQtn8hDMmWb/8aBwyoZf
xfkfL/l/ML+eC9oumv/+z19bHX579/9HK8sn+tmrSZNLodyx2SWlvvO0igQ50txmLS2Bew93AGEU
3gwhLPafsT14TuLB+pM3K6fuB3zFU+W15pwUhJ3RG+82kVczQ/PchUuI0zyWrlwZeXaFLnVXyBEY
eSa6oUQBv4tIFmUf0GJAAlPWxa+2Ne0IrrpOMjnyyZ8IDAlhmGu1yTOKomStOcvJK1qMeXxATOFf
jhdsaSld8Nqd9aK4ovW8VrI7ujJ1QWPwEiknebEUBsdKMz5VrT8Z3SDWeaY/jE6BQaznL10rTtPU
/E3wuPWvUee//UB/sqMabSm0thr6HQEY2qyvSLw0+DOHkYeMGKlUid5JZFiVY6THQXkYy+S1yN0t
zICNiDCkbhWxGUKBdRYUGxmKL/qlCJB+QyAzy7Xh3CYO0RkpdhcvV3KrwhJcnjBfkiVNTuZRkgE7
UTKZ2kM2n6qR4cYWVxgylBNuf6kqd/u79+8Pnp3bbfa7+PF//lHNn3yw0Eh6j1i6340BTqAs2td5
gkjPuuOHvEFIwtRr93gqqMh9Diye39FVr6i1kiWRuBDobQUvDOZZhg+sD2tq6D87rw3WU2NCsYcZ
Lg6TDZB6jEs0hucu5PT/m49+Syr4g8f+djz8/qpLQcBGFAXVrg7CzTiBHju7WDcJbRkWroVw2w7u
PejfEFoK0O+1F/qTwLTiy4g4H7UAj8zmdC4l+IPgBBUPLcHTxsG3GgC74j4c1MNff9Q/dFNzO/+q
cv/drRzlZeSkblTvOsA2I8YMSCZxSjgMkSNiAYDxWTs8Pl5xJYXsYaobNtoopH+qp9+zKA/ylp8w
1O7fdIb92Zd+e+5/93EEc7nhOMjHPKubdTE2mY43638Gxz89j36t+P2jL+b2r/3db59HPgyxXpMQ
MJYH4PoD7LOaVWJqF84NHuzdvJ1HugDqto01Jx4zRhSjdjXlQyhhcBI9OgU3MVbT1GQFpmvLwVPk
ZvGrnqUPhtmQQOZ+/fV38yfHuflT/oabpvUwFkW9G3IkiOGXL+tZyp7nwKlkxLj89b/FuB0df/Qz
+Sluw+H8I5e0w0dfqO0N+hbYj+0xXCPOndm3zaQujx08to+F66//nT+1Pf72bv90UwV5SOhflpO3
608P9oj+JkUj6BNuQOCe+E7jPFjU46A9piFRqWOySYQD/sfwqLFZ8WBQfTD0oPtZSABoBcTe1P2H
j+B2Jr2xnjuuJ//us/7Z1/DTHSacURP0KJe7VvWvZTyaCERudLqNFNOzaUmKq2wtQv/RNBvUrdMw
JwnvuTZxK3ohmlWul+Woty+y0xZBCBRvsDX6wYKhcZ5GYq+G+LOKzXt1g+KYOfRFSSZsI/W/qQUy
b1/kH33BP90ZE6lWKrKtajfF7J4pcu4mJ3/CEld9Mp+RCsFjdWtpp/M+rBdjiQMYdKlztBOylbuR
VFXLEhcNMf1kdveqQIjQuJ8ctJuAWKUZnoC/a9y1/uSj/tz3SG44uVyBX+0S2tXnWmd6h6lFBjux
yGPYn8QyBNXBR4cEHFkmKQJGel+IUj85JLziob8l7Pfg+FTLz3xy7GZOgJiSbgYLyrdpNpmJvlwl
T7BVj2NhvfkGbBuZ32vww3cdbIxJBEdlPOgF6txx70kX5ZJjXy3yXP/64f/DXJ3bQvTT7RBUN0Gc
bZRwiBEewHgvRLCTwv/qHWNT5FgN6xe+rr0zWStAiD2g5SrPcu1vXvhf61D+4Hn4dXz8/SHotXVn
8mSiYc/0eTaNct5Lhh70otG5ZKSgBUItwBWN/0vdeSzHzWR7/lUmZo8OeLOYTXnLIilSErVBUJQE
7z0ebbbzYvMDb8/tEpooxGXM5sYX0dGt/lSJdCdPnvybpSA2PwNFRbCKlxCvQvyO0lm+1alSiGbH
20ensW2rX21EEaHVJNTbCx9OTyRVzjLNM3/htlm0Ajr/gHAW6itotEX6SknzIzr/R1WIecSN3WYV
u6a2tswMmncln8y0CbZoKe9CW37tZcEkNavh1aNbQgJINkVx6rk3w71SQB7hUOLBLRMfk1xuNrWb
/9BsXmEzzb7XOheYSiLc1XH5HITGN1cJXmqCOLg04JCOsktdpHMaHj0h6LzcnmB5IqK+n7VXA2yI
RWPqtYwbQUtCWzjZU1GDkUxraqrAKKmVuii2oASY8KxSwnREr3utExRXnMTBxiQVWQL8eLVcisBe
OtTXbIdHEN7P8wYzjRxL3pnFqA6L7qPFMDoR4UI5Wa1U9QFsy11en436TgFJpiohjwlwmNRKO4Bt
kVetIUFDQjROQu/CgmZjkTAUMLDbCCSK20PnyS9B+9I74dkQzG1GJTU1s12KhE3jobtpqLu8V7ah
6tBX+8ADICmOvsozRCKSHzw07CJFlpYomj8Gg/OGApSEx/7Olta834b6idhLafIU1b9a2dg4Oigi
sCyfnLPRYYsob+i5TZ0fNMHCnQ35xacAjeJVCSN8L5loJ9smBJ9EREgw4SWBlSmuhN7aVpLWv3pC
ji6A3yPuE8XhuhAzY6VkkIEkGUo1AsLqrujafu5jh2Pyo0kbwufVAhM6kwolsNODHwWavEwsSilo
s3dnO3ZtcmXzAuCuWSXDBoQyYCxVkIhLx0pOqi45cLM8lI5dzfXuTZ7ovzSRCV6hV/OzVfOGZw4W
ypRDIVClgb/Wi5l8Rp+K7qNTvwM7N9AhkwPPKuWqVytQH2Wg74IC7G5toaWI6mIJkskHWaqCf66j
GAnKCjBq5GTYkHqPRmYDyu52mjQQ6RExR/bBR7mo0lVEYFCqxUYQaH/kl+swhEihQxZFwd3XF6mB
0HcWGIhQSMCmLOe+RPkSmJ6s7qB/BTuFJ/1FJtTyMnT5PzJ0JoEmwCdOS9hCeec/ajZJ35A12kWY
rFxoz3UXvpi5e+810jZVQwrPqrvPbGAXQrz2baCfC6Ny07WjiGjrAtLe2x3+F3k9ZPVi3G6LWv9W
BgN21kicdQ1yeCmHIZjcBp3fmaU9tVpGCQxKpHrF5TU92EI5CBhymSiQNebci+x2KOw7S8ehPG4k
1e9WhUVXCrDHpbZI14ilNutEKbR1liB2gY100CsPta8A4nGRm80U7dLK9UmNgWPFqBfe/uSpW8l7
rnq1wJMmjVXDT8MDSvPf3Lr8UbbMgSY2iOLL7r1h6d9k2fgWye6lBUG6DeGBrTxd4L0zBsGZyd59
EUmvne89fu6Lxu7xCiEX44iYSkYmeRepA8+HYq1c4kwV71xBh8clW2icpJ22diVVWsFjbRCjExC8
TlxjS4ABON9TMzo7du9BxLOdmX01VfehevRXOJDrziiLUkwPCD02bPjMwjqjcLZKqCN2UsntPoiV
hSHgH+Bwbe6tEkcfXUOsLZLQz4QaxgNrAr2/qWTqCWJC4AboOzNyE6fhuO4rgeE0U8xmDrEa7EHS
b5vEWYmCeTaAk+hsdbPqN5pmLiPJfZhpc6JMIo6ukeiqi5KMfPXB9qRtGdhbMUIL1PPMIwhX5NDE
bWFZq0xDkKIFsePbzxhv4H3dZVRQIDn0CpwLt/yMpBcZn6j9PUFMutZkktQejLp+VvxQXyol2hZJ
0N7bKIwtgoI6ihbEv8FLHGOihOImX1Ru/Us80rS1UoJK6iTnLfFU4EC5/6qbwozP2/tt8oOzRPz3
g09E/L+tDpULAIoajvMDxTn3j9RJ1iGvE559AN4vMpJRrHyPAdWwsCh+iBrKOh7VgBrnv11NmXlD
xcA7xGbZPJSO7q0UKXzUagVTLP/FwB4NVk0H/LO83J7jqSxrzMO3Q0Gj8mdWKPnVz1qJ7UoBuKrF
mh4vl+hFCsofjcMBwYsn77wloPcQmEnKG55WuXcRQIBi0IhRK0PZOD3rnUGQQel5v52YrPb2V77f
XD4a3iEoX0UyPRUozjdadZAlODOW6J+lrA1glsW/lAz7LCVxLjzagODuobmpyUlKOO4M0eTLIj6P
CPvUmxxYmf3NyEnOqgZLV7ncvn/f/++ntLP3lidF8qf8b1Dp19ll04X+x9/p//nfaG++vf6PVQKe
hf8Sv16X+4e//s9XNd38hyJrBG1q/tTvZZMT9D+kKEAb/UMUTUpSJueNpvAv/Kveb/3DUkREKLA7
pvJtDjXcf76q8RSASoWsWqhXYFcpS9J/pd4PwIFF9K/FpWm6BDDOwlJZlnitk99veleLDENE2e8U
0gYNOy7j6Fe5CISm1FtE+oLQf5KxS2rWplqgvdPzAA2zD/pMBmgmI80n4CPILwR4HRYaQXON5GxN
XtsO4LXK9V57rovKqg8T5VcawaCm+AtrbZGmavWMdQSJOJhmX1rIpYN6VJKhxLNXKV3pq9DIzWcv
xmpgifsCnl91qcD38GITp4LC8DPQBTyjFYtAL8zgHIcRVfm8blD4syrD9tF/HipRBUU1YRl1ULkD
udS+AmTD5UWq0DwHX9uiRZ/3BQgWPBTq3xZAOfD42J895aJnRLvANBUcx4Fj1HcgqyoHtFKRor5l
ueJPF6TPLx8T3gr9jBKhhlpuyi/ca0L9HEsFPNFATKpzY9VWdfDLXkYcMC1McKV5G0XIGPfcRYoG
Tx9y1IKrtOSUMlAoyfSiO95jIMTEEResRSdWgGclo0VmgGJCfl9jMtysmrL3XyGcQyM1dP7mMlfx
s0HNQUuwC9BtAZSN6CEMlLRl5f5wwQpfBFvnEgmuMCmWkHGgFDVdpTbDq2H+rYi0ugAnGJcSZBGP
K/UuI49/ghoHL2p4ozwpnlu3qH615KtUS14byP4X4G3GTwRxQQPaWheIyzZBRASBUB+ppq7q/Euo
WuXXNLPgHiqpCd02bhUZQqAtKD97o4WdUbR+/+xYg3RGY9jg1yU9r7xNlrmDtAicC28JVQGheJTg
037jKJzADz5odQEWY19r2x5YvEK0dlF/BOFsow2OI2rEXR5ulOCHMA8sWbPPKc+3MDnS3Phthmkf
3gFZlh/LGvmXkw9cEXZjpQDwhnFuAoBsbWAjZtTyqsEzsxEdE1PWm30s5Dl0ctyKiansi3JVlAh3
LMPSQeHUl3CEW0p1ZiGfiysUIveRFgarNFBCe4vRn3pWdS4aIG2LnnkTTE1BeU2U4cp4XYLePEjd
R0pKCCcWttG8SVFDsqELKDcjl+K69SmGYfXiy2WXrUC4kYxbpZumC0PO8TYQArhslVoU5GR6I4Kz
hceLrroUA1GExJlZqKwEyRccJDjTsO9yrCUnBs5nXYg9+AsFPNtcS3o3lIzbQPhWFvlQX9Va4Wvu
1Q2U+MjQvoLeEr9ZNXcB8hE5Nphx+C9sK5vV6hnGQjHb7M1KsqFU44tihTzckCdFFFyNOKjvhbZF
jbarO94TpSKK/uRRUltLxNqhQDhYX39BJuZ3h4VhtW0RecDYEpkSnoss099K0NVWBNA8WoZhCwg/
cJ3irawx2FwCdjZPqJ0gJ5H4GdvGcL32CfyKdje4TcGtiK1MWkFWiTZGFGHe0Dudka0Lnhj3UUhv
kZUpqQFWZVtFqwRns2wV+UIKHk/LLWUjSCVa8hFBGuk9NUdSzFJDxKKsqi+g3behcc5F2BxLwdDQ
FrZavD+XmLK11JwwuVWOVNEQVo5E8S2S7eo1zlUdCSDo6CGV4RBRT1yoK2nbeqA4Vd8fhApiTfqi
sQjTO71xvXgtAnP4JuoY6S7g2w0IZYRJqMpJipZCdmDpolnt+jI/2MBXx6RZBDXvOM5Px3bVs1gG
Gil/JSu4toHWj5ZOq4uAIhMhQbGutuSEepKC6MnVYXn/H2fL9YvukBX+feIMSuU4U0uaDJ4EaMjf
aY3ilH2vQb4fWBprW7YtZEdgRNxuZfQmMRxsyvAejiYD/sOyPn4CkXMRSiuPtOvWYkXwUpzjVSKW
bAZE7/2zC9dwqcu+/aOB5nHkqmFWK7Xs083t7xh683dvNZl6uCbrKue8qY8q6G6hZE2mw+EHbCEd
zMqvX7TUL54zL1bfbjc1vGr+3ZQJ10kfUAKaaAEF+Htg49i2pCL00nWYVB6FWfWd5yA1zLJVpqZ0
yrOQq4sbyRCXK5F/loWfeOL6/TP+S/ngZLL3F7rqv69uP/CZq7lZvZav/+M3ti1lN6DF/tf/3HgM
sxe/FtdZ4fvf+ScIRNZR7VctUjwDN25VZyr/n2q/Dg4LDCM+5FAmAFT9Z1IoiySF3K1hWHNQ8e/8
Z06o/kMHhEVGqKiqKkuKafxXcsKPyrkG9vGjfdmUAnwvLepPLeeb2iASHEa4roO+Qwyc/BB9gY3d
iz+vBuaDaPDR09jQ2ujuaDaYcHq21Z0qGYFNJX5pvfa7KsZPOBy9+lI1d3/+O+r8x3Ph0A6jdn2J
EjsPZCf3phMA+q5ft+yRhzY3nLvQ98sHDsfuIbEHwgBVo6+xFlMez2rXPUPtinCPSWLxsZV7nm9D
LQrnCht/B4d/fdToZufEStd4ududYjN/ZTcjaVxF/UFJYU3fHt6hWvGvmPCvFliu191OsHQ3El7c
T5Jg7zKjOeU9VGiSk5dMwS3sc42MAo4tw+sQzQgl5NKEr8qzFzRq0YRn/LkGxjgONfLB0WlZfRJC
K/iFMF8LbcEXMGgwo4eyFsSZ0fqwIMAqGaMuDCfKTcNLm5OVGtkzyOpkg4ARnOAOcAzJWL1JqQMs
sxydhhTmyStAmQqUnaWhFotCwUmwPPcbEnamvHQQYXtsWgtluyKXvQuMBUVe1FxbDtiYZg+3x350
zv3nDI/RF9BBlEhxy/rkh537iuuPvNJSR3yqwg6zAzw/wfK2ph597+TUpAhNrXsRexlMldsfMDlm
w9K7ujnaUt7bGl5gJ9AmOGS595lSvCVitytxXkuRhq0y7b5Rv5lyugXyhs4LSGTfWmt1tedMgopJ
ubxQH3DEWyOdtPWMmaGZ2F3vqKCrD0tr14ClycjU3b3obETz7KczOczEthonFWpdZB1I7frkmurS
R/EABEcP47yAc3l7WCfilTyKV7LoNros0IKaf1XTs9LMPOVPffko5Li5kwu8P9QnJ/2aDqwxsGe+
jZnUXDCY+vBRxOmrYlCpooEsOirwpyq0fz43JKMwI8FtTmRv+HTpQWTAa/t0+4cnFsoYMqBXVSfh
tGQes44qKSyOMzfgfQANZ+bLpxoYVdcjS64dt9I9wOx5sY4H4Jka6flaLbv7212YOEbHD/Ja6FGO
UFLjWCENoKJww93c+oUU2QFn40FCJprZ7hPrZ/wwLSYmpq65jRmmY21LGBK+XIGLQKzCmHn7nlhA
0jCIV9u2otQmondpHtOq2oVtvMU4/eftUZr66eHPr35azFRIL1ppHiOnqjZ+IP5WclmfGZmpHx/t
WPihjlim/LgtykQx1yzANog/bn/51AoabduQF6PITQ3jKGnSqSuDRz330WrPHj/386NNWzcQ8QXP
No6OZzwWuHUrqvYgopr4uZ8f7dy6hXKFh6h+TBrkXiQE0AUISJI6h2mdGPrxy5oMX70VUkc/ZgMC
MXiGETPz5RPJ8PhdzMcrCqvKWD+6sc6lObe/col+cQIsclz5C4b25sI1889t4vEzl2B3Zdyktnbs
BPDBsaNtPSd9w+Lt0Y8pmVLfmunVRLQYv20VfW1lCqasxySJjpno4RrdIPJk23uuhngGpSg33J75
iXAxfrYqCnCzVUNLPtJE4KpoxgbxtkpQ88T+Mp5pZmoBjDY2oNOgMROaKQHNL6hTUuxQ+pnoPfXj
o41tWSIClRmrK8oE9YDcUb7swOfM/PrUCI12dt4AXcBvkU83X+PwVa3OTvpSdzPBdOrXRxs7RJ8H
U1uPuJE8xOWZY27TgHeiIrK6PcETgUkcbW1eFBo57ogccaK6O7tOfgc+ruKd6Ogzz4sfdkG2rKHc
cRW04wgmJLKOLFa5i7fOkLRwbRp0pwoRlSB5Zh4+nGWaGZ3RooUMi9o2xrHUEZORHQPnnuz1E4PE
bw/78KoLYZ25jppmxrG2TXPnYEAhwb3atqk6s/4/nAUaGMbuqgEZJV8e3Ry0KQQIkUlko7CNfXFY
RDOg6qnRGR3KLt6UvQmKFek5kLKhqK4Cio8zXz/148OfX309dHwf82ZbP0oyPNkmR0TFdPzPJLwM
zWj3AjRJJb2x9GNeAAJFDTzJTMD7OUXuGomez03waBNjXaykamIwPJ7yDATipXayVxlmySd/f7SN
u8RvnMoy9aNXnmwQtmiJU7Htd7e/fmqHjfYwMkReEqm6fiy8feI9ZGV5iVRjhbft5nYDE8vz3TPs
aoJjRCgTl0voMSq9t1jJre9R4GBPjbbVzO6damG0e8F+mybP8PpRdQtnVShgBZK6xf8rb5OZJiZG
ieLaX6u0Ar7lFx6dqG10N4RNLiNNDVK1t/317WGa2AfmaBfnPBx1qo63sRZV5VfFMZWtpQfF/vav
8zL8QS0IH/nRHnYUFFwqVQtPvYsxhg+bz93YdRj+MHXBvhPL1sB0R8daSujDGkFlUwDmJRlF/eT6
SjnzFe8X2H+rSPEVo81e2LyF23GRnISm8Neh0+S4OYnVXrEdRCqryMc3LgxFD9yoKlhYA+PgAw4b
mO42FGR1ixZod3SxBHgIKsyUw7A3jqbsZ+6q9zr73pNV/SDmdofcu2CvPBebXt6jDOGU1tnsof1h
WkgnRkEltuo2hzubn5Q2d2B89oYDpjYFYryoY5cIiZgAMupemKJ75CF5Pld4+BCohYy+OYo0QYTW
Swbh4gTMZsXr5vc203FfsA+WaZ0HCWnsug+Cci75rDwxzi0PuQVeKYKkb3EluNf7WkcS3PU+F5kG
XMN17KaQ45l1id+wU4PPKtVM20vwv+58q8hmtsWHaPehz6P4hLRAICKRF54kLTWLOwuQbY8tdwiy
V8x1zHCcDq1t6qHuSu9qBD4Qp4LcrlGKK+C+nr0o7XA/FctfMztpItpoozUcIfqSyHD3j2gubDjM
V9768R7Z7AXgzAUtb/2ZmCNNhISBC3o9vF0V2CFUlg6s+8L6Hr4Ehx789L2xLt6UPzr6cM5SQvLv
50zHJta1NlpdUs4+ShyaA1p3ce7alZ+BZliiYLF48+8wOd2Avm+XytrdtTM326kejhaQb/kg2pKk
Ozqt+kVz6qeuVJ9mujM1T6OFI8FlbWXS0yM+f4/6MloXS+zblvFCWSqYK4mrfGnOLNKJ00EdZal6
GuEv00Td0W+aS5ka96qHSZlupmuhEdPPbbZ3BP7VOWpxcat6K2B6MvHeF4WH3ANaPwhd3x6wiU4Y
o064dpDVJY/cp1QVZJTIJXelaDY6M8jNritMG2YGS55qaHRcI02DTYlixSfqkcEPgn18ENG4PMSO
LgEjl9Gz5IEmx6A2gP1IPNlQ/XDAc7T5Kam76Cs2Ee0h7rr0T42afgQ0RoBNq9qoUKCLXdf3qmQO
klCG6RxNQ2/uS2AVR3S2pO+xX0rLynf6aulavOR9aujUUXaAsqVa57rZHn0wDCk+yqiURlW/t5xk
ZtAmFrM6yg4KlajXmVZ7LPN9iKxNhMKTIH+5/fnDDH9wKqtDo1crq0HUqAjRMzpWdVW+gGmI2SR5
oFwcLhsnwh2m07ak7f3BPSBULGkm4kx0yhgNW+vp2ApIrLjQukhBcHKTe8/IZuq6U6tsNGKViR6w
p0bBqYFQjWtZl+wQJFERmLGcYy506QyOdCKEjZEMjmRafeUnwanOS3WZGOE6Vaq5suLHDzxQ/odW
r6YGyJZlNj3S66mVDIY6S8WlSN3/0WBm5Ah24pQm6gtX+Hp7JUwN2ujEqQDKZaYRJScdWpHo5UtV
/hKDgZXnnmWmGhidMVaVukavpzTgH1zxVHonFzXDmN16uwNTZ6YxOlFiJKXKEozTKZXN/mff9eYm
541sVbhivEtSF8F3P42/KY3WnVIf28PQrGPsY+X8WXcgIJRp7e/iLI9mTripDo9PIdVRq1hTYyR9
zB3gyEuaiG9Bq+EShXbQ7U5/SIclRxqQBNerxEyxInCrPDk1SwyON9nWx5NVXRsbaYXQ8QopsUWz
r7f1Nj/HWyyaVrfbVYZOfBA49FEk5/XP5jmWdL5cdWtt81NaVFtMgdfJ8ne9+HY63SnL1+cvzcJd
Y9izkBdffv2qZpKjidihj2IHEumlYiWDnH6DI1Fbq4u0bR6gS21u921iW+vDfF5tPFTybUVsW//k
oM30KntSvCmTSp0JGsNXfjRwo4jrI/zqiQ3ByRHPgfOk4U6Sqg9B/0Y+f/v7J9adPgocYa6IklPR
QiU08TLWUKwVS3VdicqDKSdz8WlqFkbxorWC2JKyIciiiVwjxw69E3uRz4VwfRQsWswYY5kU+CT3
iN4Jv2oghKYnrFJh/7lBGgULsXBksRjOCKg56PF4OLNAEDIu6P3dbmBqFY12v8b7Z2xi/nOyPOWh
iJM9MNOZzTfx09pozwMSrIlaPKs0uV6eBA1hbcGeY3VMzOu7HsvV6i+4yvmSjseJ6Ka/0Y/8VjrR
3paBEd4el6nfH+9ekfUZiyFWno50bj35t29LB3BSv2///IceiwREbbR7jc6IHWRRuyM0wVWwDjfe
mvW5L+7qS7jqd28I6G7QSipf8wVmVr/jLWIRS9y91uFSmeni1PwMXb8aQgkIuBC1XD9UIEaeqG1j
MZ9ZthM/rQ5/fvXTHTh2qCokg5lRJV8w/YsPlahWq9uDN/Xroz0dIE4Xy5XRHgVeqlvqvGn/yUq1
Ot7QpgkdxdbbY6c+pAkeFYgi2Lvbnz0R8NTRXi4CjfclWWqPZn+Ogl9A/dX8Bfe1278+EbDV0Ubu
GzEBtxNaR1f71SnpIkf0O8LBD01U6spfP9WIMtrSTl3W0Am69tjX4TrC1dk0T5oVbToVNXl3Zm9M
jNNgfnq9eMIilpzU4xppVBjsWG9BVZ5k9c0zxJleTDUw2ts1Nhx4IrB+JOJ02+P6lKXFKQ/SXzBh
PgWqAAY5NH69BZoMA4+ybo82mlN1dbJwHerLYHN7IibC07+hIGv8kOCJtMcQAVYhxBGD2oc7k7lM
VbTGqMcak+DUSfHNU7f2H+xTmnNyLlb12vpTPIFB/JLMwR6HdfNBljGGPQa4Vpgp43R096W8aNb9
ydggsb2KV/AytsbZvmiH6Je5yTbxNpppdCJ6jDXEMrlTMnJ8OhfWIdJ8qILgVvd8e14mh260yUNX
j0TBoUdZvug3ysrf6HtxD8bllC+6Y7g0Z+Zoqhej7R7h5qXYDQvAk2SYP98H+53bXZgqgY/hjDWq
IWZbNO2xsBT/LoAhdC/F3OOQR7L3faXpePF5SrBx5RqTtEwPV2ZrS3sJRdIvqGZWWzMvrRMqu9iY
Wpn6zQrSZh+JdoxbEI7eUSMVS6lzlbvUb7wVxX7MoPDALOdeoz7U1eJsHcMkgek6Mdj9lvpnvDcf
2u/2Q3SnH8xtsnCX2dIFFHEx7uoFQter4KXEH30jHIqndDkngPIe0j9Y12PUYy8if0EdvD1i57Ri
cy6Fxfdwj3n64vK0ftx7i5/hJr60i+3p5RWbriWLQ1y83g/Vv+EqhKjI2tugUraeq9ROxIv3StdV
NNKjqjGbvGiPorpxETu36mdJbuZWzLC4P+ru0OrVr0c4U5mFTneFXbFuV1jB7wClLoTlbywCiRzl
GvOhBQ58i2EDiDMn3uQoD3vjqlkxrjq8WdhrzbLfoLGxEE7asOn4p1t3y2bZ8Y+/L1dIXS6MRbHW
VtUCKY8FosuLkKo4NPBdeajerB/+nf4Gw0PrFtoSHZKZTfox+JSVOMpUXNXBEiDhC3NWgXRyjvEG
59Flvm4YE+/kbNO1zr0TRa41woFzD3VTkz1KYspWyAyvrZgOdlbipCuqjLo0E+EmAs/7Df9q0OtK
NTt72FyVugFaigHhTNiZOJXfx/Dqh327Qv0q4IfrN+crYsKLYSEpq+rO29nbH+iOLJCPWNTLatX+
UQ7DTB1QpF+k52ImP3uPDx8s4zHQEgmUOLBNvkCjbcjya0Rbqco763Jnn+yTscxW+do6ixvqL2t/
jdjV2lwr+3JTLaNvcztVmdhMY/GkxshiKOqkoM1Dt8ZH52If6lO/kogiIaunPoJNfpT38j7dxYvX
dBkv3UN5Ti7pobjIu3ip3WurmSkZlulHAzJKlLKsbpGpYkCMbNUSwJxHgyNtqJ+Uu3QXsK1+CD9s
3HfuULVZWCuccp6y3Vzz7yfyR82PUqi8jrk9xMOKWKnL78h3LryVvTS37i//3tlpWK7eKUdOwGd7
Y14wm3xVN5DgNqDhmB1pXa8xdVjNzctU3W4M/IT4GZqeO+Qq3kK44FKOFMc3/d54xre7ORWX+Hfx
U7q/PfJTacT7R1xtBsHqLbsA8HPsL8aX+B5juzMFmHW30Q7yiVmeQZ98SN7nqHxv/6odTvAmhLXD
Yjukp/g+u2u2yRY1/I35xdj2vKNpS9yB1ohL7rvt7b5NBBBpFJ0s36xxe2ZWG1fC3dqETxzOxNuJ
wPcOLbjqTddniRuIjFpaWeh0bc0O3jRImtsfPpVXvJfAr35exEYS8yAO0XwTJ3jcLeUHbZ/tnLto
pxyzZ7RR3kJto17w3FqXP4Ozuog5yuOz+1t5mfmEYZA+2BJjKKkec4kshiOv3nTLeJ/uza2zq7bh
KjhQQNgGy2LVrFoWf7U3CVLptpnJmqeW/xhqKvZWL6eWTGKLfP739L45B8/yvrsEe+MQvIQH70s9
l09Mrf4x0rSya1vLE6U96ltvVz+JZ/+LTg5tfjd3ySXGtPVzS3EMNDVlikaKTZ8c1K59X1kpOGDc
nqkPBX7YWWNoaYM8ame6/LZ7ajf6VvuO/tLOOZgnby9usn21RxvxYs1E6omFP5Y4KfIqlkAxt0fL
vhjmiyDu7ezbJzsyymFaszBTt8WxRnyIHilz2n/CF/VZfsmSBZY03gInMq/Bo2Qh7OeqnlPdGYUI
auWmIkQ0meX9svOOthWttGimZjsRfwaK5HXWCNq0wY2XGgZC6gs/3vazfLmpXx7dyQqJxynHpcCT
F3gauj+jsp2plQ+lj3/f9ghh/P3NWdvgI8hDxrGutUWFF1Hnvon+c9q+qdhymvncJv/4Pg5D9+92
uqJzU1cWh4xaPchrjMA3/kp4TI/5GjHBvb/zNv7Z2GfkPfb69vr6eNDwKv27yb616VpGRCt69Oie
genMHAYf55PmGHQquT3GDQ6zQXFnYWN94ajNsrSVFbodc5t8al6GBXx9ImCDV+pDAMlX/Xfv1bmT
D94u3khH4c5YC+dk79y7j/ldfLBn7jwTB7ZpDcN41SKY0MY0cna6/QP3Ogt1kCftW/SQPOOFimb1
sl1nm07f2kfMz98wRN/fnqUJSIQ5xqkaKqgF3aGnKNUhOXppN9jbr/O9shoSZCymNs3KvUv/BPto
n75ah/hRBr4yZA5zwfrjoGBao6AQ9WYc6wnzWZTN99zcNK52RmljdbuD77Wtj7bYKCwortMbQUoH
s3W2RvyTK3uxbc4F18V89eMJBzXSb+1nsg3O5io+FtzauaYv8t/h2j/Ga/5zbd2H57ni/FRvR7HE
rOs+71FbBzyI9oSsQYjEYxPHY2Omgjix78ag177BqzQpiLG5gQtie3KD37dHcqJ+BLL17yUaJpoe
Gz5LFMLhWrjASzmmm3ZvbfxLu9NXaO6dpUPH6ojP3S666LuckHK77YlRG4Ngi6IEf9kwiW0pLYr0
1dMQPLRmRmzqx0fXESytOj1viFRNjXXMwFPtd4KmrW9/+kSCBX3+72HzGhm35p5vVy7a9/xJ/Sqe
wy/50d6UX71fxtcO7ZGX201NRPkxxtVRe8sNAlrCUGQlotWFJssitb+ZzYPi/TFAuPZSPXfaDgv2
g301xqIa6IY0sshq+C4vf6CRs3r6cQ4WXPDPP73D5mey2HiLR3dFpQj/kqW11Sn2ios/mFSTO/85
fn0Il19vd3tqxY8CCGrKQVpXHG6hqPzR9Gyt6NLMT0/gG8x/w5kKWgi+l99O1skfJURaaIFwdPec
fjEerR/xXbHPNj6IPu2hPdRrbakf/2t6Jf8kWCOSNQoUnWi6cZYxmdqgd5lXiwRPrNsDNnXYjAF3
to0oudQTcu1nPKnX1dk7+Bd7b8Mjp06J+NJWPMmrmMthCL7i8XarE9vMGIUPJGl7X4zJzxrxrKpP
kfvaWbvbP/1+V/9gMY7xXCnIW/S3Gax6I1zqk3b0HqJn89Qesnvm5+BdsEqeaWtitRmjaJEiOGpo
KmNXtdUyMbtFadzf7sWQGX3UiVGgwLRdbJVh+/b+cwJHTXK1FYana83scRKZyTjfr+MftTL06yrR
CP20zjODVtqLcukO6d5aAK2j/iZe8rX9drsrE5HoXfbtqhE5QgTdaplrUbJPdXknZ5TeRGuBPOMJ
AfG12Gm7yItmBm5qSkYBoOBoQM6K1rT0KVVeM2Xmd6d6MUodohoNXUkebkhoZWndnY+CR9doq6j4
ErrFUkeKTJVnltXkvIz2u9LwelnbLYlBiHpvvM/xuCsGUgIGbFBjF5qULGT12XD1U5bdIyW1uD1V
E9tyjOBqRMnX65AIV9n3tn7nJ18d81MINHMM0opNQQJYyLzkVf+cYtTaGMaha6KHQghnpmhi6sdg
rE7pwrRNStz6/LrH7iUuHpE0nFtYE5d9c4zFCvrQjnohMvaSopTOAqtFd1trlYI8h6TvUeESN0YY
oySehOl9J6hYeKM+vPTx+Nu1xu9MtsulEicZymYarpvr2jSDmQN4IloMoo/X+zi3KyvJUxWHE6FZ
+NmL1dcrq3+wMHhQPGf9ucUxChZ6gLR7jczYHmVD5eL2sn5RfB14gJ/Mxe6p9TcqQ+iWGZRlJVl7
2CT5a+N7NYYOnnNRUKjcfq4Xo/gg6T3Cauh/7EMqorizO+dEzH85/Zy4xfsx80FMHatY2iZYgxqH
mr2CRdtRVvEpDfvSX/V60i2kxjN/eRLsdlNtza1V+faTjLriLqxNZac4qE4ugjztqCj6hbaXYZKt
C9UuLr2gSMsSjzj+pxRsRLDrG6eTqAW6afE1ksXkSXKT+Ivc6i4ntx/uvL63HmQ5wDxTRVQy1J18
LztSufKKvN8YhYUVgh97a1DowpPcG/4JRB5YkhbHU6JL4LUYbVlev+j7jBcm0TlgwikeBvrZPvIC
8ZuUJ+0vXQ6Sn0aAo+eyEl20GP4vZ1e23DbPLJ+IVSCJhbwlJVkybcd2HCfODSvJl3AHF4Dr059W
Lk45+E2xSrdOChSWGQxmerodNOGcWlqrEyW2+zpBGeAFssLdviKMNQfNCUpzSe6IsByRQenkCCRo
C3Z64aBVETWnkRwKMIsD+JuDJXM3e3rYqaq375WsWNBOWjSQkK1QwksSsPilIBCsJx8ELjb6sO5m
Uesny5/1p6UakdueSPftqoNjdleUfplLlnbeKSH8VHbAtA7Tfevah8vDr5iw2VdRLhyKeYXnn/zJ
XTxoEY3L/VBAwgfV9mIvuePTXT3K9HT5cyu+0kSuNHOmoN/b6ggkwedu3QEkpRPdSGCsmLEJXKnG
UnDJHGh/WC9W9WDPL9A9uPy7V4Y2OeyqPobGmwJLgLKgSlgu9E6nUNKdVHLdNpuARkXmJpsciEVN
FojryhpkzG3pJGHXSrK7ag4mrFHoRGRLmVgnEPxDgh0Kr9ldDn7Gy6OvHCR2/vu7cAvkvqkD5XDv
1Of9C44N5E9ifoTQ5ve58awd4/XL5Q+tHCET3Sg9Bma2wvdPXJaPDfAGoL7cuMnXYnh23v53kxgs
JikUtP2TdFV1AkH/ADpTnWqIsmpcBzG3bgpoR3muAkUsOD87WdZHJOITF92YCMtB7DGCempWOosG
D97g8pTPcf0Hvt1supO144KV1hKYsn0zlzeUd2DTYmhM2KjVra2pcQEqXee9XwpIJuvmsYZ2hV3P
G0Hl2tDGxTcIh2XKnrxTzHhzM0HOPUjjkm+MvrYyRnjsiJGRRJSwS+B/whzMUcHoAZRD1KekRfX4
8vqvzcGIi4uklDG4f8WpUPw58eYjqUHSe3nslRmY3VO6ToA1ser4hHvHu+fE9l6Z1w4PndOQZ7GQ
rZfdigcze6jcWmdAQHji1HCo2dsx5Bv746SvC7PNJiqtXGuAoqR1anHzhnPF25eBu+7JcXX+NhBr
KyOxNovzDr0zUBI7C7ousFog2P8qmfeSFdmtyIY/122GYQfQX68ybyHeiUwAhEx3i53svPa2mDau
kbXNNoyhK8BjC+BsfPIpqPVGVtKwS+L7tugelqrZ+MjaGhk2IWic1uB8jE/1zE91acuAehL0d5AK
um6VDHPIi3gpHAZXXxSfod4eSvtWVUAssA03vHKVmEjghox24XfAz3Z09kJvaFFrkOpe6ym9jV1Y
Xim2NA1XNuR/8MBDLLJRTXbUsNcpayBKiqpHC6XCcSPXsbIZrnEt1hAGKiGUqiMbdNI1JBTB855C
6Wn4enkv1jLiJp424/4IESoJ+eU6t46DQ+vXsvarox6gCSVcUXwuOhtSPp41/5lp1X5yoIcO9vgl
Q3Zn1OljjBP/BLEsrsI6lt6dO8oeRG2DAkV9Oj7W3J97qB+dAwaSjKV/GMBNeoKuHNtqW/M+vt5M
pK5l575evGaOijhnYV+pHXg5jp3bDCDSbp9AefMNSqo3lxdshQvCMzG6xPJlGVNlR0PdC/Tux/IF
7z9otvW00TsvHcDoNvdo093FuQWUWJmDyF27og/H0d3yY4b4wP+nVv8itN45Mg2mbOpRuUTgNp/B
U0B5iy76GC/qHY0zhBaz5xbQZCwRbo4tqb+zcR6O4PRQgWob98bpEjxSwLUekNqmwTLJ7kWKBQzp
0CIIC917D+PEsx+qqEqoeevyU9U2+sewVHMwJmn8KW7n6fMkKNlz1rhd2Cq7dvAKcxHsLG0XsXmS
jwDTNI/o2fO7IAd96g24pqAnNsj5dfD08kh8VUDfr1Z7QupBQaG1d6E8afVP+dj5kPNpnJuEJPTr
DMAuZDnkdOw7xW6QmmuP3QTlglKMzo5oVu1k6+ovc1VBSoDl83zngx3qFhzBywGi4ACkJbK4sdFC
ETp0lmgMKOkTni56P7vcTUMIPqLnHIWPFIz/E8nqXVUr5C9FAUHnZZBjlHZNBXVOCakKUO8P3a/L
x2klNPjbHPhuH3somA/ZMOgIchHzrgVt8Q7sQN513sOES0MSIY2zeuiirkp+oc37Nue+DAocg+ui
DxPO7EOltEnw9I5a+62DZ7Wr+zr+kcitnpcVV26Cld2JqqXhvI1kiUcAwFkHKBNDBj4Tt7lw39A4
93LVPpggZLVAegHcyd7JL1BSSMn3vo43XOzaHM6u/d0WV8zVqdS1HckEWQ0N8bKkak4ZHT7NZx2i
3s8P183BCG6y2i0HaKYAMjQ5X3K3/lKl7e7y0CvXkAkWnkY5AhuHzC7cCnJCdmmfJAEHVwl94o1f
v3KVmiCuKY01K/3ejkpWPTndaAVZT16HtnmyhPfjmmkws/crTUsIhiRCRsVcQQ3pVvTJPt2KkD82
ZUaN4M+y0cKpeNlFg1Pc5U4OYn77Ki8B+fp/j1Dv27zhwADf+qBIcFBw3QJZrv1mI9bLFjep8pbK
yObgtpke2uTL5ZX+eDcZNWK8aRwIFLRLfusM/LXqEihs9RbgQXIIyNhtuYeVn29GegwaGlnt9XNk
xWWIjks3GBGxbPi2tcHP4cY7u0XxRwoL/IWRSmIoUVv2nz6X+8vL83FZhv1PWMdcr+ytZIlai4V4
Vz3QwrqpJLmTvfvQqn7XQ84YtJwbQcvH5svMtNkA9dfcavMlapp7D+ofifunSLeQRmuDn//+bp38
WHgWsSmoYmYZlJYIxVladdySJV7bhvPf3w1vNaxD/6BXRczFksgSAj5IsG/s8coxNUNHOsfuLJXL
bu1k31ZlONt/mHq19dYBXRvfMNycEAk1vK6G33yoBVR6q6jwnkm/8dJZWxvDfGdwnoEJQdURr1QW
kFn8x5ByunxE1366YcEVY+5CaF5Hbg554pypfp86aNz0+sw7QFRwI3W0Ek+D8P3f/a2ybMol8ZtI
ASsQDVUPrG42ZskNzTx5M2pZQ39kHiOrdpwDRxUBatNVDqVpi+S7y1NdWUYziun7unY1TPJWW9Vz
7syHrtYv1w19Dgrend4SDU1dwXUe2WSSgZWNoZXUW9ytHz98IJDy7+C0HyY/G4V/OwPQUSNur+ny
mE1vfP7MsgV6gu3WOV6x8b+w8/fTyCAByjxKbxXtplD7gHsRdNdBr1FfF0oykxi+XMaSkNmhtz4k
+DIQE03eFHIF7e/ny1uxNgfjfs54k4JEAFdSSXkwJ1+XLtvZYEO9PPraXhiWziVZ7JbqOqpyqP6g
xgU5einAWlJSvF2m3kJzyiyyU6lK8d/lT65NyLD+8awrKzUm1NA9gKqQRWqCcho3jGJtQob9s66I
5ynm9NYqAYYjNCrK5HWeigNkFPeDBWh1r/otzdmVqZjtTVmbWGVMOLul5eTD/JOHXGR3dp5c1/LM
zM4lltO+9AVmE8flDaK0O6K62wax7OWtoLC4/82ws7+cg+/sY9KjPTVOEd+6NdmXvgehtOJ4eei1
pTGMfOTLaI+ebKNWuwEVc9jPnyHytnFs10Y///3dD/fA1J/33gKrW8q9M9RAnQ+7pdioqK3cIWar
kNCLbqqS0du2uimd597/DV12EFtv/Pi14Q2Lnr0YOCYfP97JTxV0MHgLWTLkLMnWq3BtdQyjnmzd
cTqiH7sj/Q3n/HXOEdfURF1VzmRmU1CdzgklNQEmu0aGdRSQqAdkbn/dwTEMuK7zOJ4JhA1EiuzN
4sZBO0Ln91yUuvyBFVgoFLP+PTwzOmuVX6YSyYukgwzlMj24yOuE9YJLQlHXDxSUJyIu6LRrFyfB
g7TzPpVlP91BBxDwWg0eU2QXi61Cy8cHgvrGaZ7xipkApadRPdcMqaz0F2r/j/kgHkgBudfL0177
yNkHvDOZriorCXFKFrVIs/Hk0zQ/ZxA6cuS3y+OvHDrzIZxwCKBnuADBSA1l8vQ/JLJ2Aj0Cl0f/
+Nczs39JpJ0F5p6YQq+AB5WH/PgEWfKJghBvC4614gz/p3WJAlYBAhkaabaEmb0bm61rYu3HG/vL
Fp4WXYsfz/muom9t8bMbf9ZbLdFroxsbO9X1UEFv1I0k/0m7L7WjgqV9LthGMm5tWQxvJZX0UFME
VzealBkyZUMTVEuycUus/XbDUzEJfHnqnFcGQsc9ULDoGOu9Hy0bNlzV2qk0gg0Y8wDeyRxhAK/C
goIEtH6AVuWGTX2cI2MmFz6WGm0d7eyAbF99amnzE0ph4Cfwbf9AOLQl415vXEkfhzUQAf7Xekk3
cqtzOhb5NtLmEHh0uxfmgIvGqUKKfDfKFJcN7eMFo2a/ErBBLQpRoAZHpevYjgTSb4BTnbV795c/
8PF5omZ3kgdt4alNMRMi00B3n9NswwF9vBnU7E5q5jJJBXdA1+2l6gTx0WpXzdW8X0r0V/psKaGQ
A3DP5Vms7YdhFYWKFyT+6g7MQ4t/iHkxvuVyRP2iaQGeELmDDhBQTx7TJfU3Xs0r8zNL5sQWoz2X
lR2p8mj3qErQ5Nh0P6uq/1w0G/a4sjlmuTxhS2brxm4jiIgRFCfie9Q//A0fvna0DGPvnR51fjKJ
qLF0oGp+jNFsRdlWrLzCm0l9w9a9AvyloyVoJGAYSFgHHblpRILCTxkuYFZK6Cc/7wJQwm5MaCWS
gKzjv1aZu5zGUIAWkQP9FF/8zJafZ2jO1N6T/BWiaMR7lNlX0n4Czg4ius8aj93L528FH0vNZqNS
ToUTS2uOoOsepl31ym07KBqIW8s5OYL9EqLB+jR16U0v9e/JW9BMNvAXkianzGaHvoNSbyu2apkr
W2s2KFF9xnLQ1o7iDP2rM5VPRVafhKw33N/KuTS7kAYCkci+kCxKQeoba7T9zu2Xyyu5NvT5anoX
F1UQe2FpfFZyaNBdN4HJHWoUl4f++HajZv/R2DRT2lYatQGKVBR4sKzujg1FsBRbxDx/U6H/+4JD
7fTfX6+zym0YXF2UU3e6TztV3OiFqSjV4F4hcxGHc9NZEE8USR20nV0fLYrgDwB6erRHPu2SbkCr
O3U6cGHkaj4CbO0Fg5rHP/7Cst2ChqZ9SVPyWXo2eV3SSv/kttW44Rkb9q1r/SVCO1365iYOe8rs
vkLVGBJKd6yP+SEZPeshsYW1h5BSdt9UPH9BBwwqv5P0rtMCcqjZKeRX2VLP+axBztK+pEsW+Qn9
fXkHV3oDINlqrC8VSBf0VROVdTv8F0tqHRLUJo8TEepXgivgYZpLJtFSXaePIxBfA0SXafy4zP14
M6r+Stp9dGv/+0PsgSrAeGucflVP0DoqXivNP3u2u5WwXjNhwzuXpEdhHhriUW6VYdJMoZQLMNDP
lxdy5fIy+540Uz6HSnUT2RJaBapoqBP09ew/1gMbvpS0A/kd6VOx4R7XPne+tt8ZtVXNZY4OCB3F
pe4PyI+elASR5cSnR+mlD3RsN6Ljc/z1gf2Z7U/JrP3RV40TFb3bg0+n69sHCL6jU1c2Kg1dxdod
oZ0OBQDMkKFmQ7p1Bax4FxMiHXc5rxcWk7MCyhB2jXN0agIcz1z/mtRW//raR4yFLCGJZI2A0gCk
8rUvpiAvnygABcr5dflcrJw6s6drQWsaLQVBnlzQ18xyZtxf/kKawLaY2HDDa984//39YZi0LKFR
2URzOr9myTgAGpHmYNVO7I0vrNwhJmN3i+u2LSbqRJbLHkrW/KcBtdgYe2UH/kJp3v36mPktKbJq
jFpV/6q6Og1qOYDmZXa+QWfg6fI2rE3A+XeJAK1ArU2kYEJykk/ZXB+WYcsU1yzEiMrsfrHGGIoe
US+TQ5+hx5eLu3Sewj5DFmXMIGfhBi6gvZdnsrbZhsNe0MtSp27uRh0I1F05P2pJIXtfbkU6K9th
Nm2lTUmkTho3ipMZ/Xtwm2AIqGp/753v2XLpqN5dnsnKE8MEl8pSplXXLTyS1dwD4hZD4iV98P1h
n7GEg/o6/c7H5uflj61Myyy1Co9mDumIjAQ/uaCkpNaeWDHy8uXGbNY+YBjhOKmmZgwv/aZpAkdV
N3L44g+nSrQbL/2VD5gtbxXnpYJSdxsty4Os7+lcP0OB9WiDnuLyEq3YiNnwRjhpGlJmbcTjr1w8
bmOhVzbabHWbCSibalo70VyPh3K2fjLLWoJ49O500f9yl+Y7t4qNfV6bhLENKFdRxfuURn223NMW
T3B0zR0vL9AK2xs1+cfBANs4eZohSbc47Wd0UHuPrlt4j7n2pi9jurCd3y/dn6Rp2A4IThnoqe0D
XZRWhuIJF+hQt6i9E1ok+xGKVIcaOkoHp4DCY0kr5PxEL4/W6M4ntN95Tw7Agbcc3DO7SbfejWCt
dVCJ6u+rWqjdNPAt5uqVaIKdF/OdC5bt0pCiZGPkZUgHw/yK9tH1df/mcTk+gDUe1SUtq5vLy7ji
wUwFINuiXWVbaRs1fnKEFtbOAXoGz7brRjc8/QwdNulmElcVukFZG99C1ve+qLq364Y3vH1TtB7Y
zzTKPkjoNdAwTYZvld4SPVhbGsO5V/5QjQlPIB3UqgKcKfUnQO1+iVhVG3Hjx+bhOcbqaARQEjTG
eEp4nvgvB3L5uSzbrcbRtdHNxaksDiZbPUUVI99cUe3tON+IQz9eGc+keqzR8OuiW92O5sr/5A7Z
YyLmRz5s5WlXhjcLnZWPPgc5d13UKDssiu8UeFk/fbx8Zj723J5Z5NTohys62eFKlQ+5emugkUHE
rzzbCDHXhj9b9TvrRYPGouSidCSotoJ57m6kDWUE3lqIY33+4/IkVvb2b57m3VfA4A2/tAAHOMbi
UJbAmtCtJte1CZw35d3QLgfoSS44lLHbOjvtDc6+hQpryPwChXraNYfLU/jYzXlm2bNzoSA+Lr4N
keD0Jin6dj/Spgw8hZ7QpQCaxm63GgvXpuT+O6XOsQubQjUeDMiV+7tIR3j4Bo25fl+SGzrkV+lE
O97fZ/27paulT0WSIQPTUH3P4+a4eM7r5dVaMwnDmGu39axOwOKgkFQfC3thpwadNPd+PG4lTNdW
yXB3NbAMib3MOFMeOVh0mYJkmn5BYvnFadHydXkeKwfXrIZOKsXZQhYsiruZ4O1K6DFpvWZ33eiG
8YHEbx6AP+yjpuUxYDiF2mduslX6Wvvt54V7t72jHhuoc/d95DP/tqUQ2Em3+P9WjMEkG6zLNi/H
Fh0BE+ppjeiOiRRh0TuHkYIP2d6gh1vZYZNlMNfo8B86gG89O/9NEAedrHp6mmLfDXRWWxtbvHJU
iWFtQOvHEkS8OEdtdrATLoPBXqYd0CVb/PYfh7AeMe5Nt3TRgx57qE0gedoXj2382SndU96A0qsR
4SitDdzd2oIZVgcW8myRpUsiV3+rVY+e/YeFvbHE3wiP1iZimFwKZDi6xhgBJwfUXhngp7te20eW
eND68sBu7Q9j6C3XMecLs6yXawvIrtHvotrO76jNA2iYPF22vI83XZiFvH6h49yicSXSE6h7+wc6
pbtyuirME2YRj0mkOqUL55eMdxbNdj6Ab0K0G1HY2k83zFp644QQldnRIpajrovP6AROkUC/jnZM
mHiLYZ4rOArHjqh2QmduP+sCZRIwX1xe+Y+9kjAJBc/pB7zpeh3puH3rmfM81CDdvDz2x24Jykr/
erxE6oVDThmPAy8DjPEN/VRHkX6Wag6tlm18ZG39DWvmFFgOiG3oaLbEiyy4HdhN/lnjoG44pLUV
MqyYUYW0SavmKOurT65f3eBF+OPyAq0NbRhwlXuokSZIWA66ep3i/M5Jy40O05WhzZIbyWfX6hiu
4zK3AgKyCN7p/eVf/bFbE2b9rBnSuBEKJYwsq0cbFAWTe6JLOR5b0OzsPVr4GxfOytaahTRPOMrP
cTyjCrrPYZ8qHUD0yQ2agVxXSBCmqDVnC6qNQ9yiW2U/Zzb6fUMl6t3lhVopyAizpoZ+0jafXDR+
Vh36My2581Q5Bgnrv8aTC+VQ+se1mlDoYW/r5aeAW2U6eb7y4+eT8S7eUFYO6BjaBiK36dNQxmDo
CdqYwDkJiBIE+UzJDmoo5R5gUxvng/v+bkKj4SFGzvbRZ7F6vfxL1o6i4QZiaEJn+Yz+2rjWgXTp
HRgnriq1ClNvenAbVIIQoEcjdwfkXYBEQ2umc+XohuXXskZLY9/oiIpvbHh15t+XF2TtXBtm39AZ
PA4NxuWiuUOl8jjlTYTfvWGfH4cFwixfJQXlKp4R9s38mzOToAU4Wib5gTjtzvaLsFc3V83DpOpr
cqR0q3Yi0ex4j33l0gBVqDxwp3oLJrHiasyKlY1sWpm6lQZlG/dQkSbNoUv6fMfKEaILqkuu8zRm
ZcezhzThIzhvcs/9PkHwk7jVa1punKO1WZzPwTtLBGkvLlco7UUqpiSMWWx9rrkLyQaR5Te+nSTX
XYVmZafmJYPiDgzNzZeOICjvrd0CGbNbthRkI1JbudPNCg8Sy+BAXXB2SzsNE6+81f0XV6Fhuf1V
+9c9xIQw7nSxaHUmr9KINOc5yEnx5mt/qyiyNgPDqv2iomXXKzeic/GDNPkt9yGnUUyHJBGHGRwy
1xmHYeQDWQqaxr4Tgd76D1/qDlIs8z1k2bd651Zo8oVZ3QHoe5oWVbrRkLf9b4qC+M6XRbGPYzu+
aVtXnaqWip2fWPFLDOpTMAaU5AdI58QrroYq8n3fPVye7IqLN+sZvKB1RuFz0H/bfUE7kRMsYotM
aMVbmqUMP+14zACMjIozfDZj3dtSozOCd/VGKWDtx5/N9p15+rwuXZWM+PELquLpMnydif5zeWFW
DptJv8cKUVYuaVjUO29Nw/dNwnYuOVVsuS2r18vfWFsg46JnAyeyqgZkyZPnQnihkwOe6m4sznkR
/hczILhxeZMWNEM20zjG3PskquI5kf4P7pOXhecba7T2+w1rt2rtkZrFblTHIAiiTpV9guJAF8Tp
uGx4rbVZGDafclGzauYUgJQ56EAZMTdDqIEbybawB2uTMMwdTO1pT2ObRrRp7Z3jNM59X8bJnlnZ
dN0lZfKPpcnMoNmJqmSbxDDyJBCjCLm+cvRzNPHeClyPemVWVVHakDaqy3wBDKxchhdW82KrF3Rl
lUwGsqxF2z8Ew2nkyIdJvRD9xv3vl61gxYpNzjG0Q4Cg205VJFgBiJPtWbcO5IM2Ui0rdmyyjmUs
s1raw5vDkd9lyfAbDSqvOk+/NYr9V9vL/vIkVs6pWbyj4IvtbBcPwpHLI0XsGZQ9hI5474ZJS7fU
I9e+Yti0V1gic/wOlak6/5xM+fM8Dw+u0k8AIm2cprVPGDaNQHxgigP/O+tnghi0mT4R/poNvy+v
09p2GPbsoSdXAe0DpA+tu/0sqjYOiIL31m71ZvHM/qrcPv9y+WNrh9Yw7Uz03CYujEJxINfnpmqO
ALW/oJdZbRTEVs6uiY5KiFtAWgrpr3JkR0g9g4hNbxxc/2P/bZJHypHlXVK4S2SDhjawGOpIcevc
SwkB+pZ/Z1jGwAcDWNB7kBK5vGAru2OCv+WiScwHEOdgKukTpDmmG8gm2emp94T+LuO8snb2Usg/
lz+38t4xceBMlZOj6byAEHvIfjDIFB2SvIJ+8mRbcciRPAuXHNizMJ4U33qZrBwKE/ACtj/L9hJn
iFK6jyUUnKsT67cMdG1w40a3FijFWm6MZ09CbDC6T2NgpelLo+eNzPTaBwwPYKEVJPO7Ib7tB3U/
EfITlfBDb1lbwKa1A22Yv03tBBIQArKaI3mqE3Ck5Ind31ze77Ufbxi/QHUX8qSjf2tbPyb9sHSv
Sm24rbWhDVOH/lPWzcNi3dLqYVTgIgLEr+YbQcjK4CaTBpiWzgpBc3x7RpLOTZiqZ9VtASxXVtxk
SeudIkUOKbNuc9J8roBdDsEZtgWLc/5iCj4IA00yDTz1ZYyiCaROgMGWQTUO9R+eVf5zwRNShEvn
5WUg8kofQRPmhn2df3WHfPmlEKqHtnYZOH/VuIt7roGHIe0txC7YPgd674fyKwfl2iV30AthLyqU
uvN2sQISL6zKbAnRc+1DDSLt1UOl2mKH4pbz43y9hOj2GaOyjVU4F33/iVpLjEyB5H5Y9ZP/vZcN
KLV9mvugbLWsKhy8GOQoU9YzLwTX87fWn1gXSKGnF6UEeIQLVakwU1plu8lPrd/AMjG1a0E6+qmL
LeAIaoepbO9zql8cmwMVPngF+5XneUzgQVP+uuRiCUclp5ABdg2J8rn9ShOr/z7mXOTBUEi+c8Gt
AYGz9CRi6QZpHju3g+6hIcQJGMy06l8A7/8DHH59n6bwW56dpvNTmRUy3hE/aX6m4KsLypy0ga4q
ik8V3niEaq9+4lnSHZy4kc/oLF/wz/qn4pMCA9gI/tPe17cFSeFX8oE8eh7s0rNt9osyDvl3eIWH
jHN2cDLb2idgJdylrHBOGqxrYeNOTTjwqQ3F7IjDolz6CZ21wx9ioSBxX3bwrHKAwkZQSdYeqhiw
WDrI/rvlO/JrZ7njPrcpKhi9O4FDgRe7iaTVbhozN0SPcXbvzE4Kdjv01ltTpcZ9Eac0O3lNP9Aj
VKmaKrSsxO52uaOK76SYh+caAJi3kWZk2lPFRHmwHcuvwl7G5R3eostpGQhvd7Nd869t5i8qQMdV
fgSe1gXnNYzD8zIX4gysYGVAE9vbTbQev8kRera7hIl6D5zKUIalcu0brjz3PuO599xNmbDBNlCq
oEfd8NgNftUF1cBLUAFzy2/Aw201AWFlvZzcYSzpXtgsjVoIAh9EnodgVqNHnXVofYQbwDOBAFRu
Le64E6kjDyWr4ye/nyGZ07MearRxBxQISI/2IIGWh7iohzPfnFcT4Kh1fIsmNf4HuX7rzQfv9Wud
FzCcVNau3iu3a05uTN2bOmP8cUC/cht4FRCH+dLaYp92+fLNU5IEYunGV9R0abGzu4x24dh1Uu9r
ly57PVrsgDfHCAgQs05SkfI1LibvC5Qcp8AB2v+gY/AieG09PyW1pY5dw3NkAPoh6oWQ+6oh2WtV
ozzpgb7wW9wr6wiaImvv5dULkhf2aW58pQLQBg/f22TCzyG+3M0NJUBfFuSWLFX+mHn2Ut7YvmD8
unyZycvI88yd4ArayAdaAXtR7DzhkzBBm/5VN5VJfcM92mQ80zpKhHhLvCEHzefMAtpuVXn+wo4+
8svGRevQBATyjvBul0+kC9DV8Tr/AB1he599mZ6s784379v4op/0ffxAny9PaiW0N2kR05bXNM08
79ZulypAiSEGPqlYrDzouNeCdn1Jdpe/9PGFiRb2f5+kRZupmSVuH9WZDUVeAVRP5ZT/oZHs9+UP
rASqJpAYxERF7o+Oddv4EGjhGuyZfJekz00PIs1mOVz+ysfTECbneQmWLq3HUUdogkkPg4zVSz4N
EzSorS2Kw5VcIDXTNGNNxnREcinqx7y4yToJUC6o7quvaO2Z75pZVS+LrLJdojNr5wpcJLMFTsZp
cKxDAxBbODZ98Xp5vn9xfP97KKlJAYe7t+/P/WQRdMGHx2GusmNqJW4cFl6a3OS+n35phBjmZ9fm
WYeMPtVsV/ba6ZCbqUFKmcGZJ6WXkzDNdeLul8QdThY4kv7TvpqXoMHr4Q0ZF+hbc0tm3Ya5fhxD
UdMfQN20d2M0m0VM9g+y4pGTk6uywdT0BLHvK8bRwxaNckZTQRZO3hDI4bofzg0vMAxezcYOHRFO
n/tBvoznaulWInutcdSUrcjgwAY3RQLWb+o7NF0hrEiXEKXrH0VcNKe6Vz+Rhn6RfZEfxrjbK74c
EQCSYFoqBHZ++/nyufrYWqlJ8N+WmTfLPnWjqql/sQyQBVHtHIj6hG3d/mwZityXP/Sxh6Nmos1H
g4etOt0BWMsmxDNZJGT6Ys1IP4N+aOM1sHLYTKp/BwxuiMQAjgB2R4ZODKW8vLwqF0bNNBtSOuBD
d4Gh0pVbgMt9fNTTZhvn2g8/r9q7RKHjZIOOnRYYPG84dDwq2mLjYbeywf+TZCszWpSedqOZLfpJ
1QmusLJtT5brgLO2qYaHhhd8w0t97JUpNZ7AXjKOI5h3waABahR6pqsaHqZxYyYfZ12oSSZZD0QN
9rlzgWdx0PcgiS8CWVCwBydB080BugoCIrcQKmtTMR7EoNL1Uxg9jeDmQf3oou3AvrWdDbNbsQaT
ZrLMk0b4VnleKCjMec0RhH5Bj6eP7MWG/1rZePNlrOVgjbmFCkCHXl2v14DWercWBIsE0lV2v9Xz
sfYZI8U9FYPowOLXRhPUcZp5DGdXngDIdOcO8P8fVzkP86UsRdx7o5WC/EJTEJ8maLDvDwyRUrMJ
kbT/Qi4/uGFNgmwHfAJCWLjum3ypwmmR3hP0Iapj0U5tjHdeHD8WOaihAtqT+odsPPtz4if8PicK
+zewOpycxQn1iP8a+K3lQzcHqhjhop3qSLX9f5ydyZKcOreFn4gIWiGmNNlW66pyNyHsY5tWAgnU
oKe/q87o/HmdzgjPHB6QFKBu77W+heyBCIeb0lof/IYNtZasbc0d9cK2ihlLD3OdqLs55WmJ/Jnl
0A2OgiiX9PQ1gCuh8sDtzlEN6Kq6Xz9jaxLem1VBmb3F6Z53DjGgMUz9PKuziqN3clTtSp7HTExF
Cv3442RN+rD2gKyYUGx4V4BJoOMXB4feyxrQOOp4L8n67lQ3mSuVncHtmt32aue12achREJRYsxR
KgQc1HDVZXmr6/5hQOJWQaIsK5TrQlfEfhT/UwMsdpYIRLgnzm4feRQ8x2v3vQYx2iwh3ft2XMoI
uoOngSxl26hd43V1qXXXnTa/78okFRjTGa2zY2ST+Y4jynMpFU7gOCa6qFqJWIo4jerS2RnVdjhz
Tj7Gal/yyMOf3Prp+r31gHoIGk5fWZjVrmS6CQ6+GEmFVxrGeOxUlKJN+1KvOBfF6GM/rQ1MwpW3
THooWzkgGPrP3/CVCeVyiz9Mwar9nips4JLtEGoPZRVbyx0Jk/6vlr/oUrkTBGwTfs2zU9ebYphA
Iwn4zQFy7f4vynje0vMYUt7pbCO4TwHfX4ok7pYCtNm/y9KJL5GakebAP871dJbxsE8s9F2r733z
8K7y1tN3rUGT8a9exiU5c06pAKsKp6BYCXtsva19BnM8AtSLuk9//okrU/wlAjyLVWqyaVVnEXob
ylOE7TPbLV9w7N7uQz8dbsyNV0Ck8SVNc9VqGecFhlSSRvNdPwq5Rzpd+yNjdoqriIIIghqpMlXK
AY+ffH/41S9x/6nHsT+8sdhc2b9ccjZ7zrMEEOkZcmDZF5PYdgyr9I2SwrUn+f6j/9kcUdR/tqEL
ZvQiJKyE7MeisNEP46hMbXuLL/b7zzu6ZEhwBN+lUUvoydIfOoTQh30E0/XG53bt8Vzsi8jmJoJi
1IwR350U6Q+07W88+WsPJ/zfh8OtTZfFjfOZK/VM+ve6gTZbLgBeHLfA+8tXcLEbSm1EOrXF89nO
vOiH5XO4TLsprR+iKdn9ebz8/gXElwa2zgQrHGzdfCahAmFk7PIayLd7jk7UDcnYv0PvNyv8pYlN
hjDlZ8yFZ4R6SKCzhrX9ONpgxIGqTefjahr+VEduqKyq9UFLkx7w881Lg/SVop2i+QHeNbLPhsy9
JOEmYcCSwWOzhIiA0Iru4zloXmm9xSKPFs8/RQukvJ7b+LFZaV/nFCgWxBjIADTdNFpvMWCubMEu
nWep3wQ+gw323IY/NCW5Nm0OEF/eed8Wdes4fOU7+zc67D+DMMT6i7IYeMYQrvSV5bZ5bLOg/+H7
NvkV8OSW/+LKULn0AlpLJV6LWt7L6W+b0M9wfNyS3bwPt9+9//cH+J+/gatMe8x3yxlLykOAeIPg
He/YPrRh6MFeMLjtIP0h0mXLuvXTOgbq64wt9N0YeWzfhzy4mxcl36IQWZF2bdm9wLCuKDSC54QJ
4RdIrJWHmbawSMo1/pY40e4QNBH8IxQKlj7gAPu65wKkWLKqCmRlYLDqLDgs2nM7+GbpvpvsdojF
0J/iuJ2fqN/2KCGv4SfUt7td3a704NCtqCDK1x9956Zjg4ZwrliQlKlszcFuAz/GqzD3Q2PdoaEi
RpbtiJTpd6IzCGjRXFjP0OaAVgVis1OJZBQYabYR2Zbh/MBGGrtymJjqjxlp+Y+WIqUGceZTlged
/zFATvKNWfH3PeboEq0jZ76liiE0RELk1qIzOJAylqYMmmw/iyZfbglNfj+1RJfi3bWzto6HOT25
1clT3NVBSYly5UTD7q+av9GlbDeE8xPVGbOd+/qUzUfu7jv/r1wH8aUrc63rWLpamHPT9GgIJCp4
0+nGbmxTfv8S4n+Ln/8ZE2QzWzQPqX+WYjhv6CyHw3gaB/PBpN1+Hemvzd9uyCauTSEXS5Vgom9X
zLfYJLC8XdpjD7T4SD+N7bb/8xpy7RculinZOmptn8bwtqsH30KcvzJdNSaZcrTzbjXif/85xf/i
5/7zyAKNDmr6LlNYawSwqi9DVzXoyP7Vn3DpxvSnOUuRs1KfnHyFZzWfogZAt3sv+/Xn61+ZXy8p
ravnhYg1ldmpFT1DqKorAsiCb2xG/q3m/WaGvaS02mjqQyahzlOe63sQh9F61GGToLbRpWWYxM2T
NSu6mvOQ3Zl2crmap3Yu0DVKqjnoht1YC8Qw1B+TvI6xx1N5F1KOfFwRFfWAJrRoPVXOm+A8T2jX
ViGQVUVC6+40aplUoZfOz63uzX2c0LmydYVgb/0wtibZzRNB+FfPLEOQxKZLAojiSxBOJO82gZjx
zXT1Wzbp9MuC+N+nMJDqbjAjeoZJsH6yfd3c9d4UmxztwF8SsfdlSKclt1ahfc2HRdwjHMwCxxm3
DpsvzyJOE2nr5TrPQ0WGLdyvPfUe3VTP/o0HfsUNE18ya0EbDVseEu+EusCOzUM5rayqu20/dnvf
S97S+hOkW3exel1QQsAJ4cbcfWXPcemOxV4ZtupJ1ifji1+pgxZFzSWJ+YcegRoxyAZ//lqvDOhL
e+y2DD2xIYZabYdKjlE5BCAfkbd04uXf/cLF1hxgANi6IHc4xb7KHXW5T6Ge6Io2vTF9X3tSF7Me
+us4aErfO1HIGQLU3ryAHzp0+vgrZKx/OWtcTHzoja+RmfBXiOzFoIRYtxvSJ+7W1b/xA9emjYvT
v2oTlmTNhuIrnUBUXZOnus3UjYv//i2nl2Fi0ht9sbiangzVJ4/2r21vv25YSft2+rskiPSytgCm
adQGUUhRGzn202c+/nQev3H/v18Q0stqgr81FPYv6JS1dseQtJUl9U4i+OtvPtH0spJgBSg9KdFI
CzLN99nHJzSvfgTfWf950emNxflKtxPlvP/dHEeR69YkRRohRGV9Wdtpl07yLZimT5FC8NRoH0lv
XqP3uq7ng+PPefvUowmbd82trtjvhwoScv/3FrLWLiKS8XiG/azbt96gynFM+eOaIJWwzdJgH6z0
1qnp9190epnbgQVJbBJJSaceDdV7oC5d8f7Hvf75nV27evS/fwrDzhkH8ghijeCLXl64+Pl3172Y
TZRrmLesY31aYxI+COI3GOed2f356tc+5ItpRGd1L7xNqjP2/AsIVNjk5Ivy6nskwG8vf/6Na0/m
YibxCItqGjf2DJzMdFz1rPeeI/LHX1398ojv1XISYYCvmKhkfcoWrY7aNutfXv2i2bF628ZxEsZi
obG37N6bZ6tpyz/f+pWHf5nFQbHz6WiWDmdmaVs6XpOja3xTOppsfyfFvKwUjJ2p0RPC5jJs2yLD
jox2W9nMNxTXV4bvZYkgiQXSZBQZztYB2BVxiNJY26a5m/l3AMEAw7zpoLn2rN4/rv9swc2wRdnW
WqwQdO8yghnJVYBD3ZgLr139YvDaMY7GgI0DmvNzYbb9LCMIGm8htq+sdpdIGn+gm0+CXp1t/5X6
Dnvb7yoUhcqe//wdvT+D/78HTy/DOdxsAaGVmTl3dhBlkpHxrfZQ+72x87t2+xfjN9rWFGg9KG57
gVLguuQDsnXBo49vDbIrT//yBCTCLgNpT9UnZvovIc+OqUxf47b5+VeP5/IANOPZNIuXIfJGmuZO
CR8OCpHdKDFeu/f3ofGf7xLW5iyUPjxRXPinlHjfujE+cQZW2Z9v/srDv9zuIwNgGpyFlrrLPqVo
ssr4OLTnWTf7P1//yhC+3NaTFqK6oWmz0zwCn25s/xAEcZ5hGxmKDh1I7/XPv3PlG73c1ytu4ZZJ
kVzmNsQy1FMSPvtr2N0o9F17CxfjV3i80ZwbdcYWohy1Lvv5J2Gf/3zr117BxQoMNfsQpmigAPUa
5v76w2YT9HmfB7RH//wDv6/IpP7FIrw2CekzD3MbFL1doacl+wBxky40j2oPcuFmfUK/fVnLmLlb
KWDX3sfFoNYTInwGAe+CSLZ9Fs9P/lz/1XQE4MH/DglFQ0D0YJ4Hnom4YpEUQcsq2P35Wf3+vskl
42Zqh36da+zqvYHeb2r+HKr2xmp27dIXQ1molsdOeMN5QrrxnfS6DJn1U33jVPj7T5RcZlWMszG+
Bh391EDyDCh0sYLEaW4yg38/jskl4AbSX4Eq+kpPIWRdM/lp2X0XQLGO9BZkT/8dq4Bccm48EFfl
oPAr4MpjGe5f+Gz2TpAbk+nvRxrJLoZxHyrf+tn7QPBewqYr1bvxAP5SfSuk/toPXAxlxMDwQPgJ
EJjyuwfoxW6OvXNvvIeFuVvuw2sv+mI0N6JZUHvCi/Y1q4zzD4v/aTa3cJXXrn4xbqFyt7FsPFw9
8fJYVhS9BSKLvxpcl7gbFiyQoCMp+wTjqsi3cfmuo/Xnn6/9Pvr//yaFXPJuUNPuR240PUFeL6Bn
JAUVcGZCJHzUUV3NaX1XR8gW4+Lv7FnkEnxjIJP3U8rjs21USTfs35ckKgnlN9So/+7Tf/cnvX9l
/1n7UzMPrke05bmfPLeXjuJ003XijfcOWVLrMhRexpfdumDbkUB2/4bjLugxWfueMRdkpUwMQEvx
tkCQE42mUmMowSgP6lubhysz2iU5J6TWqwMchM+ETz9S4jO0g/qA/vjzG73yKV4GUYwAstb1NKGw
jLS2wH7t9GfP3Vhzr137YibobB1lk488u80LAPHn2Xcyp+cJz/Dv7v1iIhh1hLbYgu1ICr3run0c
5tdhvdEZujIVXwoLtLZsQM4BzlxO5fCg7qwCho/myzZX4pbo/tqrvZgHgG4xfdfU2NRm6m3w/bM/
DTfWwSv3f9k8i4ZVssbG2clbvE86236FIUv9fJOBugtUPVSAdzbVn9/DlQn5sosGX1Iwj2YGP7pv
n8KVH2RDzl7KHvv0ls7j2k9cLOuIpJxs0/tYGVXt8qVrwTjPkAcWwH+OeKjyz3/Ilfdxyb6BZypp
DRjVyCePd6Nl+8DdWhWvXfp9jPxnmpGBS0HvseiaqpnkVjr0HoLl+5/v+8pAuyTRZDRIFwAOsaLr
pkSB4JQy8sG6W0CHaw//Ypx5AH/KAGqYc72NT17rFbXE8UhMD/6tX7j2tV4st5MfRpJHQLTVtEMv
VkVlb+LSgbCZs4jPpdVxfGN5hMTj2q9dDDvudBLNbnZndNTCKuzq5DVCMftoajHvw2mUvxbdyM8Y
P+2b2ha6Z1HXwi1GZrHjcMp94kGSVCNchTynvvS+Wj50kInZ9oNY+uijhikIWAezHrqtbp8WQps7
UjNVpHKkZxnx5l5AZn2MgEEt/SlzDwNLtqfQym6P5ZWXvq+DPifZBJT6urGKjkHwUwwZq0K0rEFe
l1PZZLP6ouBA2grtQTPSMTW8hkQDLKZxPDtvPanzxEbqqfba7h/ud+m6ezcslS269adVtvEuZWH3
y2TJ9FGsXrTj8I98ylCQeYLZ154WsSbHIWrds4cMswyqPuuORnfv1Pep8Y/+WJvHoXfTWSBX7Ufm
Lc0uG9qmnNe2/Qzz0/Jdeql/1xGqu2IeYMfZAS+jYaALxrMdSVT6YKXDt+Lb5xHKyk9ussF3D2d9
WB7X7kMKm9Oc903LChclrM1Fp7Cj6TKQkEB2j+ArJTC9esv8gFQFVuF4GrocI3hTJ/zhri4SF/hT
2Q/dUgEqYPIV0VvnOdn8F5ZMyP4itE7u0mUNTjrNxnxIE/qq4qmPqnSeGlIsnZC7rqPpDiNs5Dsf
UsrnKQ63CHrmaOVljCjBh6CGNraACxJs88HpN+JP7sUAVA0kfh3gc2jETsZM7XqxcPQzXX+C1lUf
p6RrTrbrdGVCziFrndZys6ssaRvCnapXfQhnJ04+n+QxpCqsGHKxn4HSWz/jgKZWPAUWHrYUPXIH
o+gB+xGSr1O08BwfbPZs/cV+yKI4xXcTep841rM9tzTcgSfIy0bweL/ZNik8pim6qc7+SGgr7xi8
wh+JpuO9L5kosYwgCW1Nt8/1pHmhJboHgYn0ro3Av9EExt0MZ/f7SXBaaQpF9bwK9jNF3fJJUJtA
/juoO4mf28UWamGYlHkZRTWOBVOsHwFCUAgLAChNLHp6CSCEK9JGbOw9Y87dN8tEPzU2mHaJHLon
Zj35OLUhtCALbFR8sKKMNkQfgcibVWsUrB9jjSAUXhtRcZ+OVaM6PHQfkqq0xVVMHZuiwZu4d34U
3JElMDuFPEW8uo3s4paMVeRzRIrNSf0g0H/K2zgYcxm14SFjw/w1lgvN43Hmd13HYwzGhd0lErkG
ziArK5jr9zDaNv3sbxCM+YHnPxs018uR+fB2z5pEz3YewwOZUoiaIS2thkC7B6ZRkLBIY/3u4Mfd
Z2Nc7z0arpWM4vVjEG1fQA6Njol0wX7ZFoDy1g2ddt/Ze4/CYJtHARyx8PCNh7S28We6KldNvuwD
RLVDvgZ8ffwwYwNd9JtAfnu2JaT0h+GXT0J2HheZ/QiznuRNg9Q9RN022Y51mf44tuvH2gFamsbN
LknW4ZBskw+zt2eSj31jmh9uaKai46PdTiMhy0mpxCtiL5gAqRvcC8IfyFxkmal3hkXjUwg58odB
DT88Euqd36bTBzEpdlpdGn0yA/G7YtQKZMt2nCrBsughTUa4giPhVzA9N18i/OuEHUeK2a7Xab5x
UK8Rh+7lI/DqZTNNXwwbvCOyNd3HyffYazNpiOnt2H6BV1pHBToL7bcMsv/4sPR6eGggSt0jfo8h
YV6O08sG+9Exo1ABssCMr4hk5mNlSFLvR4s0iZBsy7dI2XUsOoCAH4gawZmL0+xnIlsPHqM+qODp
xd/rg/a9MGYLo4eksKlHdp3iwcF0Jioj4odnGkmUwHtWe3m39v7OOtCdd0mdNvuOjbPMl3VIJZIp
2w4ChaXdjzXpH+uUAXC9SDzIoA6qcCYzbOZBcNoa28HKEAl8vln72EBN8eKcN6O7zLa3QEyQ8APr
cEchuCljylOc+9dtn1A7iiLzap130dJ9cn3rlwQQ9r1bXJybZYFqZpv4m9MzzanE3Y91EBZwkJjc
RVnyFjWR+MC2aa064a/fG+6htGCQ4X4YZfu8coBIZDipvZyRkAGwmK9K6cyaJ4HyIHbul8/ERO1T
MK/xvjGjKZc01sXgIXix8RW7R7N23ZlWtncb0/qHmCf+QDHx77qJjl9H1wB2pPq4L9B7ie6RRuId
dR9NB3wW+EJowo6sCcedAYCjYsInRSINhAMj5m2EpZq1SAyjuwBqt7eJMQNG70yTZzUQuhV9Nns/
kOKm7kVWD4+JEe8e+Ng9dIY1H8cwpJ87f+zhnJ2H+5YYsqcrjUpja3FSAS5gnGCYv6VCNrRcTm3Q
gcg7Ye19Tb0I1nlSx89MLiJnSzi+bH7j+qLRyl+qTLT1J05tcJpQo4Ypfxj2EWP9p9GQERNzAi7E
RpanUaWkyEwEtU2idC6om/eL6OY3DtjiLqPz8DHe+n8WDkJaqdN0u4snvKtUaP2KzQSGfA29w3GL
YBSJQQmIcxEsQwYThgIlIsHU6j5EOGl9gfiRyGocO1JAdvjBpfPD2GWwcYKIMGJaHKI5t1tc02NS
t1HwmDBeCyS9S7vrs4Z/zFJfnkLmYWhJzg5RWguZp7KbwLC0HWnuF9A7ZKG8SOvdgukRvg8EJxSZ
xOrrFJ/gKRh89uKzICgR3QWMRD8GL9MQxjm3EY4GDPWISHCbw5YwepW31eTZTYFfYdryyyYw5pdP
l7kCoNeKx01P6Ikj9T4H1QNNakiDf1CXCJc3bLBfAhpYoE+CNoqxsvWZX0rsfz4Lb53fgixhWS6G
kO2U0qrQ+FoYourCui+CLW6+kBoLQDQHv8Tou5dN8wwyBliiVC4HPwoLYxKAF1KZzLnoJ7rz6hHp
WjQx91HsqT2mQmAWJqqPevJIAfwH8tonna2qCGav+ZJ42XDmYewjgU8YDbpPCr0cNmpeyUiEKXFL
02ObpmoPZ7x7hDE2e4tTIIRRqgbgb1SmALLU/wGUwoB4DQFLkhbgH2i9BNWwkGHvbOeLgna1a8u5
wzEg1zEIJXknPfuUNJ3eWQEGPriLaCm9J8kPxA07iP6nk2JkAJUiaoZHQtvp3EGn8BproEhy8Oy8
h8hrEIc4iB7TfbR64RubWPoLHpv+m58pLL/Il1tOncN+uWfoaQew/xz0mobYXFL+ZFMz7uskVK9S
E/nMeiwgox2iMhSxS3MmyNDggAhhIVItffdqOAP5AxiHccxHEBTJiTWgFQmMt7dFwH3UyD4MK15v
7JESH9lTnLAQkL+YYCoio4mq2jHvU8hdLQveTdGvJgVJKrJSPEDVgV5aR1xl0lEBohL0rBBkpC0M
s6L+FYttKWZZJ1/VymJkc1lTcXigXlYa2ocBDtI2bzYXg7TRzPWPxU+95ABaIvQccWgy8wwFzMoL
AJPXnUfEoZ9FfHZIBkXhEFaePZyUw9kjnNiC2MHfuS7LQOUIQ/u0MJ2UjcFpllDpSgRbwr6U6c0V
vXGBKHjEsJmxtuMvvmq6SgknHh0cZ4h3ciBw5GyO7bNhq9sR/l7S8jLXv2/tPfxTAjLmuUViDPhD
FSwLNk3IvtiNUqBQMhobFpBXDyeJNRYh3kJhhusQ6keKmNTTh7H2gc+RBnc8YZ925LGPE2Y3NMcm
FTWI2gqHHPhrjyIKPJ1no+dXNggRCWl7W4mE83uEkHQnPN6gsAjv3umEzZDABP2DtFO9VwsR+RJ0
oPelsS/uZACvo81WdmgzGd0n2JF+NWTS8kg3T+481k3PgmZhtTSK3PUJ1gtoHranFLTtJx5JRXI5
KxgN/d48Uh+RWIVd+u3QiY746GVDKOaRVrz5DtbNNPCaSmDZffPGldzH0Qy/gpgmAdP/kOyiThms
7diCwDsKNJeEnWxf89Y/xaMe9ybO5Ae/8aavDpvsw+Sa6ayJRhoedmBjOfb1mABbPYgJmm/XFsns
my9NItPPYgYWCFSfqUdusmk5mOQ42U1R4CNedUz/GQwkj6AZDkvRjsCHYG/X3tFONpXHlHmXJwVz
VnRuxX8MS/PmE8funMeanwDS+LtuqMV+dCzYx3YMyyFVcQmHcn1E6bN9sv3q+uodvrDrQg+8FTJ1
+3gJkrtsYyPGzRgCK6saHDzH4NT4iegK4MOmt3YZxHfr9fEXRrvkG+7f9sVI5xAoeDCVvMDzQGgJ
2Sc5ND5MRCgY7OB0V2UI6/AhHpL1M5mD+OiJ2b1K35aZc5vJlVxWuC+HNLD1cWkZ/4BkMsjI4TeE
pHTpfJ0VoVfPZUv6bSfayIEqNATvNzW5qcQRT+emzWZ26LASPHK60Gcf2blnyDEM3TW0AQUgNUu1
bnVqCrk2Eu1Xr+++TKOiw17oCaeYzsw4dUWybGchK8gKk9wHPQcn+EwXWQrLxygU+zh2i/hGGXak
VbgNSfrYzYzJl7CDKulLi05WW/U4NHeFz4T7CKlAeGbQ7R5Sl4k8k5jnuWwSTCWxReXkhUy0hiMm
hEA3ZnNXThkPjnUYrGGO8B4M5UAghRDdAsh0uVo/J2kfl+D9xEfsxJa5iAwXr70GdCJPvE0keYqe
yxtYOUlbNiqJUA+ZsuAEmBIAN61zBHYI9h6liuPobs3qf0Jg7Z6wV5E5Mq1IWFqvAaRTdKONy6YG
FqHw+BNPQzMXLkaqMLhKQpgqmzqEwdTzgNhlVLV+1mY2O6MmiDtRCuH7rEciPAJkGMJ01wVKWdbi
bwvhN/Wc+d5QqvcgrA+FxkP8EGab/wrjaF2uaxxhEiIRP3OUf2C9ALYyR7jNctTryh+2gSDWcuDD
DkIt77Ni2p4y7NFOIzBTd8CLxmPO/cnfGUP7UkG3e0BIMtunIhnuJx2g2IJSugOCKI73cQRY2pa5
k8NuO0cNCI3CZnIPI85GZWSwAcxH4OwOsbcxfI04Fw0QbHF2zzJGKtKMcg/Lt87hBIZ7hHT23qrN
HPABp0Xg9FRldcLu55E3OAqk2X6Jpc5TnGS/iDHosZfbhl3IgvmpNumK9+t6VmHOfpkaHJXCbDAv
6YBM3yhW8SGu1QaN9kp3nE30UWZ1eFRhXSNh0MV1GfWrrWaWrieKIbxit7xm37YEwzQXs6J3s1dn
By6VuncUIiix6u61s9x9w/Zx/Nx7WheMYwkvFUK2sD/R8IUFo4eM4kSijNEpQh7ZoPo7Ty3ybkLj
ECs06kc7h4Pps+KL+pkZ8AURU4JwsY4bT+UaJ+sSdBR/LcBDxqwscERaUhpUmIiBfhrv60Cj+MV7
W3ojQ51LiBDosA4aa38EeohAyYDezhCfjfWjUjeZ3sGwTVBnjLo3wVOFfl9vcFCxU/PZhxfzGaOp
yRHL0t2lQ9yUSPCNsdfcVBW+H8ty6MtGC7vrUEOcP4WnBaa4Fn0xOekiGsLmC/ZQfgXZXHpaNitO
WW+ne+lxexBczg/AI5nn1AubvUjC8CzTdr4booF9h2ko26nNp/sAofUsN72t9yglpkdreZhH/mi+
BFu07VNSmyHHvNU/KATxnvsgWD6Qdkne2mEIyrFhYNyowY9P2Aj6x9nTuP9Uiz2i+eJSehu5Q2k9
PJFxSwqKExAWfF8dapEapAf3SHjmDbp7WCkQLcZmj/zIbI+Vs+YMC1s4yRAIWxHQg2E1PbDZ0gq5
Ozqr6nUGUko2tEcNJB0m+n6qWzXYZDyrWmXt3Xsgwp6OZrvPxDLmW2Lcr0XG7d61bfBAG+SK5SnU
5HcS4TgfOFIOzoAio/k+gJPQ5LVn7HnEGYkXC9iNX1H5i38irto0KKYBwlYnUfLohWhaemZJ0zxJ
UogCNOoZX6NRdy96DqCLHuZZh2USNJIUMzHqV0rH/hV1sfTeNktsSpiO+OOwpnbXja5/5A42NLym
5EkHYYoFc5h/NSobPlDRriUQduiCBpBkVFRTWQ3xKCrfmKHY/My/i8KZHuwUit00snA3dxOOQoEF
1Ilkgn6ql06Cq9pPTzUm0opCMHJQC5A/Yx+np2nR9MHV1u5rEoljxAV/DZWg2E+g5/I5bFEzZTi3
V0DvRYeVDHI/a9iaFPUtQLot2fIWod4FxXL8y4vDOsnHTZK5hIQ7fKotZQdfddixbRwn+NyPW5jl
GANKq+m94NRKSImBgRv3MR7qvYV0ROUtbwE9nGbaPEgvawGo6pYddoThF8HnWpfNkkU4wwnoDPrZ
fXARGwEASyK0cxF/E+4jsAPqPZF6+IdiD3WiI0tjIKgogE0ORbFiMYTsTALdbG+Z+zZZOSCiaiVy
r3USfqyNnSunQmXKWS3gGmDUf9AWLFdtuP/N5+1Wvt/O/3F2Jc1x6mr0F1GFkARiS9ODG7s9x0k2
VBJfM4gZARK//p2+q1ye6a7y1pWIRmj4hjNsrBlHTdxCNcDPHOcAvTp5F0/uGFok99+lsj5suxt3
Y6rMa6N4sbN8iCNWo3F+dC1v7mmjzc+B5qjMCr/f9mPavNYIMrZVmcjQTusQl1gIqXB/OggzWXsN
QUF2GKfa+ea2LnQIq2RooA0nbdRjFeT9AuKC8B1ydAReYfbVB4mVFEcECWJbT0URTpYPJ3Q+WBvi
IrUzOquzALn2/AKhCD+QFrd/2+Ps3zgzKR6roetuUbqAv4oZxQ6pmH8YYsRnTYaCusQ9tgdHUGwJ
ZNKPKbI8KH8MDdvztKz340x+z17sPdVWIXD74W0kyGtPui/lOx/r9BZGm1YEMgf0qrvM2gxJ6eLa
i4dTrSG5D9oqCfxZIRKom3BykQZBjmPcpC5KriT3mh9o2eZ3FsVxTXWiN7Q1XuTAOWfbKpn9qgqC
2gJ6GneNLHHOS0Cq8AWz2gQGLZV+g3pxBWZQhkDFL+gTDoZ4N0PHF7Erre6EiTmiXsSBz46VAKSG
wGlfy2q+KSabb5CKIfPQeY8QG3VwamJnnw2KPycAAISIOnCtDibbprGlk0BZHlhLisMWfkjLn7Ps
QRqDBuTG+EW5cdiMgCiZ5JZqWOU4zbl83+o3aJEAeu3b0B0bwPXTddrfm7IhL7AZfBs7C2LlXZK8
Tcr50LYFP4d2LOGpK0gbwjiAh2jCf1BTTe/KSVCQ0xMU8gp/2MpJghrCPJw8AQruvh3MDHIkMPjq
QUD1xfe5LueXxqRlsskHLpHI0bP8levrbQoSOMRPfG9bpjguYTGRBBB3nG9GaenbBJDHJ5YYbH+l
5JMc0xaimbaADAnJtrjGqjtbifg+67r6ByQpZzhM0mrfwUFlw4asCMcGN2E7NnNQIiqpghnB+84j
nrtLDUp/CDjlSSMM9EMXDLlNHHvWlnXU3zXScTZjrf0DbQc7RCQqtp47AIhRMlEGYJd+59mkt8Vc
+7eSzeXWnePhsZu6CjYPtUSRxUoOTav8E1AR/Rb6Jl0o4bgQIlwd9jHItG0wJp4K4ljM3xAT8pOb
S/IxaAkqr3J1MM3cQAk68auNbUNcJeHT7zRB/hbUquCvJLWfmRZFv+0qOXz4FiQyHdu0O6heNifl
oGKfu3nzxkzqHUElNVveijJ0+/68vJCd6KxJwqyUYtPZ9gQaEe4oVmXZT3CGy9A4BdvJ1KZZMHVq
uPFNXO9pjOaThXrSjyxj9iGx0nGHrjQSpQTqELfxxLELUQcNUgG2iifUD5xBKBTEEIsry0a9FNLn
uxHFikPCXP4Ihg7Fi3jou0BHmUAY0aBCutfoApyP7UZroEls5w8AeeS71cfkHvqVZF9bDgniYfSO
6YxGTVZ6FBJwqEejewRvDXADQ23Q6czT6XvhNtCd6WqMOtZyV1mQqezl1Nw4judtStS293DamEC2
zxRIzHUZxqUYDinBqtcVSgSBQRz+JKxG7u0hjSM91fCG9ufqWEukkjyf/JuYzYikVS5fwNv+jRZM
tZ1A6NxCWihBGR4VU2vK7L2eR3xWiH51AVyyuxNWKAlzBCI3pmgkmD6uOcZDqqENXM+hUchPyzgf
sIrZ+NAl1bhHfCE87G0GiRn4z+chIit4ujRdeoi7TB1HhoZrdV8BXe4FSSugKovS/6atJkOCgVfe
kQja73UyZhxty54/AEicpZDSrTkwmlP/3qDQf89p3o3PKQqsSZAJx7nXBozLwE6bZsckqX4RBtqW
kIrcO4XKjr3nCnczDRKdqiyH0zaq2laBX6BwYaMIDEm4QJMRvbNmQDUzTapyw0tS0qBGfLKVDSff
hT/C57ScmYI+Zevuqml2Qq+YUDBMcSKOcdy4O6tqeuhmWsUOUPo8zPRYhA3Cw7epnzmATq2f/8po
VY9by25KutXIsf+A0FLP2yK1x8jPnezoUtf92ShZHROv0n8UWlx94CaVe+d1CXnwUwSVqFSSOwhS
MKznNA+Q6N9lIOje+WPd3o09/ncg0DjjYYUzsgsZGt4RxDaTfaVIUW5pUvUH2veIdtCjym86S+bb
rJfpjW6a+WefmkFviqqDG25Npl9j4U1vOnX1aWoTtrMK19mjM+UGDB55dy1YqKeSTiVUyhz2TApm
2WE1TMPWK5FEYLurfVv1/m2Rl+ZRz8rf8sSYPalTF2yJtkTBsk8ltIDBkrVxOqFE2ziI/wuIZ/tT
uvUKw5DP2jTZpIMafw0WtJFRopM2CmMa+8JnVfyTQQ9mC+V26DbRPNvlrlCPJeHjtka9ZOMNJjmi
gF492johmwHi9bvE9v1nL0n0iwfnxb1NRH7X/BHEGl6AwdcuCNtOB5ZCQ5v6NPRQowxyLL8Ng5Bt
HoAlq79zE2PpDJ689Rzp4eeaeEeIY25lLpG92UPHT7Y7Nr/R9obWskMd9wcCHcUCKF1DdUE5nko3
eSJR6uitrrhFSZzntza0B4A3mgc0kCGo9Zi2LWoGLqfudpJEFtssHoeDqyh88iiUOQ+C6eR73HJr
Fzegfe/GqbRutYN9Az0kUv2EeP3wURV2NgNKxuM35D7gzWImbiA6lYLS05VbA1gA8qGZGTSdmdKb
RohzZx7awZwhIUIYqu9jH78+YEnWBtzk853o+fyepZa1qeVobUcC4t6msnN9D/Lv/ERsnf4Uopr3
4JlqJ2CTLjYGKtsSp0Q2nFoQ8CJD0x9iruRe+7z4Zxh6eUSJaXiFxjPfKAoy70bV3itVfPreZBXW
h6n7jwn77rVBj5/uW1tC6y1FhKAm6d37EIO+K1kH6AsMoD5sbUuQ3YpmZ2X4fYCiSCtAnf7MfpsK
DtGFdvIo8nRTEGSp5XzqYBaGQwe3YDhkwOvsC4icQvZZegjKYtu2t5yXEHemtGxe/AHhNMjeDtok
md9WfMtTW+3SHg0Uf/bUViHrOw4GBLBAQnbs3Uvd8rlQoHoEqlft0wyfvB4puGnEpmKDBWWW1BwU
scWmbnTxUEqORLhECeCPN8iGHJUZbODo2n5rkEGg0WuNtAqgdh4PKGDBEg72hrgim7xEwwsIHaiU
OTx5nBky32yk5lahFfFDCsFfvJYVdwia1FPhmeLQGlmGqkKbQvSzh+JOBwK3QD494fs8VBWBfXtq
FxvBafLYGghCetN05zb1P2lfkVPLeRt2ckQnvCBy3yFTCWzDyq2usUqDvJcy5DQjHxOa/Dcwcenu
Z1yMIZeq3KMcXMM7a/Ijk81IsoXLtxY8BQKX8h51Hbf+wG7LH0jpT7s25tODM83ZDUo63oOD5sem
G/I0bNsatQOnU6iRD6DCo2NkDiYDU2FCUvqNCbe457ZgJ5hVkFu0eVJY33ToaA2Ytnacp7AzgEH0
tOpvu95hj5Qm7AO5dX1oyk71QKVMcOseIPAfUCd2Hifi5LtzD3oErkOCA+sgB0FH1EPdNkaDhuis
2NoW1mauUIGCCU5zR2qUw4cUNZ0QvMD4gDWdR7XbJbuWchdnsixwnU1Dh5C+8rrYgdhC0J9Q9Ui7
CsLP0IICbhMNPfSXcOuOLWrmLKX6hPbHEEyJyn/YiF6nzciL8ncFhwxTxM0e5iDutoY/8RWY5Aq0
bWkcJj3ZFp44m7OUgM6Ulc13ABlAMEALpI7x14CqS08wVsa0TIHciFyUDUsQmJAjoGhfyJcv4f/+
Bbr9DS7sCfJNv4UvK+wB0sAqRQ0ElSM+Umn8KyDPFQCje57Bv55hZqC/6hGc/lEiG3rEiXv5t68w
mCGq/9+BkVJIIjQ8iiDmcMyVRBqap5tzgzQrmjDP2qPOKQpA454CLEZS96YDps5qrmAn197r/Pe/
3stP+hmHGwcAunztvOcGYO7LL7YCylzqUJeJQNYGfk7ECnRM2mCw3l3g/C8PvrZuF5BM1MikwkEK
QrEBY410G4tL7NvnybuCf1779QtEZmPhYpiSLIlGI5FSHrKxQflSfPHnLxCYA0FzW6F5HM3o9LHE
iUNkpTvuojdu29U1P+SVSVqKFxufzI0NjZcIWEfEOiebNoe4PxvnzVeOj5XFs1QuTvyODfioUySd
ZpOwd1iChJc/8NrIC8Az6q4plCeVf7Tzcl9TCdmp7vXy0J8z1Vy+2Mm1owCDSvg5G2pPQB/+0yeM
B50ukQo7nb8xYnyz5uTaPlj7Cov9TZoefbx4VpFLfvAE+iwwHMmf6u6ayN3aTJ3//tcGVshKfAuC
qBE6HOouaWs/Iq3Ifl+erLXRFxyGoZtqAAFbsGnG/CgHcV+goPW1oRd7WAOKlqGb5cOTVMRB3myt
yrvmgbOyffli+xqkuHqmwMvXAiATQqcDXEqgXQal1Ms/fu0Bix1cqBFFPfTEIzjLnODiMm5ADP0n
s9mPy+OvMI2WPmCdX0FmtdclMOcmDae4pveJfQ4pXEHo3iua4XFAH+GxnhtxN9cTNNkuP3hluS5d
wtyE9OPsglQizACmqGOdJgQeGzmd82DWkSsf/1/ZqU94R0tnsD5BJMZ88KUBcN2nAKM4RXsPQB1i
Sv1bl01EGH+O6+HQkjkLL7/bv4yMzx662PoJJZVj0aKKfGhDniziF/cGuL45ROkfZRkBiboUyJdd
YQ08GIkPQV/HS3e9ggzi5DBr01uaHfIOLlwFj/Pd2GTDPcCMfI9ONxuRf2tAClJUkAJIJTYfKN7n
Ac+LLj+kqtcpAERmvnNUA0+kolaHxifdKZuFviOzlg99FtM9NJf7214o/Zz1GbKKThUMhZNq2KoM
i3iLn1u+ZMMA426USwUqB02FwKBGY/rW9nLzyLrCh8ajTnaxdqH7GAu4DaE9B+yR6LLsW0zbV8Cv
rX0pCf1Torp2QL+z2DddN9wMzDsjjYUTEZA0ojF257Clk4GtUu6cjD8U29zq6b5MYMYgZ5YDHjSj
ve5bHF3VSek7EwNvnfbnKLIo3IfcZeOubjlSJS2Uh9zNyHovtZfvPG7oLQCn9rVLY2VTLu01RtTq
oCsFaT4A88/lQRIPN1ddMVdOwqUlRElHQARAMD56CNLB50zSazTmlb2+dITghp9lxxjElZruoYn7
IYQv9Ms8QqvYRiTbqnqrWH5DAOa+vA/WXmVx8nKZZ3YP/bzIgyjCTpfgnIPx4VwJCla+wtIPT6Q0
R0vI8o8UDWrINW5d/oRT+Mr5tPLbl44io52Mop1mnE8oNt/4JaBb7cjcw+WZWfvti+uug6Ck6Dju
JDEO8HdETw9lcR91xq8Nv5h4y2oaz4ZHaATc78M8a8CZbRUY52u+ci5bXHsjSSia/vj5xFSbKo7D
oj5luXfl+FybnMWdZ/eoy0MwLT7GaIRD/jPz0JwyV6aG/LvcPzmcl9L/sYSmWeHU0BBsWr5B6Xa4
n0az89HPh+tGOcJajrnA/Fg0VD77k5VN+Xsq8e8t2OvuOihCvrIupaFOz7U9HzzLLfB+ya7KkgJY
hSZ7LQa0bW2r6G7RRAPqs0qM++hTgGpbN/Pu0Q3s9yxVZB8T1cCcOTU3iZ0Cnph3GVBouANf7CQW
OyRi+rGz1a+UlNkA+NI4PRTwzN2Jeih++G42HVEbjlF9r9mz9nG+1QIG22hsIZ8HzP7ew0GVbHql
i4iJTAA8Z3u4YgfI7NIxhYagnPeDBRXueIaBd2ElZqtyYh3dEcAElE19lIM1+4US3viLl0V1rBx9
duFTNYAQyv2eZsR97S013WtbzSe3TOZzA4BL1MuLeec7pHglXaNOk4E/WeGVA0hCRL8NhUe/jz6p
T5YZ0J4AXja/NX7Gj0PWM5RjMvIrror+h2BsrsK4s8mGzU61hwQXf/LQ8jwCRtw9OfPI7srZBRrf
CAcWX1OdHdx+1N9a1xK3NqQJ0SmTgJU6BNgWbLAMJTwGlHjD862EtB3oLTDhyhpbQ0qxGl5Ab3Mj
NbQE8HU0AwNtaR6kmQPqhatRYhni6h1UAeuZ5pDc7p2M/bS4an+TNNY7SDaNt1kM3xMYqtm3LO8B
EgLt6QaUFZT5CCBMXUpes9jiQC0Ilt4W3oDDN60hiTy08sVq4KKo4P5mX13tiM4/W+yLnQq2VdmR
niD45ZpHiRnUKxBq6Qv87mEQQrqKHWy0se+zGakzq1oVgnaEUhwoJncyZvC5S7L5S/pKiO3+m0HA
3YBBmg3ODr11OxpIkPrWbU3GK6fGSkC5dMEYR4Mn+rZ/dIdfoCRsYBUYFO6phNz35UOVnE/Pz+Zy
EdUVLvDqKPRABH3SRxd5RQAPdKAB6QdoSmMwO7oPAEnLIW+tnm3Hf9M+dDMz75pwy+dXEiwj/jt/
ziDAQ5Pw7yn7W6/CsoR48eVX+zxVpUuhENhaWDhicNkVlTVsDJCJN4XDI5L6Bwh0A3ck09dq1k+X
n/b5l6L+IucGXklPpHOBQh7DupseAVe/LXUeAaXxePkJnzNP6VI/xIBONtqWnqEvx7c+OhvUU+Cw
zcDiAqoAttDlx6x9kPMF9ldKzAtgFkwPfHpnii2izFAnN18b+fzEv0aWsC5uSkJJVBu98ZTKgtL4
P7429iL2AKUQ6qv+0EaAfL2VmQd8TPV+eejPb27qn3fOXz+76EcjKsVIxAEk2KBz74C/HPOtO3Vf
yoepvzjPnCaFmLrlYQ/kaR6hQQgqkG7RytcjvxKbrX3VRfjBBchCdTxVEVh9P1RanGSThpfnZ2Xo
pWZInWswaQ1UFRuwN9P2owL882sjL87W3Ml9ZlOYm1gU8uc86uuviajQpTIIIFFI0IAyhUFxM4RI
2Tug42kl35OmTK9M+cq6EYuT1c4GjxPH9Y8ViMfchlOr/smoujLrK+fNUtkDqMqygxAwfEtZBPnl
wJ2/AyZGUIe7PPdrv/78tf9a9b2bUM5n3DyOuRvAZibyowaR5PLga0tmsVt7AEPPvbU5ytOxhesp
OWt9Nu6XrmTqLY7iOVUlgRhYG6GDAbxu1sM7vTwJ0V7J0T5POelS6SGtSgCx4J10VODyoGEC243Y
CQs9RVrZ72MJpAub2mPK5JWVtKIzQ73FmUxcXC21gLTo+H2YN90P/42j3loG7i01QRw0J/tF/3xu
HkUSzM+XP9G/IrD/HxhQb7EApr4FDYIm4IrWnIRx0gi2aSZR/UbbMf6H17xEzT0dvue5VTY73QEM
Z6SUuwZt0e3YFFDzb3tjAzaZte1Hqytzr0Dr/qeoKZp/hOgBQXs37WXLgeCAUUH3RrMc/PJCnDXA
k1JMYKabInuHnnL5Ne1nIEn+u6wLhGZVlaBn1zbVdFebFtNZwKHLryk/SVSur2yfle25bExlKNeo
uO9gHagmJHq/rS5KZj801xzWV3aQu/g6CojTSSYYH3ZZAcGpMlztfKzs/GXvCWwU0MGITSJUg0bg
SEZ32+dg7vhMj7vLi2sllHEXV6pbFJXRIBBEwGtme0jKbB3tG7hRgCZLsv3UZVcahGvvsrhZm3K0
xjkVU9RYffHNEgKoQQWsawCi4HxF123lUywFVMgEzhBIqmiJAGo1TuyWVPTt8jytDb2YJ2k5Rcfy
sY1UVtwiCHmpK/J+eeiVBeotZqZOC8WqyiGRZ3/4/u9E/skGElD5xeEX8Yao4IgCTgCLvKS4d9rp
QVfWu12ZCobA2fcvvcKy/x6LSVALOgxRg5NCECiHsTN47VFY1Rd38SIA6eeeQ0ZCQ9tTg/AJwMw4
/RRJiTPuWiDyr1LuJ8fssv2eqmQEmRD+FYBdsRvStdkuFV3yE4RD/523SXrfMMZuTQeeuZad2EI4
PddA1rMMtnqli2UB3n4QT5BksSetr7RwV1aeu/h+btuxqpzHObLILVVAbgE0ePmrrWzJZWO10Q2k
xFM2Rq0bMT4F0FsMqLqiyLayqpc9VZPbHc0YtKAL8WsAZnDTMEExOeI7PJ709mtvsIgvgKmzzUxx
qHRZMW6HUaH8REYYK6b6yuW7MvvLLmvv1hxkUdg79WcoLUvtAGaP1yz31j7A+e9/RXboGXRjm1nW
ERW8IQCVv0gDIDrzJ5kOxvtahMfPb/bXQ4QvOpRbWB6hDxPy3jyMani6PP1r0RBfRI9ZUY1uGmc5
cpl6PlDAyerN2JQ2tCagrmABsB8yBgWG2XNda98Ka/5pt6BnBr5b95sKzLeD7yf1r7xr/Ec6+vkT
Y/ib8l3naycTX+weFkPLQ51TdRDqgUQtYWEKxqR107VxewB4qrmyl1YagZQ7/53mibfTlICmEgHV
OYcUUqiB1/RHY+IPj1rf+9R6iBGfelw/azFcM1ZY8R+kfHF5jJTatu9CMyxVLqxHfBQgxyQ4q9ie
9SqScC5afrABSANsDx2yHLSaIIG1yuUFsBJ/L9u7GQW4C61vE8XeAHm65j1jrheowgKziYR+A3lV
S3cn5lr6yjyvbJllX7cCHsrKB3TEM5COIBwVEPa9i6+BHNa+4rKdiy+IeUy5h1wu2RTQVEos0AZs
J3Dib+ACbPvaPIMeHcBU9vIMrhyT7Pz3v3YnaiNZh/TOOzKn3RLrR22zXR7fDvLK7bE2/uKIIWd0
Eayx5shuTnNR3TQAqs+pDnppHi+/wdoXWZwvhBR14dAczejmTqLiTcZfPqNXDq+1n784YKqcSC/1
S/QUYT3ro4ZsuB867Hc9Xyu7rgTAS2PrHO5ClchlFfUKvljdvcOyGyqf4c0EGvUXp2ixSVEqzlkK
9Ub0f+7d2Edj5P2MkL08/2svsDjhBGrsPIMWTAQlSPDQYUenTwOTG3gpbuTw7UsPWTa1+pT2dpMI
EjGLAvoIloLo3DooIY6BVK0A/L69cqSsfPFlFZ+nPmyrJqtCBe5N5PBSBA8RJn4BND6uTNjKgl1W
8lFWrSTzeBuBUABVD09v5nw6TJya8PJkrT3g/Gp/7enWaFDkW+PCya3Sm3TU9QGHdPpAZye58gjy
rzPnJ9HqEiQA5yQX5GYwlkqTukcKL+jQaZUNwLxRKgDBv0s3FgQ6ImF8up9kM+5iqA+BCBNXydGa
YSBtmppvBbAdGwoND6CKvRlEMohUANbL01Pr2SCXw5vzFihhKChw0x1HNC+D2dPxbZnhhOz6gb1O
IDLfc+HXe3sEc2kYvPjJOH0TyrYXTzRp3EOnCxGCUNAEVc+cEI64M8jK2W937EYgL0Ryn6m2hZkK
mQBOnrJ7R5leBbq2zb2GcBI4dHkJt7ou24HJYr4Zr59CiGvkN6D+zgdXoGNSc0se3diTN9B7+APl
jHjnQJXviPgngS4AeHxD4Se/1QwBoCBrE/GBVprZuzm6je0MYZE6ngs4nA3tviIWOmuAMJz6GC6+
mZmGnR4hxzU1/vwGA9J6l1Or27ptkd4JVcBgTDlWEcSytU/ErS0UXBrhBInjdIcCTLe3wfU/3BrN
X1hauhucMX40EzXtR8CgNmbsBPC4fr+B46T4DekpCN/ZdfkGHcTkTdEkDVORgFxi7HvIqRXgG1Z0
O89TfzP0+T+tgK82PNbKA29JHbEx+QY+jfNaJBMkFzgBRQ1dlg3NvF9jaacvaGh6d4IVoHh4ffWU
eQAJgSot0E+FxWEzz/98aRssHUkMQOZ9jLwITqz9vj4bvUIb4BG0vSvFv7WTYnHxjJ49S3U+VRmF
jmydoeMsVf5Td44JM+Agr1xBa7t5cQWNCjWdccy7yGqtx1TGD8nYQeUjvrKT14ZfxI0usA6lzZSJ
OLr9vfdQ9dBnMtcatOe5+OyUWNw8/jDk3ZQ2LtR7vIeayBccFL8vf961oRf3DoQl06zmHj+2YKdx
6+TYXxt4aRbGmzaFMMuZJqb5NzczpwGSMJd/88pkL73CIK5ajwamm8jmCCSl9r1LQje+kmqsDb5I
Rq20YA3z4BQGK3XQ8iXyaegfgl36td++uFUU8PXDDD2baGZVH6YpF5vSQVwde/nXvM7o0gKsBIIL
vMHKPY5xCWVmN31jlgoJ5DNC12qvRLwr62Zp/QWOaKb5WcClaH449eug3i7Pz9q4i33aACzcliUO
wBEMqXu77qFi48xlemVVroRZSyNYeGRqizN83QmaB7DF3hAwlbLnunPBvrlSI115huP8N3AAsSg1
HgoOEeTnADQEFCcPK96rnTpHpZ4w5kTsBiIxl2dsbcEuDgerKmIA5zhEoB188s7dQTYjaOfpysG5
9jaLAwLAHAdUW4shNc26YzHwdtcSXKJITqFLJAt/6wDB8vyld1laj9mVzcAfpSbS/h0MnCGp++iD
zH558BVoBl36YmdpM6h4xuhzAUshkPT0jRU73nFEh2UT5yzeadNXkWNlr06eDHtYZ5ZnUjy90Wlc
by//ipVk+98izF9hpeK5UmWRdlHcx/mzVhPfxjX0WGvuAybmejedhsYErcb8UDcNuRKPr2yrpWuZ
bUPBiOrBRIMrcL/e91l5ZVY/XX5ELLuyVEHNAHGNDYiunH9ObQckagrdicDXo3XlTP50DeIZ52f/
NWfGhiuaEBT6T7njvZrOm+9l5pVH4iQpnI86dx8nafF0+QOtvdB5Cv96WOrFNEXQPEea/iObYYMj
OhhFH14e/dNwB6+yON+6TngI+Ct6dKG7EsDUB2TQTEDOxTbfpwFKr197jPPfl+hBioSe6ECOZ5SO
XwyoDNsQSBjktumSaznrp4sK77I4eTLfYVVdgRaTKo3ebfbgl+NXokIMvTh1vDoHIxIBbwTL3efE
MgfkFKBmNC9pCjmKy3O08qGXrgx8BswSUpNNpGyCRuIMvdYp/e3E9NvXxhf//QYpA9I+Kf7FKwBd
X2ba3HqNqEILXPaHy49Y+QLLzryhrpVC2dQ+5qAQQSNo+tMyceUaW5ueRaQyxl5MkA9Chcrviy3E
z4rXugXmcLLrL+F0iFi24dukKJKh7e2jgjjLcYROCq4VuYsV1BsuT9DKyfF/TfcYosV+adtHn0L2
a7Qg1RGr9+qsT1/Pb5m+ho1bm6zFtgZYFzrvtOuj1mcPnUZ6XdDmCGLO10rEmKvFjoY6eI2eEcoR
roQZm967EhJnrrVBYWBbQTqhQ9rbxeNxnoo7x86uFB4/L6XisYs9Prsy4wY5/xEf5R7cC/IKgVJA
kxQtX4FoQZnYsv1/PKmnN4Thx9aG5N3lT7e2thdHQOf58DJ3aIsof4D64w+tr238lZGXfU7k+JAV
GlkbQaUGgh9Z/iKA3738q8+b+/9SNeCAF5ve5po5IlNd1M3drTYQ4JSR2wzH3gZr2zzT+vXyc1YW
9rLNabi0kpZnDhhLJcQphvElLSHGkHjdB3j69yWQdZcftHJhLQEecFqfde9m8XGsko08l1/gdODn
m7PV1OUnrOydJbSDCQGpp4GoaJajxiGWFTcD3D9Ce577K23MtUecV8JfdzoGtjo0rFwYFefqREoY
ekgoY4dVk/352kssDoA0MVCedQZ2hDJwAPHQrZ2ANlA5V77C2gssdj9NcWzBkK6JmrzZuBL65hDb
73z78LVfv9jlnuv5pYYC7dEWAxTgbQn3A/MN1Jnsyu9f2xaLzQxOwsymTHJEcN5jE1c3xLOgxF85
0KmZYP7IMqiL2Fe+9sqSXXbEYf0BMf1K25GBLkRoO8BPFg6ASZDF2CaC7i7P2copsmyNzxZ3ylK4
dZT48nVs4lsJbdLLQ698bX7e9H8t18aCwKXoaB25aZdtaqYjSOsiWpSQorj8hLUfv7jcy6S2WAOl
dbiBDTecTnuITV2Zl7Uff/77Xz8e2pptzwzO7Q7sbojk8akK2Px++XevHHvLNvhoQyDfbuwWqHAy
hEh9v6dUPlFJa6ixgxsjRXmlyLQ2Q4sNbRe6Rvmxs6OkKG9YPO6kp54vv8TaDC02MwS4ZdvJ3o5s
iOlTD6EzpIHs/eXB12ZosZXrHgYC0qvtCCwXOHL9FJAVTcWzcCGj111T6lh7yGI7wwvIcSbF6VGk
7GHImtPUg88C34MhbHDRQa3lWulzZS8ve9PdVAj4/LWwSvbOzjx1vSm5sDczODABy/XPy5O29pTF
rT3MrQ1TMGw4Zg458dElgVARlHzKPN9+7QnnmfxrVzBkkRWHANHR4qN3SsDtB4pDxPs0z/s9fLjz
r53ky0704FfABvDOPypf/ORl+1pb1p2XkStH68quWNIpPbvrGiBpAAWGnlTTQAuWX0k31kY+//2v
CQJBxnMbBVgn1agqJmwkYWsl3ZXR/y3wfRKXscV2tsa+G7Wn6whFlYcGqrM71OUE2nqlvinaEqrB
uMLbBwnI7HaAmRYkieC6k6kyiQNVQW8yp73Z5801zNPailucAWXBfCpYX0elhNdN0EFI924CsOVI
soFGpQOO99cW3uI8kCR1MhQXUAlI7DIkho9/YHaktkje0zs3Z9WVc2flhmeLI4FA87Lkc4UXomf9
SBXkuto4Z10uK/Kr4lQjR7n8RisrZdnFZjOBVnte2tEw/bSkc4Aw69c26bJr7Ss027AYEDjAnWTq
+sD3IHAdP2fZl5rK0B5cHAMIgQrK7LTFKpd5F3SQ6tuCd08PULTWV46AlS+xNH8XwGOPaB+WUcPf
e3jWI8kO2qQNFI130r7txDWHxs/VgohY+sCznLYJHcz/ODuz5jh1bg3/IqokgUDcQs9tO47txElu
qMTZATEKJMZff97OufFHmqbKN7tSqWxoNCwtreF9zLmMJrm3YpmDFzSM/6GLdBtLZZ+7AXxF8GgU
ZK+c5DECfG5fAKJ6iCDpdsgm1m4+tiYu2+yd9YCWmeyTPIIYtZeeIbF7xutXFsXCcM5T9JRNkDkf
Li4H4d/igX1viTcgqV1/a6XY2C00yYqRfMzzm/f155DrSgXWyClzxhPqJ6DLb6L72FKfb4/T0sfM
zOCQgNPmygKab31MAp3WKvSUedM8Mfu8E4/lCFWvl9vvWjBx9szEOawadNfn0F+XR8ilQ2Pwt4dK
2xqi3rdfsOBH2TPTJiGMTcwluKMy77OPfG7S9WdUOaxJFi09f2bSBMLYnmir8eRVENmFhmfSfbX6
D+HLqZgnSOnANXgrkUTFFTtCjBaRtQuhAmCQta6ABUP5T540jlL0ijfTyRXTg5NmhzKrVoZ+YW7Z
zI7VhoKekAl6gpjgGdJaAbS3jyr5FtkrG2HpBbMNnQiDMCM3+jw4zaGKMjdgcXOM++R7C1jVykly
+bVXnIJ5phQiljGp4kmj8JGHOX29oG2YBY1igP/Eh3qzMM+X2XlnmgChLIq8xipNU/J1ZO0zru4r
Xs3VXBIePdvNgF4WCe7Q5CSUepWV9eSQiIc4Ux6wC8JE0XNjgMogE9Ctt7fc9RwaXjnb1FE+tj6E
U9kJus7HMetPkYwDC7qirvMsQX6sMvJpBFmG1B1iCHIzxb9vv3lpMc82O/RHIUyd2xhGwx4nMz7Z
AEPdfvTf8bq2DmYbPYp1pgTILWcnUnIvWGcg7J8P6dbUQ3GX1z3KlqbCR12No0UOAiD0gp/pMI1H
6NJAZNyDKjYuJg6lO5s7UwydAYijB/VQv/V1h4rETCQcAuOcNo9FrUwd9FkXp3vVTlkIDtb4kUY9
QHAu6+TdUpNIJqIO0iMnWpVPA6itIM63QZsDB3B7pBYs4jyDCkVGvxx6HB+kKoezmYrmlYuxuoNe
a/J4+xULG3+eH2VuYhXawzwnGBvRPLC+Dgfn85Su7Jm/g3FlsuepUNTxRYhWe8MJYmLRxlLS3qFN
zjwiei8PTQkNTbQitl9zy4JSEUgSaaiI3+w41HwOQ4rC1dYbiyfaOBRoYJNuOzufcGGE7lxSpeXB
vYg7f2woLrPwbjqZjyKaLhv0uZP+A5bUE3AVUGfwTxOrdrdfsbCr5vUQKGgcCtdN6QnQxkPJoV4K
vO3a+bn08Jl5QtvQQMSgkGr32D1iWg+W/SGVA6z0mRnyfWiVM438YIHG7h+sc9WD59WgadwelqVF
ODM2KVCiJBsheJbH0SnLoQRPoRfaD4fJ71Y8sYWz52/C5f3kohQSn6V7tDHeF97OZgW0tJ9Y5aM9
pV/5jIXtSmantJ7olCHFac5D7DTbKHL0IyMpyMUdX6s+WZhjMjuntVPXQqHc/sxYBFBPMTBIIdf+
ShBu6QNmO8BOiCsAaoWQudlXXhzabbwFrW3FiVl6+uWb3k3BAJ2HCeVTaDQUI1R5sjHSoLVl7AFd
CWolsrQwzWS2B5rMdnKuewO/1APOaqzGr9ymqgUW1E+3UIGBfEzttd1aM9L193nz+oJKxZAwywpz
rkz7knvsR5X6dZhN/o+I6kc37t5u7xD7cjb+a0Y9MduBk2F2MroWtBt68aRy0P3SVOUht6MewuLR
sGl1FINYVT/EiHwFrsf3GQXdluL0QxXRBkVvZD/KZNrhBNWhbDxwodmFEodyO+dCqoLSDvCFmXXw
kR4OuyluN6hiqMEpYogq8xpo5yy1X0Hvhn52C8ri7S+7viro3w9+typANHOyDiyQcyL2PgHeJUnC
eE0c+Pp2oXOn328TkQOQ16GNCwowJVjzL7d/9XWLRee+vk0AqEvqKj+XSY7iG9Dv4kfdRORPNdHk
s7xczW+/aOkLZjYF9bkXgR4sMEUesyoGrWCtS2TpyTNTgsSfHqCyas6CHErbBBls4e3ffH1T0H/8
/EaODiA15hxnz44iRzCY0eQVxIAUdCCJ3X7Jwrr5x8/v3BQqmbBVlw51YINgTxrINq4Fwq/f3Onc
8TZ88qqK2OactH7A2D1NX4BoBB0M5GSZBlVar3zH0mDNzr6e2k5cEG3OrRGbCcTP2Nl0rQynEQVE
zoqXt/Q1M4/bKMgMQ4tLnwnK3o+FGkHwA/ltR6yuOtW5bV5rAjoZJPmT7e3pWXjj3DdOu64xUSHN
uW9S0EfFS2vLu5iTPsyA+AtQwX0q3Gpz+2ULS3nuJ1fOiDY66KGh2lxBq9MNMmclAL8wO3P3uEqA
4oksbD8OItw9oW0TRgZy/mkEFm6XkGwHep21cngtjdlsR06Eya71anMGdiUGqQD3CJSYyJMA8RfJ
bTcPfG7Sb3Qo1xbfghmbdxtAM62InBS1AAQX2weWj8VjrPS0Q/EBC6BJnn1sNcw9I6sGptAaku7s
oqMlaHv0YWynrfyU1SsvWFgBc7+I1k2vOh2bM9Y21DnqgKa/b6+thRVALvbn3fk0QhK2R8NxdxZ9
cUTd11HK+iBZnSA7AZW8OmpXXnR54L8nPCWXT3v3otgRqcWi0pwdeC7cPEoxbRjf3/6KhYQM/ccx
IgWms+LtOUbkG8QVOoC6V7R3GbgVx3SC5AAHA2uLhC6cgsF3H+ssqXaWDW2RGnDNbdUJ88UDYnHF
Gbzeg0spYf/7uR6Hn+JEPoJBohkDBOb2bQ3gVYz5G0j6XVn1i1UUOyogFkagHd8zMIdvD8bSSM9M
LmNsdKSNTd3D1yD2oxq+iHLFhV5aiDNLi8qRwcorrHRd/RLyp/0hJRAKss3/Dhfryz517Kg92xCA
dKsvOUQjaR+tjMj1X03mWnM6Svo6tb323DUpaBfDoQFt/PZg/73o/7uuyVxZjrlq1AyB3fNU8QHI
4ZyHLk2rs13XSUB4pwDtVhrsWzb+NJnl4HBAoSt0CeL0ODppHzIJ1jzxFVBwpgC3zorLX7d/23Xz
R+bCZdSxLYgINLjvFAqkZHIAliKk+cEh9EPLAQGD/502zQiZmsHCps5PTQ/Q3cqE/fVDrozqXLUM
vU8UQoZ4cBvqrTpmT6AVvNBNucl3ya4L3E2/q45QdXxx7sS52UNJYmU+F6J3RFxOr3d2qmBNDgCn
D8/ozv4k9ubId2rX30OFwXqQ99Df3BXH+LG/S8/llp2TU7T1X6qViNv/e+7Xvvtipt+9PRPulCdd
kp/jpCZ2OIDflNa8/QJNaXChEDcQL4krykc21JHG3RgBtMAeeHk/Ahn03YotlBq4HWsfRFc6dyXx
JdlacCTLcJJFY4eQrM4eOosVpz5XBXTJoJ8a9CjzpUEZlX7QeZMMUVKuArA47c9DXnSb3EmmjUXa
COn5jmzjqCIwrg49kpoPn+KCdV8r5bM/Po3ie+Wa+huasqsNF4bv3F42G8/xwWb14+7BQjnJLo07
GzXw1HshkFdBZQQoecWAVglQh8pg4AP4ZIQMWzn11SEi7fClgp7+MW06tF2C3vzGWwYprdFx9X06
gmvmNdl4r0B03gqnid+a6gKW6sCRjgMFmEaQQU3qQdHKPBd2ahHAJ23rZ2Q13h2rOwphhAI8WSMY
GEpTm/z2oOgZJHZtfbGruH0APdoLrJ7HQG1Fv3jh0Vc7gVo9AEHTo5dRsZ1AUw0mGwLgwLSl0I7N
R3SAWLQ4Gcd0m6lS5s5yANvbUje39oJ0+mkkY7RVmWM+FW7fv8ZIdif7Mensb3DyoiAiDGvayopz
UyfZxoOwcoAm1/K1KRt0d1TSPKBb0z17+UVhcrD8Yz7Edtj5JUizGpX/W1CsPDsokGwOGVRwowBa
pe1mLBm4nqjaxz+DYnm3BWfTvoP8IH1WCuTXAGqHULfW9Wvcw3zALsVjceZ1Kk4xMpf97rZlWjLI
M1cwIYh3oonYB//ly5A32zSJVzyl64cf1Hb/dwMxnP8et2pIsk6oJ3Eqva0y79ek11S0l3755e/f
bVBtiBxK4DuAgerL+7zg3zKj5Uqfwl+/+8r29+3/fXqaxXpkBtcK8H+dTWVF8c9JGqBF6zo7RUUx
7OKoTENAskFGJ6W3w50cbMscrbwQ6bceh1Q1mxR8hZBcAAuGG9AH42I83J62pQNl5tTUbVdX2k+7
c8/6CL5oui9TITZGAEWWRGvFTQtDPO8BcqxY66mJcHMH9ErIh6j4cvvnL6yNeeMPj4dKAPphA0eE
TZBP2S8tseSl9laOwwU3FKCu/52/ypZl1OvGPjkoUjkLGwI4Lu4zm8lClVlZtpAXAAWsoKVBeDzd
iB78VkKLTwY0MHBF7QJlDx9zA8k8djeaOActvsLZPB1l+TVXMojdlXvjwkKYh+sKOIEgwBbQzwU3
GV25vhiOfQ5xcfCHV+bq4kJc2QrzdqDE8oBDvqyCHvvrpR+lvFNRQY8qUtZB+DW0ACPjOW8+VKW/
4PQocHGk6S7nOQmGMfbwn0Z/rhAE2sBGyg0aWf1dUWX1IaeUhuB+y4MfVd1e8ro6RQqsUieJK9xL
xHRA/067A0GAfa7J2Adw3dud5SkoKXRN/OpzazzVzVjvsy4HnNiP0oecufZBKpaEnkjLrbKB1lbc
6oGTFz6Q7Z3YeBDifmAxpVu/i/LQHfCnzkrZAQGw5nNSqG47afSQ+KOfrURfrl+5yVwLsxHwKC2o
rZ+7TVZuwdzy7nHrNuVm9aKzsFnnTTdGpHUVWwizSaofssE9Ke2tLIG/8Y0rS2DebgPZhRi1h1hl
Des6A+Ic5eVRQjfsWcSQyAk8rZwSUD6Hfits1Cg2NSQpjXwt2vRgW178S5KMwkuy9HSSXDQ7Okpv
n1Pw6CggJCtjfLmiXPmV8/JqgFahluoM5mw3QC1D3gi1KUORbhvmOIdsYO0rqXx/T7zkC4PO+sqN
d8mWzTzvtEK2cKhyH8dy9BPFxS9OR76MPl+5OixN6+w+ljdKVWZA2E7Gnz1g69OX29t66bkz7zqH
Ji6Yxll61rrcFdD+53G6cngu2KR595o3jowWSFOfXRfFpG0fkrrakrTbu7VZWZELgz7XkkwK7ZrW
QvqlHB86JwscYwMlS3YfG5vZ6epXcLay8hIqhfBbah9M/fv2g5dGZhYQGKOk8DyCPUpNe7IVfzNt
uxXQnYGlWSmwuR5GIt5sObY1mjbbC8ZXosyxvAfvOSTFJ6sZwqZYa7Ra+Ix5o1UkM+DYcluiUsB9
dkf5n3KGYwZCvZ1+0Lub91upfnCTXtspGvrtcZvlk711ZMdXls/SB8wudwOgS5XVlPVJ+k68LbSh
oS9650uFXsavk0fXFJAXlum8yQoQI8i1Wi1O/mLaivgA8siWyZVVuvQRl5e+c4Dd3im7mMJFpVFp
B9BZfPHd8TWTkOAaYGxvr9ilL7iYj3cvgdQEjJuLFcuaHaS4AlfFYeSv5MoXbNBcQbcSwCQ7lJiz
8UwUOKrxA5zA9oqPvPTTZ7uY1WJKlECW3AdeCkXeANFvIB16e1yWBn+2k5nlTrQQCKGrcech1zlu
AKAu0pWpXRqY2SaGnQBtmuMko26xwbUUXXkfm895D1UMf9EkDIF4nb6S5L/I1YHpVgZ8wfTMO6fG
VrMBhDHY/Za08PWo3LaJik/oyAO7Cxj4QwzWzuYDEwCXbjZEhcDUCuX5p374glEKKkcGvnpqzZ/b
z7/qsDF3ntFF8QzUhFpo6rseA8Ddb+1tXqcEnO2UBYDr5pCqtpvjxES3JmRxdcHilfMjGWJAVdoI
XPDFg8PuHaNDEDtXAnlXFywePjN51QiHFpwEaPWR5lU06hgnyZnV6ZfC6VeCZku///Lqd7aCx7QV
fQ6QSBZ1Ye8455Srr7pI1qT2lz7h8t53zx9ZwZk1ud7J1xmU9BSBueOJbF4SKkcSGmfVl15609zq
STRlgtwsAFRACjYqwsJrAu6UG69/ub28ru4VTMc8vmAlauAFCIiDowNe9EFBulDob0pbQYp29o+9
ZWYCOc+HrCipODFa/UJjzL32i3rnk/5bm7X3nbbb3e0XLU39zBwCL6TaMYntswA3OmisYlvzugiF
RX5+7AWz7e6MKLW0rQyNjUK9ZPk+qgElX+tRWpjueQ7ZGXsXV0pMt52gwb9jQS9+xvyug1Lch379
PG/cUpS6pLkGjBt5PRKPwLGpdBPJ6PX285c+YLa5JyvJFKI19nmC8F/o1119z5O+C5Kq0nsk/aPt
x95zef+7HehlUe/jmgUunv2thwoflAJROiv3tvXf7RcsrKN5nrivdZ9omUIQOAEbzxXNmx9zoBPW
brJLAzXb2FHd1l0cM1zWkHeukJWzuj9Fk2yrNVm9v+fDP5dQ5v7tqXk/RIkLGgh4GmcXBVtPk8vq
R+B/S3DXmX1oqFKQbpmGYHLcGFT3WmZgVnOJcLodbVg5WfvGEnzf1DnfJ17m3uWRUPcW1TIUNh2L
oAPBLJjS2AqQO6eHiE0mrOpJbqfGQpmbUw8P4zC2hwKXgFecUKwLDQRCV8JNC/PzT5I6HTXUSCYJ
IAnC3aNovmfSbrb2aH1shc2T08pG8qAh0FNvk/w16oZPeZRtJxPLwCpxz7u9yhaM7zxHbVlxlk1J
OZ1d/yFl/QG56SCDNmT76RKWuP2Oy4q6sg7maeciFb6rW5edVRZZaNHNc9TNs6+3H84udvXa02f2
tqo5OKq8QoLA9epDY+tskzmtqAJt+Hgoxqx7ikbZfMn1ALZeAeLcpGv1CMiu+m+sVbwDExwKbK2D
pERKOfB4PVVeoK0kvUPxSXzoY+qpXe2o6i0BjmRY8UIW1s+8vteJM2MzyMyfGtv/U3ldsrG9aju4
fMUtX3r+bFzAbor9qYsGNJra9b7wRntLOhtBKNtaa7xcesXsJIIC/DRwKOicOmHtEoOmFRDcv1nS
X+t5W1qds4hPhnxGVrp4AaRQ28PIy+ghbpwvXZ6iujSGcSirwvvYsTrv9IMaWd6hUUac+uk+gXBz
UiKbt9ZVsPQhl79/ZwrtMlZImZj0rBrRB2xMAt9+jAYfGKAfSby2mZc22uxM6jBSAl3A8JodW4SR
yM4m5XJze6MtTDaZTXZE+lR0hQajGFxm2v0HSl3g5i+3H379isHnpRYT9z1AUcr0jLSN84NUefej
FD2SnV0DNT67iPIyKGlZvxF7RBv+7ZdePwH5PJqPGiMYAejAnxQaMBBWiTcwI3vADh5kJp9uv+P6
lKBv/38nfuIMBpvIEeFijwK63lWBl30om8L4XN4LZqnREXP5ibSQWUiE2nZ9JLcpjdY0ma5POv8L
9n63bqnbUls1kGU1frdpUbbkZtCsBbv19ugsPX62LTgh6KDQDprhjR2MUCIdpxKFzh97+rzCJldm
ZAxXY6DV0b6S/M5pG/TN84d++rzEJrPhx3YG+v42+mziyPuWZ+2RJGuEvIW1OSc3ErsaCi+H3D7z
ntvyNc71tpMJ2AhrMLiFhTnPSQOsXmRlRyEC27cITSM8bXfxB5eNf3npu2XTCz/xOPQMT4mbHAcu
vvYeysxLmn8krM74PCUNKZoJjACMjpV2AUk+e6gDyfifvFrZtUujz/7397tpibQN2ibPVN5F7hDa
+fPkfiqtNaTY9eOAz4ugpHaL0gJP++QhbhlEg3dnaZGE4J88dMp5RlJ9RdxsYYPNa6GaMUGcFX1J
pwJqAiHPPLT59GXIJ73ixSwso3lNlD9citgaC6qbKGwpskdQXles88JPn9c8MXCsUm3jmhszzkLt
T0dFYSEk8z42NmJmfFgSy7QGYe2UwFC8FECNhkq542HIjdp9yEjMqwYghNqZdLwMP9cPgpmfKs1/
1hBpv/34hWU0rx0o+2RqkgSDb4zwD1NvV5vWylmQJHo4KShT7Alvft1+18KWmFcR5NIv7NgkE5Qu
PlE01rPyDvohQQOttNsvWJrvWRjIZFoXfnexeA54DUkVGiGCgq75RkuPn23pKCnBK6ID4j9gL2mQ
5g0nIcLiH/v186R2BOV1L9Jde0atDHgvnJe4YfRemHj9muzRwlabZ7Vl3frx5NDy3ODGm4O+gr6q
20O/9OSZuR591kyZL9Q57uooEMZOw8las9VLD5/Naw6Eulf6pDwbB7yf+ovVvt3+1Qs+41wuEqqN
uU0tCd+EmGcvGx8Gv3v0Et0FcT5u7KhgIU3Kw+2XLSyfuUhk5BWQ28jyGqobA0UwyZdhpgtrQ7Sz
0rV7vcgT3tzMVUT5VEd55UK4ezDpzi08MEWkjsDxYtVz4xt+sEYXFZ7Qd/scD4l9AsC52bUKTWOx
G/tbE5XdrhfENQEHevPoIiC8yTmDZliUJCosyqT8BsvAti1wliE8o3iju9x/uT1CC/M8T/C1Uepb
tgPwYFpZbFej2GSbO4X52DkzV1C0cldiXUKVSXRtKFT9I7Wcb7d/+MLUzrmYvS/QVJLa/MSLZOcw
s4Oy+G9HrBXvLj1+tv7pOCrH0cAP2BXqRQqaD+hksjeTXjuCFyzzPAXN82YcLPR3npPutXGHAG56
gB6zwGmTlcFf+oTLDnznzhnPrQywNilEg+w3S9HopBm3Nk3urBUxXBdhZXwu9hnHeW3x1MFRhrhn
mJZpt+PI0+xq3eYhum1lMFh9vvX7Qp5iOtKtBWL3x7xJd340GKvsUEwFPgeaIaIEZVivulLhGH2/
vcCWJmgWiWkUNdkISQRoBSHQSZsGdciNQlUxUAA7T2Ur3sDSa2b2w4UeRZMYi58yVLB4F8hLvCHZ
nazU/vZ3LCyDecLUTJ1sHR8EkAZl3g06O/kftJF/7AyaZ0wBMzc6z7LoJBFMHweNdq81QfKFg2Je
DCV6PgBZmEH6bkCfmgf2ZdhSF5W4FlLXKKvrdej70fDUmexjgFc+pzHWVkSkaHz/lFIveiRulGxp
1vub2xOx4PfxywS92492G7UWA2D35A9NoJi9ifjzJKJQCZTIT2vtmAsGfS5EGSV1TSaIfZymGigg
i/dx4Gq2cjdfevjMKkKJokhNjIdr9tmx/P9QjPr7Y4Mz280+TVuVNxIqbaiof0CM8oB7LQE5SngB
XLTPhZuv+ARL3zDb174sJM7rSSF23t2ndnvsLbGyl5cePdvLOeltB2Is6NhB6WeoGxYBuZNtbo/Q
wj6eC062dW0ldQkiV8bQrhB4Ph/v3arUY1BY+Z/b71gwRnP8IQqy61gKbGeKa5Wd1ag6AQGmH9CR
/PKxN8yub25WlpVRFpjTkAifUjs0kIoWrh146a/bb7hEmf/NLPC50GSCYMvEh8E7JRBWDGPtFDBK
PWqmx9SEHJXFdUfewIH4FZlm5aMW5n0uPmmNxu1oGhVna4oSPxxko3cN64thZeqvn7OUz2sfFLoq
AD+L5EklmX+SOmMyQJeGt02U1CdL4k8Mhehyk8L+/nahIinRgJK6K0mJq8sCr7/8/TvLpZKCKytp
4lPNzz6i6446DhkNWp5/xFXBC2amUYDn2re+G5/coQIUXKcbJb0vaFZ2Vkbwqu3FCy4z9+4LgFAH
gRhoz5OX9XxXD7z9ilUijxzyYDpIRyisDk6erhXCXF0QeN3MTka9JSOBRO0JBSufOIN2q4hXLhxL
XzIzlJFLO450sjzljuzRMtUGUeSRXYbLGgSyhzCdKra7vZOuWhx8xcxSDnlss66y5MngHqL0d5bz
Ixb4iuuwoNjF/6IH381Ja/yeJRMW9STE1kzTF1Na4pR77r0i6R9Cs61MkS/Okv6HTnUTQIkVwaqo
WblA/F1c/xgKpAhnaSrcriInAdTmpB2oA6tntDgGjdMeLOe3NaHLkUIeuvopEK4J+QX4Tsp93tNg
KukDKfSG2fZjy7tt3Y93SBbskAe8B2j4IZmKZ9oeOn/65km2EvVaWFDz+os8Q8A941QCstD8SaQf
SlKv2MuFzT1v3KeJkypBc3mKoJpHpX+HcotNYdzXWrnb2wtpYc3Ola1QUuPVtMZMe1a+y7KvSrTH
CzcYPpb3wS03L7zQ6CXuYuPIE52iM+v7o1TNys9fkBPlczEq1UFwgDYCQ9SwULjlphcwUwXbKPo9
srMfhXm5qPOVgwrN2G4tp0XxxFoD69L8zGzJSHIhzJhmpyyZkCkvJyBb3B5oevQgQeSu/JgwAJ9n
tusxIsJlOj5Vbf9Y+e2pS9ARensBXLck6NGcmV8rMU7j29nJmxINOoiLpD1eCO/IrCFLl14xO6Pi
WjcJGqHyky7AAa3s4RdAim+2WOuSoOi4vuZZwGDM7KFHmyrTfLJP5UiTHWn1+MmIWB3QG6unoNZp
C0lDnhVvSui6OcDud8c2mshX5jddc0KgpQaWRBv7K/es8lA5CqlS1iTPubHQZMQE+8QtKkPPTqOv
IKUCb53YKb8DbTM7NqUbnduSJF9RFDdZYdtU4s4WI9iUDe2z1yGpAQoCJdDbNzHaL88eKdXW8VWi
kUFgXqicVvkbXUooAkYJI2GeAS9UZi76kYnL8s+l8vSubhh8MouXh4ZHeVDTLkbjbCFAzUqbHegd
sgqiPBmhlTTyGPIXNvrPXAvSNbTND3DQnE3MSx30UQehwWZEo3Clx/xUKoc/s0GVe22NeleOkTiN
cJffBlR6nlXRWq9shIj+3lCj3szoWIex9+o3P2rxRKUgxKRrUBIIakBDw70oYE4qyqADb2RDfR19
opHroc64rDzoIKYy+V32DDBklw8NmoIlcZ6r2qoDoQeQQmPTbEa0ocKdkQngvzwKc4wXWg0c0f7u
HUl/tnFripA3VL5Yea02bBr/66fGxxwzzZ/aXvdbjeYWB2k4O9l5LQS6s4ukMfLk4y/dyC6QIBmg
KEoR8xYNcffqp8P4A9Rh+lwiRP7k8KrcRTT2vg19a/KNR9JsU42T2Ks+H97ApmRVgAY/eMfV2Nef
/LoeM7Rokn5LMjNAM7vNSrTo9v6nCQ0NYV5KKyQt5G3DaSDWg4kY8K8dFo0FrUXX2+RVTP5IoJ++
cBSabBp7zI8gX/c/0cgk7vycjV8hzAZQ+Oh3/1ky8bcQx+42DslQDe117IsdQe4gtHkvEJz0+6/G
890z5sV5yu0WLZaojRidQDd8Ci000nnQyUntE22y+Iix53twR/ynWg/un2E0Ux8AqlcEaeWWb9Ng
W4/aJ9avnLT+o+WbAp8KofUfjgMFOh05rQ6EVVAaZIVu0CvTy59KJw0PEDV1fkHY3/Q7dPBR9K+X
UxYUeep7GxKB7xvGAoFCdOd1XmhlNlpiGujHHHvkOp9M1HP8zxdZ/dKoF8dDoCywmkgh6Bc7au84
owxpAbltFLNdaGhueslx0CYN6jzCQ0Gj2ho+yLsMdV/PhS+8uzjLm8fURfkUNp2boUnPIkOOFntL
vxaZaf/wpkVidWhRQgnJRnHnWIxvGa1RYlUCLrNLEFI7eR52nUTB+SEt6fdUl+Un0xXdgfGy/xaz
WJ/T3Gkf096vd1mqikft4FQiJQ6JgdZxUIop2tU+H06Zst171vn2yasdGvLOdndDq9sHRarhqFzE
NhXNLfsILBTdUparXxU8LrBJqu6p80r7zkBgJKBZ2t3jl4rvcNqqnRwd/ZDEKOyfSlGFiFuiRL7b
CBuWrnUqSH0aqNYCwmf2mZLZHh1OrQkRye78jd31/r1CIccGP5m/doQ+o6YLiuBRmu1y3/Z3VlMX
m9ae0ns/S+Iy1L3dPjS4OaIPq2+3HdDN2IhDEx0oqs67wMiuL7flBSRHaukeRQYB9lYl1R9SFIgM
xmo6iIrnfaA7xNJTVprQ1SmqopNU8S9auMXBHSybB56M2j3L6umI5qnijvkd2wPnDc1Vv683PPeS
Iy5DUKjgxnkdchShIAfghRLoJge38hRg9zgXuxrxyYseUXtnOyN5GXlqHfqMuN9z1UOVyIMbgUKc
JNujSKrcOy5I9DsF9kbgEiGDXlkFeuvVsLMRNPo6Wcp77PzE+ek0Hpo06OhmWRD5nf4+pNT9XHKa
Plq1LveD6KJXo5LxNbJGL2z6FKrBLqLW0ib53YTqV1QC5dlBtGO8MzFRW8jveY/KqxBFJ6P85mLf
33cm8gDOBpt78ktyAjYDdQCuwz4lXpHj9EgMaODQWDOFC9322vIemOqgKub7Gf1siBMf0BAjHoSE
ILkcp+aI2sd0M/XeN1N37k+DC18fAEvt8gAtlBBT6OIeSGxnaDZuZ5XuBp/mbDLdV8e0c8bPU+U5
mE1Uezee025NGckNqky7rxCUL57quJCfL51K+8m3iRMqiOgEw0UhJeiKkj3UWkZPKiuat6KAUEFQ
O1Ifcm+sf5V1Yt13fRMfGeQNAtfu+yKcWAms9uR4kHZWJD5Lx6seoHHGfzgs5WeK4fs/zq6jOVJd
jf4iqoQk0hbo7GyPw2woTyJIiAxCv/6dvqsZnttUeXWrfKdoUPzCCT/KVORHa5ywkmDcioPKsQ/w
6irhrkTKrSvhcwFdRVid90Vio+fUovTQFNUWQXDyS5ux5XtEV8N9l/jBVYJI+z2taLkHGoUiiQeX
/Ddt2/JplE564/KuuZ1Ti32fZT28WH4unmAc7tQbVL9dHp3hPhunVxV0GCpGnr0c8hEu91nUWCZ4
kcnYmjiHbtUU541XHLuUBbsaVdvrBBjrrZ4A6RZjTiFnYzmHwWLZzoHX+3ctLQ6Db6U36Opn6E7J
LCoqqI03TVvHiqTFBnd382PAHRl3/QwaLMI5HbZdle00hTI2S5rkuuGmCq3Cbn75gbG2vWb5zvSB
hmgE9hNkALI3zyZZ3A3C+5ZBvCfWY1LHZib5zWx0EVsVh/FBAWULVw8/etaQaPTk+MseTdNvs84R
dwlMrl+ntumu+YBzyAb+Fs3Ws2t9pERegPFl1933iiq21xktRWigggEXtBTaH0GporK1qqve0OB2
Kn2CjdA2VTg3cMlKzvqNqp0Ri5WDIffcd/NIQRJpIzJR/GHu4JzKUY43rZc3N3K2WGR6205Ci8Bn
+iBq4Yg40L4/35R5Z3alk/N3S7vtne8wsSU5dzZt33qHFLDFJ+6k417wZFZ7jyt9j0IO29IMrl2I
swRCJxR68rSgMbG1VcBFB+XGsEPkFYQd8zBqDoOqOkmCYVflSXGfu0aQeKwKWUVT48G7thb6cQJZ
KGbMFpHX9tYeqQqysLMaeNxxu7UjcPKoiXtnql9BTYX+u+g8ePag3RLcqp7iEHTaZoicOssCiCHm
5PtQBsO3BKx5yIa01S3JNK/iunPAPwhyQPs3fmKXu6LvyiocyoIgj6dmKLcDAOIHxy+tfc0BZYeY
Hy5VGhsbvezJIgCGA+S3I/ggGY1j7qi4V7LSW4RGDuhLUNitTM7v69rzgUJTvfBhHUDPzPs834zE
de7Txg3edRPI3xpggjjDBZjBmtA2W4Pw53XoghnSLn1evwQeATC9Fi3wZoMoYYIKB1nnVkEgHxgc
kk+vqpj8x4EQeKnZDnuAtgSK+Cmq65sxBRAYu829lb7nX7dzOql4Lrrx9lzrRBgFJNUNh1pyvwHy
ZsRwtME2aMR450tT/+bD2UVL2LX9ux9G92ZOxgq6791gXTEKhwLMCxNF5E9T+jxyRna1sesjM714
CUgGHN5oilhkvsaBLLKjDyXvs14/vE4QJFNoBde1s4dMAYwKvQQHRVxBOuDWYl2qwkAGflhZPlrR
3EJKSzntILacoV6Dy4RZu6otyHaaoKwZCteZN2AV8W9wbEKoPRyzGZqYuOqCV7/H8sCNLPh2KMrh
u2yAwCK2x3YtlA0iTZv2Z5qlRG16X2QxBHBMlIy9+ZGbDgoySDor3P+1FTwF4xnOzsWk3nL0eiA3
M4/0uhWOvAY2vPgmlTtvMiSwDyZl8ijaTg6xKUY3kgOzHXALMv3bSZriho0+XExaCLg52S5wnOkG
ovfyFrdUtyNWNaNlFbhiU/Reirjbsu8lhXiGpNzy0Y+19KbxkuFIR687BbPXbwYUFneeQfyRN1C8
HnSXxFzP3vM0DvOd9AW5yzkfDzKY0rgdcidWZevfns/Q62GGp46GqnesvTS/qqSjVChtuKGgz4jp
Uh5zdzMiKIHtNngnwsdq42SOtzFcD3+gokpPc6nKnQfht58tQuqjh/WwZ2lNt7kM1L3M6mlvB648
9Z0fbL2uGCEiZs9xYYz7Dq8d775DnleGRFjjVRokdVSxdNho3WNDWl3V0BAicv0QFTMxY8hExo/o
fVZ3Hq/K3201Ir1QIp1DMo3NVrow24YD95zGlsq6H3xK69B49ZTHXDIVB2nafVOFtK+s2ifw5RYt
NilPjX7mc2m2osyDn2rwzxkjr8VD4RB141Rl0lzlZvT3NDD1vXZ5tW/7vt81hiM4kr4umx3K+fJE
UGRFqF6BgF43nYEU2ZjOMdFpH6kmR+5pM9wWwu93Zznr59RqLXyYyH5btTNHYHiKa2XniOOHREFh
Qztk/g2VYn7PSyWL3TRDeRMlHQQXUSPa8iqZUz+FpGlZwi13sv3IcR1sTQnjQGx9EIzbs4urr7L2
0GP7RzYn3R7wdAdmQz3s1mHsPh+hKywODJZbPXQX+/QmT+C3VWLqq9CFti+ioaIRcRHI5okUJI+d
Zs4fhGd7794sVAQWKQlzvPCDC4vNXy16QA+9JOm+GlgGSbrM22qf2jdB251vX6vfSqHyIe5ojqJI
jT8/G6gwb4gnhzvLpNZbB1HVXym0ZJ48yxqhy+XxBP+wmsaonQ2CAhzOjMWdl1dNDClAeKtDDcr6
0VMIL4XerJIeVRxFNlDzybFgA2bsyGIleFVDoM13MXU5lLeLOt/YrsNOQcFGZDk9gVKXynugXsbG
7bc2rYcD6prAtOY2AhMYjm+0nZSHERkXaB5TOtOQtAjJzETcOPDL9LrxJPsBUy7vrM1VqlM5s37T
5Ejl04nZMcri9olhq28zr5tfu4rznZo8NLPcIfNO/QDVyBSFT4YiByshRV103W09T90d/re4YxU0
QTbSnPFagrv1e24Yj1wJuzqr5eXRoSLduD10Q0LIjI0nOc/zXrVltcno4PxEoYAd66pjECljbQvU
hVddlfQswGSkFycadZqkDFzUHbQ7bhGq+F402ZT/toGQisDhU1umZ3WnvIFuzVSK13Ky06vJR/BG
3FQ+uwrJfz0M6Y9qFv0GmEUPQPJpPtZINnXIHXCWO9+2Xs2UOVGC+lAMQUsVDjmXTdgQPv3m1Kq3
3PFHJ7SC6mWaDTmOVs516MBn/gSRpnLD2xk24yCivPgdynVRJufmraja/jWBXQGas9PgnKXaVEwY
UbjRUbkJcH0B3a79K6A/XFSXeAIcE2rkQxBUP1RpTRVKNKU2oUf74tll/bxBu6yFbI7bR6NsdIy8
uorHukFQmXbwnwnd1Bp2xhn0jdICp3qKwEtPRmEUq+o42F712MxavA0Q5Ydkm4Ege+MZErdub041
pCpOyhM0Kqgu3ggM17a66toXboDASTVxr5Dj13cuHvPdSif7xTieu+8DQa9sK0PNx7U7FkC7zWPb
LvVz6O6QoQkN8Yq7c6HjZAGzi5XEBQIVb6zzCFpkzg5ks+zRqWn6yH04d6VTaw6qmct9iixw1/Ql
iLmVETHTNL9NpjqJptHVtz288uC+M5FtGzTyhg1QAgi1G1T7yRTddzZP8vYc5MW2m8Bg0gTE/tU5
tX8NtSsSOjNH2lgH/oYyXcdZj0DLZk2OrE5SDByufrsr2p0F5ZfYCKyQ2kvk1mOopYUK8sZQeKiy
Ry/DFVPXaP24+MII6Yza+F4BR3JLBfAsVYlzMgH8J0c3cTc+bqBtC10dhMmdD7pYPV0zSZ1sI9yS
fEt6FxGXhuR/CGPzYAcHeLaZE+0eLINZ8YbBeiCId6oYkvTZDZZGRaKmLtWjVaQdosjJsR6onrrb
QARz5BV0+AaXJWsnRK+uWlIO25rm9Q7arYkNqTnuHNN5AOC1Epn+rhAGR247KrjrZgiFQbBKb2AG
w1/tzh5/VdoPHpUu67jE1Ea6HdQhc7Hzw7N4McIe3hVlnOEuFWFt8f5eQE7qBjvYnLyg6ba2mzfX
cybYgYt02qrRSfZdMVmHc254M80Ak2xG7Ts4YipEXAPsIboQok9VRF3X7HgNyTrSgTedZDK461kL
briTN1Pcuzb/yV13ghgRcYOnKS9c+IO7iPO6Xt1B4ti9lsQKin3QeumWdr2FsjQiJmy99jrNkkrG
BN4uceYX9WGULLl3RpGfsgBjs2V+ja/yqSJ7GNpzGk8lTrxhhASkW4zeph6nbFeDDo2ehwPZA0HO
EQMcfb6zQELNhAfdAApq3V25MD09zI1sNgVit9fCterrZoI01piw5KGVUN2yp2G4rj1K9qMZMwyv
Ywxyrw6l4mR25Y7p4Ix9TOtDUM9k66NaGJY4BK+6oJ9irUX7A6XrHgxzACxrTarjrAfXRLpUMHx0
leY1/OQg0buba7v9xtq62fUBLY4DlM+bCPWV6g3nfHNbmpEfyBnzi25pdaK55DekMeUtCkbJC3y7
6mvX52mctoLGdp0UcWBBuTJnvXOXwRB6JxLlvLhThsRcAbUSotxhdj4UDv/Q2SObCXBKpHneKH7j
UsvhqEOkRP+3a0EDafR978j+mU4OkH4Tlvssp+p6Fmm6y1Gm2zb4xzHoTWw7c5StHcfTN0nQvgdI
Bh5zr/NinFNeGBRJvvX91LqGyY19xRoriBue5i9W5tZPqOrwq7rlToRtVfIYjrGF3k6BzmJPCMWA
Y5v9a15AW3PvEkN2qD9If0O0RX/y1h9wSgY1v3VGu7fvisEZhojkCLcbnyVPSZOOt7rR7VMyljI9
QN2mcbes6MFy7nFtRywYDLJNGGX/HCBoeJczpwWQx6C4HWqUz59IOtEnCGxQEgZtUhwpUltr69cZ
ew6CHJgNhSJGYkZkRDDpyzUTjy5JwFurO1TmuLFcFGuhEbazNIXwJUGYE5e8nY6Wgdj0puGaRNlQ
grEHImgX6aas3/xp7B61lLoOy0ao90KnsMPG1mL3viumfZ96yc3UWhrybV7yW2eV+O7IWiNMVt03
rQykyHAgD2852qX7ALqjNDSuWWteXWqQLoBDfQ1VstZRgCfM9WNpexTtFvGGfgwJM1UjYl+17vkQ
HWM7Sw/Gwe4g9qUs6wAFe2iemjlDeK7lXWDlwwOIrfK+soQ6lO4srlynDFZAV/9JZ33QbF/yNOfR
adE6S8tj4dt5DHspFjEmdGxq7cYiHeS2hQaZt0k0ZPHQYalySNI4VmhrSneDaoYt5Z7cwRSlPqDW
mBXhnPN5lyI1fBqU3dzMtureKrdvz/Aba0c78WegAUVwlrGrCm4tp0b1h74xXRLhykFtQcHO8KEJ
CtTm0qGQv6TXoxgh8gRWgAUUY/d9V+lNkmaowwsGr60IgZ99jfrVrFCYt/scJY7c+gNp1fSPQMxz
lxadv7WapOVHiOxOKNiMcPd2W5SQxolkG7dER6nqkNghSPGvxpzxaznQ37Ri44MzTj72mUzux7oT
YdvS6rmFdfsmyBL3lRZ2+a2qNLpNHMmNFYzljsHg+GWUtbkhNhjDtLOmXVa12g/JrNKI+1MdaYWC
KHxD3pD/JWHjUyf0Z7qmhn1h3ZJFX3fIgAVM8wztPV5ZBwjxZnFe4a7UhIwbGig7RuNFrcBRLgih
O0vp+tmCFziuQHlkrKM8QvbQ/Wp1x6M+ycTGnZpfE3DIeWiow09J0CAYGVGEeRw8ssYfvITEWuoH
FEYkOCupPA4CU81dE8IO8FCJdo9WF5I6r34OoNovC7Fjnfv0efv8AvpjqSkAaze4/Tq6OCYJa1+I
QatGVIyvjOsFgMFSTGBybHRE4P16lEFTnMwIrWWfBNMtRwcZDbQiqVZQAP/hPf7/EOBL9qJxeZrU
KAIde4V7KEzbM6Ah8Kkba5+PDxU8gWMLt0EEu1743EKU5Vpkzk9MZUtCk9r+vppI8gLRv+Euy84a
zsgIvzjG9F+IQtYVFgRXrepIu+QVFejyZR7NmljOpQlcIAfmJnVmJ3eRp5gsRb+ocR8ILYcVSNil
py9uD89vKp/1VXosLKguUz9q0jXRpYtTtgBJtbYHMcGxr46+1buvPvSXHgg2wQ82jFMFdL/7zJhu
EMjm9n4aKvhuj+gzBUgS47ygM4Jh2d9V1Mp3ri78gwfZoBWxpo/PHr7kCQ+IJWnmDdWxRiMgytr8
Je+LIHRE8uhoQIfTcSx2X9l/fEmM7R14PKmmxAAHSZg3COHpz8+ffAm1sgD3jKORsp1Qxex8UYa4
w6Z349vqCTzZNVbvx6uDB4uFDfa/ml09ugfcQHfK4sdUmK/AwW2+JMTSQgZuWWNx6N4BiPJhIi+f
D8uluV2s6AG5ZwbytDp2Zpx+wnqRH5pG8vsCmnU9QDHDcBTAo7x9/msXJmHJhrUd7SU0B/LJIOmw
xhuO/5g1OcsLMEe+ZMT2uMIRM7f1cVKWCOkQ0NMkstHfzoq4O/RecgjSkzyFuDoieih95HNyytGN
oQeGztBZv7NY8937GMGEFuC/hxz6AGWnApkeofFsRR4K1L3un2U57EbPPVR+ttU49FeO+wuTuGTq
em4+1nCNVseUNPvBsh8gBMQiT5pfjg9kLPrj0efz9/EFhg7cv1/VzTXkWs86fXMywwA03ZFCgbL1
g2Yr6/zSD5wXzl9IVatW0yDbBEZMIGSjVN/r5KWm2t/lJg9O9qiyafP5p1xaiudN/NcvmSrzGrT9
0yNVd2l7RWFAJ0tvZZw+fDhl/8Eb/3p4j0sWiUxbndyWXctG/ByIvycwYViZ8EvPX5w0wsYFj2oc
DMlT70p1QHmVmAgUh/98PjgfnmR4/8UtKtwqYWgpomDn87vM4S+++RqrnC1NLyu7lei1+/BIsCEG
zWToU3ikuXdfevFl0jXC9b7iJZ1P0poPGVpigbcGB/9waVLQYf5dMBBG4r7V5uDbD99690+nTOhX
b+6whty8MObLCL+2u8ZrBg42hUe768q1h4MadLZysX54RODtFzsXItMGlWOvPNG6AMS8ZKfBCW6m
orruMpRLm5p8bekvw3Yw7VFstzC/dn7OiZAYANEw5GsOgZdmYbFtNajYSkqJQjOADFaXHZIB/dGu
Dgf2JYoEhmpxdDeotrli0OPJycl0mL1hvpcGLEsZeM3758v0w9sBP7HYv0nV2Y7jZPNpdJutyoFO
K5T7rqe8iwBGfQhcvR1GvSLzfGlhLTYzADToeQNjf0K5IUwgwuKufMWluVjEDnOVOBKuXfXJLunP
TEPcv7cBNSwaeiU61H8+H6uPX58upY+6RGk1jQE/kkk+tf78rVHzymnBzuP9f2kSpcvI1gyVM0NM
ZDp1gc0ey4oHe7cMMjvUgVXfmIxPULAH8E7DnycDZiKY3P4BSNR0lzYz2U2ceGDajgRB9xBM469O
aNtEKL3lMgRqHYV14efbwXHtK1rBccSyrem+6Yn9bI9WtS2CNviTJSmgrB76hmFTNj0Mp528uiE9
aUPSOfoHKO5zmAfQLv18PD++O+gSIS5Q7/YrKcDmNfWRpkrHfps8IrH59rXnL06aoKejbgvwCzta
A0zovBOUikXdPXz++I8XHQyw/z2GM2gWZXVLNYza5QGhyD6tq21Gum1t8pUN8/HupMskxIfgYz8k
+sxbnLM9N+yRUbaDVwrspHr/kaILkCMJXFnflz5ocdxkAOECLg32rWhkNKMEmcnfjftcDSuL/NJ8
n9f+X7HIlHDYqiY9PTF77GJUluULwBzOcWwcujJgH18udJmdyICmaV1q3Ck1lB5JEZXji9LfMncE
NXMlCb00TIvDBtmtgYWtsk/a9W/UefgJoDamba7StF2zg/6PpfbBgbBMUFIxA7Usy/akZKS3+Q09
8giBYQxctxVxoOyjLgaOcUO2SXh8TOPkpnxxN2s/f+GoWyYwPJs1lVLRkx6b8rmaMrYdmhTOkV/a
Ov+XJgQT4CGDaE6i+lVDm8awW53ImIv7z59/6fUXO9+2oercU81PWeNDJN+78uYvafyjsLLY9ZPO
acF6IKyI3T46CbmH/MdKZHRhYfnnr/lrfxQN7ISMxKOpOxxKG0QAx3cy0N/Q7UoagI4/H5wLe2SZ
ENbN7AD6r+cTHEFTaMgI/ZaXPH3RBXEjdFQF6Ay2WPMAv/RRi02PBtvQinJkJ9cgL2huu+Y780dg
7r62G5fSgDyFApjq0/aUWVtjcF+KV9h2RbRfObQuaOPSpS5gTVtbJWjwnUgEh+Pn6RptvPJbH96Z
Y7sRUbunb4By8UeyLWPrYL0NL9VL+YM8aNTFYu+AaG1l3i4cn0sNQX+shEnTjMPVINhxDSgLWqmP
idOscd4u7JqlhKCBgIejZ5edGjswN4DPA35IoDv3+bK79PTzcvxrdcuZB8BtpRhHmx3GRr5XXv+1
7b6UdPKTDoJjqeAn+NwWWzQr1SPgsbJYOa0uDfxiy2MJo3PDAWSCcdXZfq9AgwlNXuAbvjg0i42P
2IEBZYKZdXV6aFt9JZJg5Uy59O6LO72EmR20/oGbGexq16vrs/iETdY296U5XWxuAsfIKUgYO1Vy
+NUS96CtZPv5crn04otcoWGT44y0ck7z4IUSJBp/DtP5Sw4hlC4VnPISlku87OjJzevr3vU26E17
G3FGa3/++hdGZin140LtLae5x06aZahj1gjYymBt2C+c4EufmaKDqzwBzvakPWdGqz87VVVyQ0WZ
gRhF28iDEsLXPmOxaafCRRc9aR14OHolum9TF6eSrwRrF6Z4qUMFRULA2LUYT4I+OWAXjjDgauav
5ed0qUNV+RaFmghoucC0/PSJeUVF+bVIgpvEhkTt58Nz4XJbClKlgYc+bzVhdzHf3IM7k22mTghg
tIwbtYKv8XQ/zgPspaAc8E0VTs0JChq0+QmWQHk0M9q9YcpbFY8BwFYEjVGQD9s5+fWVT4PZ77/H
dcrAEgX7C6LXfDxzrILYBxA7dgOAB4pVUfP/6pAfhLlLNx3ZlgTUIhdgulYj6AHPBlg7OGp3zRnX
ys+Gx2VTj0D+1PXWkc0EzFrR7cGNGvY1EfTNz5Hnfv7Jl/bs4jRzNfgQyg/YqVNzkIa2PYDqDVTU
13QyIbP/75BWICujK4BrytP6mrF3XjiHflUE6NKhsEhLgDCd28CDu6ZyxC6YnzM33SD83Rb+H6/4
+fkIXVjvS12pMQFPi3fnEASsZqc+JE65p0DI2UBJf/4LF+ZgKS4lR4+jFJE5p1ylQZQWSRG6sN/9
/OH2pacvjjPgYb0ZggHDiTDRR0PiZQ9Zr9q7dhxBnc2NAOMnmwwYcARWgUy1W8JlvTOjVT/BtJS1
YZ8KYI2laVb6UJfe6DzSf0VFwGbB7mICdiEdJVhp1oNvzBcfvQhbZu6gLi9acEEaL71WzZihwJet
mc1eevHz3/96cSspaoi+npkm2TjvwXtwtwMIaisR3YWrwVmcPoArg/NXYzFP/buxbuHAHOr89fNV
cOnZi21O0Wvj0snHE6ikIKVnoZ0EG5W+fP70S1tkscmlUqgLSWyRtm/CjFwVU7nDIgotaa1skUvv
v9jo2nP78szTO0k016cSFlK64G92Za/VOT++behSdQqKroWT9QHCUejZhNA9ebO4jJ0MmvgwwwQu
KnPwk/nm8wG78DlL/Snk05SqBL9WBE4V0hTcuAx4z8BKV3RULswIX2x6z3ahRQIM72maBMjXE7DO
DAJAkHe8B+Jurc166TMWGzkRsqj61OUnfg72qsK/h9PdFZvnla+49Pzz3//ab0ALQv2O4SsQC4Q5
tHxBSg+zeVxZVBe2M19sZ4A7AYEve3VSnXrp5v5J9Wytn/RxO5zSZSzRTxKEgRqHnIZ2ztxAZMeD
2oWbnbkzPo9GAP9ymL+Gld+8T3NxA5Ps7xKqVivfdmnoFhseOjce6DdYYS2KKq9kzMTR4tzf2IrP
Kz9xaY0tdr3jAY6rW2QrOnAfPXm+Ert6D/UBN0J77vnznXJpjhYbXw2yqpjB3ejDfBhyzmic5StV
jgvvzxaQHzv30tK0xoZmLQ/VdKPBTCHsTzJOK7HVhTOFnf/+1/JVHsjwCqzjk6H9ozJF1ID6Ng7l
bSWm+5EnV1DHXcmmL0w3W+x3YhSdk0HUJ2Hj+EIxHu05dBW3TNRfy4rYYq/rwbfLAOTDk4sYvPS+
sWzlwZemYbHJW9izT5UjCAxEpRe2gVJPqZ8MkfHbYgu0ULP/fCVdGqLFbre9HnB+sPJPZ3ErJq7B
fkENdiXKujTVi7t77hzCfDm5J8MRvI1XIPLCLWIMQc8M7eqRQOTh86/4GJhJ6X/NtL8WVVZ0MoEO
XglWZgFqVQdnOkgzVU/TRMieyQxMFFImJXDDnjNEedMBaO+LJlsrY194AZsvThbX5bnwnRad8jHs
gojMu2oKQZueywhCnMyC8szKAfPx3rf54oABjtoFEaSZToU/34H0eCdqb2W/fPxoYCz+3ZoQikCp
JRj7U9vRd63le1sFh89n6NJ6XpxYcGl0SmJjKVSk2M3tDUkfvOaBF2tY5AuvvvS7tEYJ1OaE53tE
gG1Wh421Ejxf2CFLW8uBMp/kQtKTrXLIQ6DTD/IY3A2qvlyzHLiwT5YCj6gqDzqdE5hk+wrU/LuE
Vk/Evms7trPao//VyGSp5Gg3la1GzwcZzp8isI9B6v/lTenm8yn+b0Q+yOCXOo66AZUg47iV6pg9
0qMblcfum/cjONWHbuPczRHfiI18zO/9N/IYXNvH4arYy3v5XX136cZaOQsurYTz3/86CkqVDmXe
OvUJjOKn0uvBvaZf2no4Zv59tMtU4rUtQceHdvesGZ79xl65Ff+b648Gb3GADCVUAPrGt08dB3Mb
rh81lFbS/nEUBfjKnGgHvLdmjlQ1mVvQQpNNAVWc14y67e3sIhjPKyeNc1Pzo3WmUgy5X34H1Yye
AiFzDRobuLqz27P3rB+nbdcScluWoEuPfSN3VpN6EdSC/djO5fClBAiM53+Hy1ZBTUnTzWCu/7Lc
YWsCGXfWDw3RoM9X3MeHir2MVWRr+9V4VlHX1TXQv5vW0Qc5Xw/W61eeT5cSmJOGPPeYJPbJtDG1
oFd1Flp9y/S4MumXlupigGrAL407oQ0OGcZbW7lbeywfP3/1C49eyltC6ccdURBD29YwbwPWqb+j
Rpnt50//eODpUpCyz4ZpypTbnnpBntvE22dzlkPtRt/XpfP98984B2n/tyFsf4lHcjzUbZECJEfu
QKkB+qRxIttrMnu/0zmnOOPXwCEfJyX4pcW1VxVcgbjejacW/s8hwKQCwgLmGZz3h3TAyeRy81ZP
wX1ZsmNq6DWkTqCYktnvn3/ohxcMfn6xCpI6gKYFyIXHFpir3j/7hHSbSX+plgnA/iKgV1RpCJ6x
HrhM+cDy9nveN2sqrh+uMjz7fKH9ddY6bsAZtTMEDD7fsbm+BrnhS05vePYieIdPBoFOInIbWamd
Ao8n6MN6BuzIXbPTOo/A/68wiNX9+/Yd1QFxZjisd2DzbkxhnkvCbtus3ma2d8iD9JRW5V1pqS8B
iSHR/e/vOajB5hUvepgAQ3txtI335NsB3U6z9WaTbs2X4eP15C2hQqM7DMa2rO40yHiiRVSUQUSr
tYvq0pQv7sAKOhf54Kb9qfFfAeGBJMbPz7fBpQcvLsAGEgC97eU9KsrsDRJmz029ZoLw8VHiLbFA
NXQqUmdsx1MAkxboT99AC/PWziYK2+oARsbDtP/8Gz48F7FmF1sZsK/cm2mNFdWmG5ar2E1/5c6D
adbk6y/8wBILZHWWXw91Npwo7PFA449kcgdKfzisUdw+RhvZ3hLvQ4VMNcwK+pO1H7dzlOzIBhZ2
G0hn1fF0Dc/Z2ERX01V909/IvbqnL+I23a4BGz5Oo/Dri00/phlEzILzr4NcLiE8H4ppAymeauv6
aDOE3q/PJ+rCHlmSBqwZ4nO+i9/hwU0zYJo2kJ37/NEX1vESFgQusQuxGqs/6VTGFbcgMLRmAnDp
0ee//3XcWufi0ljgrY0FjnQxhlA7XTmbPm6IYOQXl2AAnndJXZkcZtvm+6nIalDqp7OvV+DS8lT6
bLiuckg2TOCmR4XVmi3FYfAKqdcE2DN/GF9yMphvidF0ZSQvbNsl3mZSte1bKVp+1SjmsIdsmSrM
TcPEc1cBDVWUTrL7fM7+C4s+uAqWiBrRDIklwEc/FFB72Ey54Q9Qz4Bqju/4YAELVd6nrOGvypF/
skltO3R1h9ncMQiK7O2k60MMwPgCKiXYW0MP5YncI9A0K5MEAox28u3z97xwYy2xBHaTjz4jeX/0
oZ9606siu2unjEeekNkVVAf+x9mZ7Eiqc1v4iZAwBhumNNGRfWW1E1QtPcam99PfFedOqviTQEqd
wZFSJQjce++1v5WeqV0C/gNrnOIpsW1n56C90RNrmcE0SAgiFnO49LV7LqHLjTy5AHBRPSWMjghK
DTthr40XrYVHaE3NeYIXVQ5oHVoFpf0AjrrP5Fea7Vmwbr3k+ve/ptFSoQgD5B91mbiIAVsrICdx
wQOYm2imjgnyW7YTUNl60+qEIROvzjRQM5cRt6MIN7KvWd299B4E21bp4rbm7Hlt/XcHfWsErw4X
BHxQQXFjjJMEuI4g1bKDBMEplj9CWlcJLCvUL20jyhABGlY+1YNNvi9zxh970BmxWwFqkQE/WowA
3yMNefKAe3ts03o867GA4yV4Ucj8u9L+OTCuf7pWWjZhUWJHpeNMd3IbGyvc2lKqbU022C1B0CMv
xUMHyvRBFcYY3Z4+W9vLWmcypG4tgVqVFyDVUUfvunp4KOce7sSGC1olXKTAIS7KEd7irfb4oaM9
HO4b2ag/t3/Bxv7NVyt4B7T2AgX9cNFVYn4QdU7DkivjwVWTCc/7Yc+ZaWN/46tTWl60JBv5MF7g
+WW8MqCUAqAsbei4E2NnLdroKr46r9EsZUBiWuoC/Gn23alLEJvBL9i5em89fbUdzRTcIDZILAQa
+eTearwHmkp7Z5nZ6obVOa0G0dMrk0TC67bNAJej1ofJnPhlsWawo+k87sQON75irTyqVeUwHNnk
hQJAF5ieNwXAuT/dHktbD7/+/a9ljDtVNlVjnyIJBNR2Uobc+H37yeS/ZN8bq8lajJO2mTUVDp4d
fzP8L44PHI//i4duMAWOf38ffsv9g/Tvv8RxeH/Af4/n8+F8uA/D+/vXx5c6SP3zi//zePx9fPl9
/j36v/vo7ul4PvvH8+vZP/++c/0gOlZ+9HC5RFH08XTC/75ePgSny/HhEuA5YRifAvybKLgEp/g+
PBy+hM/XfxYE4ZcwPIVfTqjh2tnfNheG1WDmHNC4ecK6Qx3Wf8sdz35OAHwJG5fCeGxp2CNKx9zI
QELPbwrw4pRJ5evt1t7qx9VQp0uaZLk0+VlN/MjSLiiXvWTe1qmOrQb6MmkHbAPGz0vqHefc8PvK
OJnjj5LRIAF/wTZepnx8krgm4uUWzz+aDgOrrwhvf9vGOrSWCdFG2+O09OpiLqYNTehCvrTEqH8a
WVK+79641gmZuG/Vc885sE65L6xPTrm3iP5nFPrGLFib0Bmoy5aWstXFZmZ7ctvyWwmMUhXwjC6F
bxaE/B5mO0thGlOKsBxb83Wwl+pVJDn7M3M+HnmDkHuQF1e0t5UCSFwj6R3Ojga8ogxxWpxO02zT
Z4C2yjtpGuq7GnWJtJEG2tY3HJVZvs1HewJh3cInegXo4F43HbWuSSC4o/0qBxzez1Co9wjYHSoF
NGlOoGyVYDFPPDmKGlZtntBgDRb2hC2+ISU4MmkPXESW4VdQYOZi12u84wIDs8UfXCAmwcG++oxV
CPOlAbenKSZSwZMHFeyLXzBreLQS8E+NhWqAbVKGhI4YX93MgbGd6hPcqGoVUCDXvyig2R9Zh7ob
KNWzCJC6DvRvw0w/1kmBCAXtKQhfcIooul7dMYO/ywuP8HVKrvDGCoA3UwF5jSpT3zMrO9JAj7g7
i8bGvF37BeY5YNJZW6hLAfzEU1KkZQA/lmInd7qxRa39AtnYgdmNDjw79GV2X7TWgWtcbCQDbs/M
jagnX1sFOtAOFy5q9M+zJx+GyQBatjp3SPgBWQzPhCYwBOCkgqISnbq+VQL9Vyc7cZKtplsdT1Lm
aptVCLIhMuMn6rFLP93+qo0Dt7NaxxekGFFq3Sq4HhjdsaDechJIlj5y3lsPI/hqlz5xvOj2y7a6
aLVw1zTTZS/KGrbdlYoXUfT35WR7MRwz+saHs+fyvlV0HaDOFKVOl40yNlvzt0gL2KQA1mime9e7
tz+Ere/+EKFmaYFg7gW55UjUIL6yKn8gij+wXu4lOd9+CXdWWxE1Mz7j4sDPLQnl+ANMNZiXPIgf
t/tiAw8Fbei/p6E5L0fRM1leHG8wbXiROB14yDKrbSChsQMF4AgbEMgx2hO/HQeH+kWeWtJHXSXQ
sHk5ODsza2MMrmVsaT+NtOlYdSkAoD4YaZP/mIeRkoCyWUUp0HaxJv10vP3hGzvsWtPmaLftPY51
wmzcC+vbOzOjzwZ3di5kGwggvjZUHJcSMpq25+dZcBRdVFY7pcGSzeozzkzznZPmIJUwq38h9dVq
x51nK05rezl7BQfLaQJWKayb2QjBCKOfZvvqytiA33v76zcG1dp7kV932qyx24uXSH7SyNVdgIbS
960GJMzXnZfsLMdbnXpdyf46bKeww6soc6oLVIrA2I8JLpHGXNZnxuDxSTIcE1tAo3eG0Mb6uJbJ
zeYIp4CKKXhNlfMJOr/uOHDBd1bfN6NIyGpev/Gvb1mAZ3IwPocYvG+AomHB/uilhQZq3KRh3trH
rB1UZKUIuPVq/nS7p978JLz02oN/vVRSyazJtdt4asm3rk5/kXzP3vHNKYBHX//+16PxWAFrKqTl
rUH8MK0Uas4WiRs2LGJnkm39+FXvgwPP2yrPLLBTm8kfDP6Ic8/r7YZ5c2Th16/2woZooswFif/J
GJHoL8KpBPLWnGacja65fZfs3Be3mmm1N6Jml0LaR1Q8E0AYGfNKv2L1FJC02/NN32qn1Y7Ycw0F
AzOmuHfyj3xJDiqZ39lMq+3DW3Ls3ESjxr75pWfpo1bVNUQwdPepI3am3UYLrUktLcjLVydNEkMl
2ocMriHB2NXy3Ofvy2pa1prYwsHXXrwWr8gMxnGlGAsR0qQSJyKa5eKJDmSS2+Nq62NWs7wzpTDB
PLFRq5jAo4AP6TGxu+QyNs6ewv3tazO+ZjWpHQv8rwoM2jifzPRsAmoPzy97/FyiaP0ovRZCOCSf
z6WyU3jGZpBPGV29E1t5c+nHu1ezHiZUyEO2no4Lw/tTOmOsOwceEiR7yQV5z6qPd6zmfUFya7FU
TmKPO+yoRLLA9K3PQtxpSTTyTH1GhiL7fbvD3j6R422rlSA1vVRIT9oxHJKcDwhEtBdNlvQFzNTu
4oDW+pEo9nXxVB574wJSVzXwGq4Ipcdh/yCWPZX21shZLRRuVaZGoV0ZO8YYmp4BwX8TFHv63431
bn2YLfu+VjAWJHFF/xjGEOC+izOY9Af2nSZFdLstN7a4taaiKnq41lFgUUlTPMFqxThDuBFYlgNz
IztCXO5o5+PXuU6anYji221G1iqLgnXAPKqBxC5Wpaho3ARnBHm1twOt7vY3bb3C/Xebq2FOVHuA
EcYuHIWb5zF50umH249+u0/IWmuhm8HhujXmeBxYBJPkw6xgcduL7x1rIgnt+s6a9PachRvJv59A
HEDIqiE3UVd3yQWQh918BK02VMtO2Hirja5//+sowEwLVllFasZ9ZnxAPWEId/SvXbV3LtsoUiRr
bUVa9nCH0bCPH+BHFHI9LCdac1R49gDi1GbVBmZalzEdLXpn8GFKscU6BYxn4CDge10rjrKAr8rt
Xtv62NV6MS2TrTOUZsa87JXfMRnRQlj+LNp37bmQovzbmhBO1sxgZgmvQZjJzEMk7O7QWezTUDcP
k9G9U9K81mf0tKnSBqLw2BlRdgJqVggpWRbebqWtMbc6OMCcR7iOkYDO1aYowYCMr+1OA7pLWO3O
NnHdDv4nTgg13Oru6ZUo/0Vdro67qgwHF/sDbCJv//qNmbmWY0i4EXHkwlAHAKcbpyB+P37ErhvN
sFnIi52XbAykterClgZrBF10rBYZTPSQFKZP90bpxrZG1lqLnMqys2HQGxOdqsvgCi8LMqmMFAAr
ABSNYckPHoV/iQHvkyMixg4cXgQgVz2H0a123ndNwN3m39EMHw34qzWZGQtQmkFmU+RoMLKzsm01
4eqkAGPaIisETiNdafkFqXxivzr9jjhjaxCsJvpcVjrt3Qa/fCp15LRMBDMQ937VOCoYZg9VB2wm
75sv6/qcaQGtsK3BgXM5ihVh4EPhgDfAyzAzA1YAfn57YG/MmXVtjpfn0BH0CbtomKkAAWcjm+PZ
OxNyqzdWC5cqiqrPJwdbJXzkR/61h9Vkpd53sgas/d+B1MGeAkVjOFwUA8Sh8O8cBuuMHMROB/yH
nnhrOVmtWCgsbhenZ1Occcf4PakhqQIbTsRWkFKcQKU9Ld8cVMFXkKGQ/JC5tWvDuS3N4o7OQ+nT
QV3VUn3mHCYCC7O2Z0VEDArgIaxe1KNd6wVlm0YzwFSutUNjHoc0KJyuu5e45YY9XFLOFmfDaclL
dqi5Te4yOSzfB0snX5Ju0h9406KkBXDoGH49tX+Ff5yywnV94lrwJ+HdtWreFsvnpqlsf0GDnTRs
KgJdtzIPypwPr6P2JLDtg/VDNG7xoWvb9rIYon0Z+l4HctbZmVJYmfgjHdU5reCFBmtf937kMFm1
mGecCIciymd15V1Ey3kAW93Jr4xqOEwzwtvwTyspInsGXKdFhgVFJVl7gQUi/a7hYpXCvGsqhyPy
BOMOxmJjq1mriNy5gQIQ1saxHkDuLTkoSnlJ4TdZFkUwyu75XVNnLZJRC2waUUQ5xx3LswDV3Itf
1eO32w/f+obrGvTXCarOBolANh4OU9CDV39bsl887U+eY0a3X7Ax8deIHlzQCiEBVECplvXRTef2
qUVkeGfibz38+ve/fn1GHU6ma2FkX45mVEH5ErRGWewcuLaevlqHC0G60kbwIXYAQoEpj/klm+fz
7WZ5W8CDoNxqzWImZDlVp8DPzTlCM7ka9BMhtf5E7ARLl9PC9h0Ycve5otyJmNnNJ9Mt4NRue0gV
SsUdpBx6HP/ygt5D2wzb8EnBNdrQbjCSyj2NjrDu3bGYzi33rDD3HBtVI0lj7LT9xi71Xxb1r7Zf
YOrDVMWGuOpSIFwE+wyXjDsgzkf4yrXIwmV8ZwhtLO9rZg8Hp9ScqQV4A8iOfuH1D6XnLgFiZuHt
zth4wVpnlwGcach5AbIX5pphCeBKoFTCvhbwxNnTt2+8Y1066howBsMVP7noATZB4HCb3hGqup2h
uvX069//6gzRunkxY/UEtCXzc5KdpHmn0z2N68bT13pAw0NyxZiyMQYNw6ZdqObv1bCXV91YgdYa
MFghCwhLp+SSWX0wO2DbOA8jwtOWsXf22Pr51zf/1TielTRUA3cXDzZIOX0fTgno9fVOeH3r6aum
h+0cZDnL5F5s7IyOujOqB3P6+b6BuVrfBKwNa+EiCuq046Fy6BLCIrMP4I6z8+O3Gn+1xJUERW5G
SklsTtTnuoT7dxKYdXFy3pWwQh5gtc5BF5B0Ol+w/k/fSPsFlgSYBTuHyq2mX53MYMqTcSykiC1x
cWpLlODyCq6Qk7l3U91qnvXRbJHwvK0IwD3cHY55T7oD7sbwvkvbxPcGnu+c+Dc+ZK2bmZa5wIkH
mKex+crNn455WfTe8XVjnV4LZiROVYhm4pRS59k3h1uxsC2AyRBDRGAmE3X0rqG6Fs8wXIll3mod
w38V4DOPpJ8HzppjXTcACt9+xzX09cZJeS3B0BMRrO1wMcLecpr1ECOIhbTfgCJ2w+pOrjS+GcO8
0ycb0W7QsP9dNjqLFDmS50jDG4R/W7ANez4zhiKLiNfJx2ysh4CMGQylJieyoTCMnAEWgLc/dWPk
0dXMt0DCICWO2BfTNpMX5qb6An9ietd30jy5xZTsbH3X573RpP/Vhfy1No4Vb6UJ85vYQBjYl5T8
KBe+c8bZGNXr+lkMaJYrM9OxLQgQhDl0Tll5Pe/suZ1sNNJa0yIXZJapgZuZ0Pdl/8sYO5hhPZSJ
2mmcreevVkcqJngwFTaJURf6jY11/dDWlRE58+z+zOG5uTOsN9pprWIhJpFTPiMeVqkKFdPNAgF5
K53YNqy9APnWK1YrpejkgLIzfIkQv/LCDaWV+hls0981WNdaD1g1Nqkpapw+ZH5JRv5ZTOkhbWge
1QuKI26/ZOMT1ooP3N2aBoaF/KJ44k/kcQD2TvC949nGPFirOHTlZAz3b+9SqPFA7OzZW5oft3/4
28kJspZsDHlnZ3ONA4LIbBkQaPxOom4guuLeczp1/FuVZfWZ1EV7KIWU75t8ayGHYcykF1PvXaqp
eLAKieo9/Wh28uPtj9qYGmslxgCf1ga7uo4HFrpV9mzAd3Eq4Pro7My9re6+dtRfC1MDo3eYn6Ki
GRH1JZx7CFotOOQETq/30AEb30BX07upZA57HOleunY8M0P8GQCNXjgslxsIJ2+308ZnrEkllmmY
s7aBA21qhxzrpDODvJoB06zTvbm99Rmrue3xWRdwx0ougL7BX7X2R1L4GSKH/bJn9rJxhqCrc5CQ
7TIQqBYuDbEjA0bL8FBO9IcKVs3V8PqullojPZaqa/PBwjs83Ud1Y56btHpqJndnO9/4hDXXwwW+
TwAztcRm0ZovJjA1B6HK/KWrhzLwbIijjZqXn29/y8ZBZU34KE13VLKZvAsEoy+WS4Oc0dRPWrBI
x8ELYLP6pxd7EOStL7uOi79mip6LyoBZRBV7eZPE3JUoFR2MJTIzuGb5MC81PlYlIe+8LK+xH3Vf
VKUjCpwnGwoyLLEe5tH6aFP6crvt3pwx0PGuhrNwxzFtzGvqQLjCh+rY553b+mLcK2l+c77gBavB
vFQ9kvqOLeHRpSPb+0SUCGj6qL1P7/qANaYi02KYaYN6szG/q03h18VPm7+zvH8drq9nHLOHqVEX
kiMp1xuGOhRZuldx+ua4JXwdpXeUq8tqmsbLnJR+an3JiQFtMLJQ/GAnh1TvBezf3G3xntWQ9dxh
6Oq5RqmnN1xxJ2MXF4UwDrc7YOvp15H114TImFJ0KDx5GeqxexwgT4Q2M98TPW0Mn/XJ3BzbKrWw
5F5c0zgSA34MqZT3QmoZiBSs6tvfsDEL1ntTtyxjVumlvRQpPQlHV4FGMN8nat4JLbx5KkEXWP82
EoP0k9G5Ly7CSttogeQJfCDKq6jpaP6jaDMWuLL9AUl6Bn/5bFQ7H7Y1xFbTmzYMtr112lyEQE6z
qIafXt/yQMINzXdYloWebJDgMty9Usmt0bCa7hMY7nWHEPcZSq/ET4XbR+1kiR1F6sbT17uWXafX
iOdSXEZaj76XSXFu28w93R4FW0+/NuJfI3kcIcfpFkjOBc/TSBpEPqJWqd4pV337hosQ9HVH+evx
ttuPPB0LDu/B+RfR9uy7jfNU0fqF5CDoTYU8J/10j9TNr8Kw94CZb+5XeOtq8kPlWBnenDeXxEHA
Fb5GXXlQ9NHS84kKvTPMNubPepdaWNbXVe8UFzbQ7BHQ0hlk0dwQD5nb5Tu9s/WOa6/91XxpK8lk
srmLs/zjnBxkj+J5xABvd/3Ww1eHUzG27pJQo41nK9XH1ir6MM3t5l4xZJxvv2JrdFn//v6yEcPo
dB7Ms6R736Xs7HG6kxr7f2+s/wksoJfX81wh7Vj2tXdB0loZqPqo6SNNVKl9OMkPT1ykKmgL1NVr
i4ljalcIQNoDDvhLmfYhykWyyVe16o513gP2bUoACRbdLrBZM5WSJ6gT65dpMlwzWKyi/pV1RCif
CSEfqFWyO0FM6AOTWkGIwCqR+KXTT4HpunncORkPtIQuYUnMNJgTz/vA4PMIK/DMsh87+KEfQKrs
nsxkKOKxNvP7Chj8C72aoxSEHiupnOe6TPKgHqz5MzUd77BMFPtxTslrr4rBN/UCgx7bad0A1VTZ
a5Hl9n03K/uhSywjRFyXfZhKoQPiNd+9PE1+OB0UUh1iAb5JTfOomUF+2cD9fp7Hln5nrVMccqO0
p4PhGMAbgvf0QizliAdgv+csyNt5ABuwJQ+mIcShGbyZBKiBcF3kXwsw0frEraDfN7kbpAL4hwgG
8OxjnhokSLhB4KTtpda9xJYQYmXujiVwOZNfsqqkAAQm7SUlC42EEuIBRGD1ooGiuTitUo/JYo33
CR3rKFmyMZiQzr4fZ9d7zgCnP3ccC1Zf0uI+GVLnVZomjN/LsoxTVMId4QpIvo0eqeuAVig8asu0
Rm5aVue8Eh2kKUnzs4afeoRCtOoEmF1+JktbHEfAuo5cW9mJDsT74dqG9NPMSaMKuucpmhe7hSsa
q33q5NlnJ+nFlxqfogNTjd7sg3nixV0/IYlm9Lzxrdlx8U8TErg6f3JZZlHf0BRVagw5cmTjGpYf
e3fxTo1oMPgQfDzYVWccTUqnE8p1hC9YksCJXuNM6YzVmfQJiUo5LXeot4MXAUuzh7GBb5ewmedD
c2GHpqAq9Y1MTp/cRqVnD/XIz/DJdg9TwhgMly3KDyp35PWK3VghrUQWl7VdBmLkHK70zRTZzGTR
SE3g3qmD0j1HTjgkjDqaXGeyoqUdUJznYIM1hpI8gvuWRsJQ6b2H28HXDjG5oEgzdTd7hF9ampAz
bNMmVM8gKOVnmrLRn2feHxgb54PDy+VrV9dJ2EraxW3H1VkmAuWGZdk+KAW3KNjawp8duywcHuBP
0fVDMLfITvmNKBtYf+m0amGiYlcH3PQcf0mZ/oxybCuC1ZH9YexS+wG17GU0sKWOoSDW08VbnMbA
JlH3ESjmJmrWrDpoh8Ly2w4ueFabiQ9sqfJrpNkMcKgsD5DWFx8IcaujBwN3v8rSlxSTELWSLg9Z
WYLwhkJ5f07SPwwFHQE1R4ND9lrDU8MdlgcHgPh4LDWBoQbodbjyNOGsyBj09TQ/dWxx0zOhg/s7
pzbEh20LQ7BgRPHwMTPN3ve8JQ1n3YNwPCQWSQKuZ9Mv0Dc/yZIrkEgLw0fyoInysndiDl+/w3Vq
eWOgPKrOjLZ2C0MP8WMpZB3M45yfJbVRTGQyGTpKZL8T3k9fC9PTr5kuxKm22+n3zDrznrmV9aPu
jOEsTNEErLLZKRtq/VjpDsENKtsQAmfvPod+6Zh6bnfQKAxG7gelnDLIrLm/z8aB+JPTWacE8OTq
sawSfiAA6VYoHnFo7tuilT8st8nZ2cD/aihDZmb6aTEW1M8nq7zvvaUToaGnIfc5oLN2THkuh/ft
u2sZ+jgsREBtKWPA9CYfhVBziGwqrJjqas+rdGP3XavNleJ2ATbR1acMuCMQnloOp8zWed8NZS00
5xSxvxEOyTFM/qgPif7RHscqvL2tb1xQ1rpyh5YOFvGkjV3zNce4WpKr83MelrsJ1Y2Dw5rVB3u6
TnFEzmJuiG+95917zl6YZqPhrdVpPYWliVkUS3JByZITwYG+90uToRuaLnpX86xRidAgJ/3cNMg3
q/loy+THKMG0acrhJ8RS77LRI3xNTGTSo0WeDF1sTe2Ta7tBs+zlpTaOz+tyLpvUOMbatYzVGCz3
ykK5eYijM9+jpmx07rpyq68Lw9AtIuFzW/+0rD92yT7cbvmNvl0Xbtmj2ZjdaEsYlaB0fyiCDEUN
xNi76G2M+/+gCH8fx83acrGzYFRW9Lns9MnJ60PSLd9pm+4ca7faZnUoV9lkDJONTI3Rf3HyV76X
Ith67uokLhav7lw7k3Er9fPszZ9In77cbvStVlmdw8cpkw2IwypWlEWWe1ch1+BVD6he3JlPW726
mrGoiGaWLtEmOCYXLhC8x9l5uv3bN5plXaClgL5zyDUx5ll/GvnBSnZyIxttsq7KEtijOtQNqHji
HxAQOKCSKYQ49eioPcnJ1i9f3ayxwRtGOSF3PODSDnFUbfkDkA+3m4X9h0R743K1rndRg5zSQS7J
uU9G42DBvffTXAn3NNCpgAg0LaMOlvUR/J0BgtROkT0XYqx9ZfEyDZzEyqaD9Jo5dmXSPxlF1R2g
KyGPI0v5V7NU1XfweLp7ME/zV91m8INNbZy5xjm7r5U1PeTzIKBLXvSRdkpfRgsW8znv4L5MlVkh
I980sMJYhpH8XoTRRkNh/KnzafnR1m4b9qXMYWc6u5MIJ9O2Mxyy3e4V/J8cASHpyOs5yx047rtV
c9Z5M517Sa0qaDWZH7LMKtxg9lSLbmNmEoDfo6NGc3X0YLl2AGrAfhmvFUZd348Dng1cRmPTEfap
JgQ0xmzPUQrMU1eZRgjoAWptmTE/MKDIfmhazXdLMhcHzgBfJqMega4HITENDZYVUcmm8t4rWv1V
cdzscrdvGarL6/qUwaVjOPaGQ79VA0GNU4/6mkOVS1xBvBwC+wRqvweepMlDtuTesVhI8aLTZQgJ
lEmGDwOnDD7oEr4CnazZPXA/6tukXBG4fcVPReaoMHUk+aHdbPzpWJocSMbhO67n6nXBiTOE3N4L
22GhF1yr6U9CjSIGgYh+TNgsQqlSVkY4yNqHKpMoXCn6KV0iwnV+gHdfGkAIsATZIn6j7tX+vkwj
bu6eab/UVxaKk3l2YBpW/rVgXh5YyuCfsoVOH+y5y/uwwheFTo3COc3H9szwV79pSiim68E5ljzl
MEwVAw46ObgqzZw2SOAarhfW0s6+D6bpXfdf94uEdMT1s5blIHSNzfhgJ0VzRMFb5ys1ub6R1+0D
KgGTE0wNQRZYEtwp5sRBYLRKFI3xMwsSs9TBfXEsjVoEreBTE3HUJ5qRcssmxsapLsxx5ud5TodI
k1IfykJJ6btWr3pfeHb31SJ2ioBBr7zPHFNq9C1M3k/eDC4Q9xS2W+JU3wpten96Myl+LohYPiIM
WNS+xa32I5PN/Epqs6VgQCW6OjjUZY8THK5w4RkUsJZD0j0gOtJdBuc6ArTTxFZLvadBMDN0u5kF
I1yWDlUJb29H5Ur5XNHFt8RkHOBR1oLpk8iwsYvqQmu7KXH5nA3cX2l5UbC/O9hE5YcG7PLAwS0t
xFHEQWxCqhPAGP3diHkdMTJL3Kqc+egkuohqT+YHU7HrJaNUUbP0uJCXg3XXgLfjU25ORzWr6qRk
aYeLo3rPB/bii1XZmcB1rwHgdhEADUOnOj4XS1oEOdf98/Va8YSVSl/KhSwhvMWRB6tn3WLkemUd
uFXfPC1lUrwwPjmjjwZYjiiANEWQpa48V4OF6rREd/cN6aozboTua4a7/wGVSvOv1MaSg5vM4HcT
M/Dcua/CEdLyj5nLnW9VM9oheH/jPeBiYHnzGupCo0+7KZhlgi6HX7R8hr9kmsHbiKK+yTJ6dTII
Q8J5WIyoZ3C4Krnt+qgAqC9wx9aB7fXGsxzcige4SLvHElXQ3y1oAE9TjZZPaGV/USje+5EaWDAq
LHjH0jP1hzJLkk+m5sV5JJnym8xzWgQb7OoOKTT+bE3e8pDbun7KRD6Gpemx0zyW8yUx0b2yYOlj
bWbjiYmeRLW1AOvEGy+ic8p+uMYMMO+o++9VmWk/yakJfp+ULEiTPj9x0RbR0pnio6FBZ1ADVQW4
8m56qbFaH1qbmvel1WCUmxNur7ax1FE7N8mhKGj2sV4SfdDSmUPKZwpDD1NOOBoy4EJLF1dLRGyl
mTnBWMEI3W4RwKt7D6DjofaFkV4XdDM/mahEPgtQPJ5cwabO1wyRK79xK3lQDoDuxC5meLHRAmVt
y/LgVay8LzxzrkN75vZhsqlCpIVlJ0VNdMuU2nemmKrXJDGr16GqsPqZjQOPQiv/aJt9dXRYijo5
12juSW+mz/WU54e6UV537CxRfzY60oO6j8l3MRobcQm7UsdkquefBssHxO3sLqBSWadKwtdUC0wB
q27KoKoTdmq6LA/N3BiP6F3p50aO8ilCraAacZatAMWzfOpO+jx0nYGZW8vyaE4Qi2lr4p+KEetJ
DhZJJJsrfgnyInknUm/8PLVsxgkqcSMpYCKyzCwNxOK2n1vbnCIydHDlTQ12nFiXfqmTpbwjfMiO
fSLGlzavaZgC/g6+FIDZZgvZTcr7HPANq7uYCLnHhm39H2dXshwprGy/iAiQhATbGl2U57Z72hDd
7W4QYgYxff07dd/GV9cqIry1I0QhKVMi8wwTfg0JZiicK3aIi3DZKpWI7FJR9Q5N0cIdQI55NKYT
3TYzxKTGkKjNXCG3OOHy2+t48pPRBvq8xPH3+Ge8kUEYRl0TtthXbbDzhQ5vFe5SD4A9oFbbQePq
Lc2hewWnZv8rzh9yjsuaLhtvQBY5oMPx4jlTs09itya7csomgDhVmj+qfpwOVZW1t6iylzsRDyRH
sa7pfyE+2PcuQH0WgEAo9bOhfm7GjpxiWSyH0CU+QhhiPPCnnZ/RPrlJyzQ/4rY0YOc07Baxyx6L
OeR/etT5dhU+OEGCreobFBwhjZHT5iYD7mtb0rQ+TnMXnICznw8tLHXvUwAOt7HqnXtcTL2bgbnL
jndT99AEdfwos8z50ijSvPZw9H7VU19GfVg/pqCebFTVQWSgKSVc4crucqzDD2POlsOELXnDOuai
KhwPOy/Gsd4y2d3mYRP8aDMcADsOBNFtDouFux6C3/hwyvRhmp3+behQRsPZLh8VvGEfFqdFaQ21
869NVRW/FIp+mzpEQQ06ZOEBUvf0ibu+9yQyVT1yyIX/nYO+OoggD859x5991WT7OmHyWAVtdZvM
xPtCvdp5i2mVfxmmwj+6aqTToUWmuQ9lBT3R3Js2IfP0Lz0H5J/QAYnwwtPebeP6lGYxe0axAGB3
OJe+sm5xjnwi7G2ANOaPwu+8fdC38QGtqHLTeTXk9pee/ynjXt2BHrq8JijGJmislcMXyJLKX/VQ
9v9wzDfZJkTv7Vcmu/ppkFygSz025JkrV6SbsRgGuulUgtJhuEzqQpuvc7pnsoC9SjLAbmnjVnV6
gwO7Q93LY+U9NBAhc92q8L4sHH07K0b2VeM7r83kOQ9j7o7NZilEilLgyItdQYWOKmjh7pgLidkN
NM+CcQcE6PTai7zCXq9qiOcW3S7t/OERTYt0U9a4gh2l46LomZOvnlug8jDx/BjQKjhC0rXYzl3u
PZXDlN+VvKfHDvQPuFBU9DYuimbXlEFyD5UCdEiAYziKPvAfYVOtXpMpZ7BK5O2wT6Dnug9bkPlx
ONNfA6MCJwjU/DcTCsU37VSFj2MP7RdFHIZy/VTNe8xf+BanmfiCuvV0acf0e58T7zbTKoCIHG7H
4ECH7vdA9noDWzdvG4aEnIKOe6ch76Fb13nzvCdlkjwo6RYtCHjBhN5K7O1qOZU7x/PZsz/62BgE
5fQHCXTwfQhbkoOfjeNe9h34xjFLHqrUl/cOd+RhybR4cySFyN1IJg4O28Qe3BbaQg5oGYUU2SME
pob7AZ/lfzsXIp8bUL6goDcl/cmfUSvmfgObx7hup7sEV72nfIq7Xdk46qlzQsJ2kNqakeP7ek+H
+UgBVDiCLBAcKZubJ5Qr2AvJWmcLwMuyz1itYWWEptLUFGTYpJBa3YReWv/V9cQeZQ7CZKM1f56p
zPPtnFBQxlkVrrGRPv7O5qbkAClbFPhjUp/TvNh283f0BmHBcbz+SWkb3Gg00xGGBKlL6zOP601b
RWX7NmQrbeaPv7YBBP/vNmOHAvDsTBi7xz5E6t9SsQmSnYZc1PUf//HHNjdlBqqKuD0boGo4+04U
pOmDmPTuc0Nf5utdTalpaxd0LAd14PAexz6+QFZqYbbffPn7u4GXpWPh5Kg44q4TgfX8Whfy9/Xf
/HGBkIdGkUoC2y/LiQWRAtli6vk3Fee36BXkm3CmL02crbyCbc8YRasAxkVzmqftGUWaHZAEW8rv
s+pw/SVsm8YoW6E+C2WUVISRxE1zJEA5OT+A39su7pp/le3nG3WruRqquUtJGCUlvh8pTfe9ah9G
d1hzff6YCe9xUydAO1w57YA+RR9vij0+oNQWChWv/IfY9vhY2/F5rSCETfO/5SBuqgbEbgcQaFcC
QN5FGdg1Ch9IvoN0lH9KVQGvYsSwdPIxCETSngMfaRpsV3y0bDwCX5xgZcEtu9aUDei7YCzhrwU+
pBj1tqJJVMr2JqtcvYNU87QREsWc63vLsvKmMkBRKCpg8FOfswHIp+EBQOOtKlYItbbBjcAu4AaQ
zS7K8038pWToEvvdJmnXrE1soxux7YKMPnsOv5TQ+50jv3EGly9nDeZrSUqBEdFVCvH1vPJwoQ/0
3sElvVvF1/+n8/HRHjXCrXRj3NFRbzxlbYcSCordyy6d1DBuUm/wfwagkn5dwnistzm84e8X8EXw
xZjPJ6hhcrmPGdAROSEd7rSj8zYVaOKnwK9txgBoi7Qb4831zWFJPCapG6QfFwIMmkb9cu8BGiyR
HGbgKzj5VPeSm3TuhpAajf7Ai2LoCd4mCq6+8CiefjbSmT75Dka0FglhhdKVHy2Vu63GUykCLCXF
J8gK3dQ2SZe/vzu9YtcnXQ1KbiTgKhiotzx8TOYGZPyVObJsRHHZ/u/GzzMRJFpODFwPlDJgPHEj
m+L39QW2hJCpyS9kCt2OWRPo+D53ld6O4cPclSupxfbDjfgcuo4KZ+QLktfwVJTOE9wNPjm0EZxF
sSReAhOSKBmDb0teRrla81O1/WrjsKWainGqexLhu3mvHYGiWvs5uzMujLjvmiAYhEvwTaihA91B
uKjDrlmTsrFsRJO5PdA+wVc+Ngoq+GEudjVKFXL4UkLR+lO7xaQ+Q91OdpP2SIRSwabg2OPej47/
uj645cwzqc80TICogRZKhGt9hiYFuBtLMbyEnEWVX/5rlbMm/2xZYdMJI0F1YmaBt0A49RcwHtu4
WLt821bACNVFSNQLQ59EQNf2B7SMipsQn0cP3oCv0EJeTHivT5Ylbvnl1d7lhGWZVejMqReRIAi3
oYMCHvXS78IJD597gBG7EJApi5o0BCSXcjsFL3y5n6o1fpltmozo1UktdM1bAq7RtuXAppXfs4Zv
mop/LiVzI4aTJBcBSnYzoMJluOsWtS9jHyS8+LVFD+STa2AEc1UWBepUCGY4q2z7cNk45VsIqfnr
C2AJB5MFjVrukjU5ThW3/Do3KGjdlBf/tgrSKsnKC1iWwSRDww5hCtw4JFExUPRIk13VpodW/8EH
6idfwjh7GcoVTRBKEsU97k/JS5glD2n+L4NWZiPY2vloCQaTCd3RUg8t69ADcyD8L9hAozCUMDih
onmFfRV5SosMYjqzUPIALBBc1bIU/bayRDUHdXhAw5QS+hHMsfEWBBjvVKmUAYsYdNv20sraIBgY
oG9DvgAbJhqUJftm5wK5tNW1rm/zrivyjR7r7rZ0yuo+Gzy1DSrff0YZG6KCI0yJctKnX3HB0ahn
zjXw441K+xOblNoREvb+xhuJjoCRHTBDVRlpkQb6Bu1H1GN1wW78Ku2/chLHK59Jtv1lpCovDUiD
titBI0cBOKkOuuw30zJ+rwBKbId2pd5hWxsjUXk06BmdvfrctjcNqrMZmA2Aka7sYEsm940shVof
GeYGkoR+jR9NS7hTr8l82IY2chRdwGtGCbs5ZxAh9aF4o/9cD2zbjBi5qYf4F1zRZHNO1c82Qf0O
ndKeffvc4EZOaooxTbQAli5mMN0Ap7kWL9yP958a3WQdD8sSoqeeL1EP9ZMp3Dn6a7qs8aYtfi3c
ZB3PoPlIGSzBSVJV5ttManbgkN/Yw9ythCt0X5/DIkThWAW42WyDuG32BVyDt6Tr+ntYpIYHWGc2
u8535Er+sqyVyVZuKDD3TTa60ZIsP3OVgRPSuEcIKn7yHDeJyQQIb1oxpGCH8H0nv4D5s6u7v9eX
y7KFTVqy57txUl2ua4UobyB98cvv6n+fG9oIawqqlyCyI1EIgEqcPnp6bUZsP9oI6SApITM6YEZi
d4JOpcDlqZzClfW0nHjMCGo9BN2g6su1SVRfAfZ/pR07ZgHcJLOxW3mGbc8Y8a1bl0OUH58mmjDY
lN6BBbGZ4OF4feItadvka8YQxhesYtBEaX7nC9vX5E/cVjA355CQXFlcyyyZnM0MyHDo6tEpCsSX
NvipunC/tCCbS70CObO8hMnbjGlBwYgh/uXsaX75Lmc3snTdeJdlNWotmdIeej1i+n19ziwrYhI5
+6Xugr7P3IgyfnaVv1fVdMPVj+ujWzasSd+EtiAhQZHjowiCSqX/02MrA9t+9uXv7+74DGDyvg86
L5onXxzQcTn73fSYto57vP7LbQ8wg9iBXYAsKjeSwXCzSJ0AkRM8SM87XB/ftsxGKEO1uyIgsU1R
MlR3A25Tm8ajX6oOH3M0+y04+dxVhhpRXfZchWmKmOjnqdundX4nMnFc5pZu0tCJeL7WvLFNmBHa
s4ZBpPKdJVr6OdkXrh8fQicUez8v2CfXxDjAoQ9I1BLDfK7Kx8gR7Fs+xD8l/xwTkJsMzSIcvcJP
kzGCYRcc/4IdmGevACKv5L7/TPkHhU1TWABd5MrNmhjJj4E4k3TOcJDAK8IHuAfDYwQ4sNos+ZT9
Et0EgafRr1893I73QKwlR/DvZLFBxUjv6kWF9TYdIOlcAFx/M1VlGO4US6D7K8Fuu3OKZAb+0knR
rSic/kFR5n4rA5J+XRZ/+ZtIXR2oHsYnMIdJ5HvAKWWkHnajIADcLdAoe/vUJjcR9O0IsZQqpk0U
wFhxkxbwQcqCRz/sD9k4/BM0XXnOpfn4wcyaIPqeUJECZNJEU+X8iAtAe6AMmk75YwGLc15P30cm
VlbRktFMUD3AkADe1DHcLT2yAyEKcqb58vf6dNnGvpw575KaN04NkoLfQthC32Q6gOOst6xJrFvi
08TUzwUrIPcBsQHQ+/Y07n5O+XhwJXycr//4j8dnZktgdhcY4IwMOEMfKDkQqV/jafwz5/mnJgcl
qP+eHEjI5KxPqxxeVORIAvHIWbyi+PHxvDPTT9oLktzR6QSY2xSoOxjgLaCDtWz/qYkx+wRtIEHH
9askctPkwMDD8umhgPDK9dEtv91sErRolUO5s0yiSf10NfytViXtbCNfTq53u5HhE9/hUK6NWjUA
Q4EP/VUX2o8vUcyUeq0BUiy7sEkisIF3oei3WZwcxFw/lurx+rRYdqPZF8ChKpdsKpIomKetT14H
jRKUUiuT/vHhzczOAERaURHSQxbpGh7HW+gIXrBCfkZuR9mr535eMF1B6g4rhQLbUhiXBZAyKhRN
hzSaxTTcLckAArLy1gzYbHNlXBFAjqx4nwHlCQYCIMdAiLXUKbaiCteKUB+mZ2YKwBIF/KZsqIzK
RN6ypjzyzvnU9YaZTYPJk7NMe4iJXTDBPjDr8KbdsMXfAUyyJ3pFY88y/2bzQEAQQULeUUbtspAv
zZz7QL/KxV258lvCwWwdBJI7OYD6MgL06B9fvGMeq3YjGb9InLbDyqa1vYQRz4vqJpKKWUY9l5u+
/RaIf9djLfx4ef+nZeBlUClzfBkVIwEU3P0RdCVMUKuz30KMpF/+FjD3k+rp+tMssWdaJ7eecJu+
HZGsM/o1FoBpTXNymzrjHWD7wW4JlzXVA9uyXCbyXQJ0YNaRDgMmTEzf0k5Fgr4QdI+Hfk3O7+Nr
C+NGWCcuGTTNiIzcWr+JWt9OLuTZBxTUaFqSTT71N7hB5ys3F0uYm/qqGZCcXsZrRGGm7/weuMZs
4ndjg8LN9ZWxPcA4oVMPRtzQuUjROjrIed4x/3ke1jh7tsGNu79eQlTTZOucpvLHDFhJGz6Gcm1q
LKFh9hNor2pFNH45AIn3WmmwCbqVbotljc0+Qj0nPh3Hxjl5WZjtaEjTiF1UGJhI68Oc9v6dAI7/
KZm5u5JtLdvW1FeFyAMfqkA6J7KMEkSKsdgFYgYnJJumXdutovUsK2J2FqZknuEfECZoj0No3puI
vAdCdTlUBdgz13eUbV0uj34XgTNEVEvNwzSK2xFmAnmfbENOPpd1TU3QgaGv4YhKwju3eZlBAdkl
XXDTZwxm2LRcyVa2NzBCPG060YOlnEI8Cajlwd/65VoR3razjGN7KcN4ShmXkVM3u6VE+r149lHv
ENTznQrcV7BMVlKH7S2MyG7DMGYxxQFOwd+AvOYbT+eVw8M2tBHXWQupXjS2ZZQq57EN6x0IHyuh
ZwkEsyJfdEIPZJ5k1HFIJaR/wco6XHS3+MxW5sVyFplVeU07ytAIxrxACL5XDx7qyX34RUJYIVhb
ZssEmWX2QeBwrV3MfeOXG13/yj67gcz6egCIswR/AQmJ8Nu8XSBuoqcfbid+sUA+QlbmrPzi+Xok
W5KFWW4XcD8rQ4UMy+L9vPjbIn7I+rVOKrls+f/9/mfsMnfv8kR1QZguy0SjMZ/dfOvGIGJVvtud
y9Rz3rIKRAgnldNtDB7gqXcLH5bq0H5JoSL5E5KB4xaSm+qcByCOAHrm3veww9xp6X2DNbs+pNXs
bVTbVQfiNs79PPZqf31WbDvUyA5o6CS+L3h8wiq7Z5DdyqcQJIa/IwwMN3kz0JVUZ7mhmaX9OUyh
TsJyfMp5+Q9ZBPkWPmRP7tw+uiT7pYrlsYLr9yXBroid2V7MSBhjjhttVfnxyecw3xXYtz8z5x7I
9931ibNtJyNrMKnSwPVFfBI0+1nk9K1rpvM4dF8+NbxZ5M+7YZ4Zw88PExTDpR63S1pGIii/Xh/f
krrNGj/43pKDheucBFir/uwX4On0v4XHYH5XQ+ymHo4LPOquP8ySQMwKf1FXSTx6o3MCm+TipeR8
aSd3rfxgWQizwM+Uxi/3wC9fyFfwZAF6gsG5u5I0bL/88tB3YR1mKHQ2i+eclrJ1YSHdD9kD+uXy
cH1ibL/98th3w7fEy6epWNKI8B0tpoMHBF7G+co3oyUETF3GnqHAK1yc/HVzGoZh2xXVfgR30kcY
Xv/9FmtzZtb2Pc1annh4AXRfqwObQGpKsrS5ByOvx4dYAuZ3oXNI3gh548W1/AK84bwVrKab67/A
NoNGmPOlTi76Pc6pKwl1N3BdokAwXOB1XuPNK/dZ20OMWK9yBi0QwhCMPtZH5fsiByu1WzNEsWwy
s+ovtMp7lF3jU936J55DhpUAi78yQbbBLwng3RaTA5Fhqp34NM+nOJy3FDTQ61NvG9n8mu8pFNwu
R0fPYXMQhzEKThV3jtdH/085+4MT1ZRe5I7A51ytaNQw3T3GpaJgs7buAdRb56FXZXZfTczZQvio
hykf6rxNyv/6ofbTHbINZBfAPDu7RQXiF/pNZzXVKsfOSPnKAWPZFKaEixOUY7GQMob287Ofv4B/
5q0Frm1o41DO2bAUzK3jE6yS5mwLue8QZZjc6TeZkOGv6xNsWb7/MEHebYwmHMtCJCgKj5deUB4u
6Z9gSb3X66Nbcs9/Esa70fuup6RE5/U0F53aNU7xUOeDv/Fj/Tdkax1SyyuYwpmwbkyhb4sdyIm8
Vcm4r2W9ktksS2B6TfQ16xvktvgEGY/Sr/cuJDZ6ILA/NTum2wQMlhxQR3D6AsW0FfkC6ni4AeR1
X+iV8932+8l/h33vurj8dJffD4HFuILuUleFL45Ct+j6K1guEKZmZuaiQNRViYwgxqG6ncu97MkJ
WojLaqf5DrGQwttqhvdZIDy3v/5M26Yy8nAfQFqTcOacGHPOdSufyrE9ton+TVzv7/VHWObNlPEh
GSFwle34qWicqEncN4e4T3OfrEmlWrasKecT1EUyAaNYR04HCnpdeic3LdcQ5pZLtmtk5FAXukpL
v4yKWIgDRUHpJy90uO8IZEolYcueNxr6I6XboHubwWTx+qTZ9oKxLkBOT7li+IIu9O1QHDj5XnsK
9e8/yh23Xb524FjWxuzlVg0KI1OCIrWAcOSS0p0PEwFcoVbewoJwY2YPd6poXkMO/fKN0m7qcdKn
oEhHSIbkIt/5mZvs0JIvdzGgy89QwwRMift6F3ptuGOjgjJCwYOHoMdd+vq02ra7sZxKTdAGnxBi
XA/dkdEweO3ZkgnAWGZ0RyZFP4f4YaaOWsrHUhdgK59gnrlR6q9s/S2HeqI/3GZBs7v+Orblu/z9
3ZEwaN8JwPTBNafKdm2ANv9FKr/8fn10W2BdJvHd6E1HF0B44yKiExd3EPb0d63f5Yfro9siy/jt
soJpp3RIGbG0LiuoPnjVs8N5sqeLM+6WoP0zLmWzIyBHfCPdnKy0hS8r/cEdyNRe7FvtQjen45Fg
rXsWnuyPtBnaZ2gV8yOvRxSWaPs59B0ztRhBghirhns8wp0paqBWq+D+5zbqNuU312fRtkbGoZTV
sdMrP5vPrbOUd3qEJ6rsl3SlEWcJF9f4FMhBh1AiblzIzh5dMR/H+G/XXiTE1oyUbT/fSHNk6FXF
B1j3FhD0guzqRfr2y2dmhpqE+Q6197bMC7jPj+4TIfFjlqVrznMfzwuyxH9HBorXsLYPYX9TjK8S
Od8VxxGmumHydv23fxzX1OTMezKpwD0R5Xny+62ff4dC83ZwVgb/eM6pyZcPoOvUBpDwilpJn+Jg
fOCBXolp29BGTGOCR0UKEEQmB8SfsAnhDAqx7euTYtGrp+Hlqe/yUV2rUE2dg9FzPd6pXNbbJCU/
YaQq6g1RQXdOGqJvdeqoTe4nCozrbl5pWthWnP73s1U1uwlZuBdNM582Pg1/hHCC48t0CFzo7Fx/
Q9tDjGD22zTudQ94IvWL3yQtv3Wk2YWsvaF9/+36I2wrZEQ0HJVaucA2LYJInd4knjpCf+OTEWcE
c6jacRh5feGh8/YIS+cRwtVizarOEhMmnZ4H/eSjO+xGWol7Nw0gW+9E7iCO1yfGNrwR0lAEb/0i
7OW5SNg2oO5xpuo2y4ZP5WlqMuhHH+rdLqRyohBgNth87SBc/e/6L//4IIWWnLE1fV4oCK2N6J3D
tUPw5N8yhOkmn5vnIPGnrQ4hoVKMUDtMnZVouEzK/x6i1KTQx+UyBcjaU9R7HP4t/qbvHpPToqGr
vxwh6ra//mb/6Zl/9Bwj4ufaFQwsCRefDaLlUAmv4R8Qh2pbx8v4gKq62AUVmuodmKBPITRA8OmC
7xfYTBc3UIuE3OmopxewZfVGwKHjPPBFYGGD/AYSQNOvenGX/VI63qnTAxTXK3C/YZ0eJ1EoFYCZ
IEMkXxPhg/6dFC4E2dL2iF0XwoaVQ4eMehyCP0ScWJn2NzKW/rEWct/75Z85DSGYngfJI+1z9483
5M/NlNXO1mNLeKDOWH/XqZY3WdfXW7cJYdW1tA6czrwW9nzSK7sbzhg9QOUM7g+BS89Q5Z5vKWvQ
0KxJt8sKWP9Am1M/JVO/PJa6ZRxyg56zp/3Y3zlQH7yL0TJZWQlLdJj0QpK2ATzX5Rg13d82/y7c
hzBby3q2sY20Ecc6SDgboYEIKUMIc0qJC1/ejClIWY1c2bGW1GqKhjsiVoKPDo1k85trtSmFgFpQ
vkvIGk/B8hru5e/vTqdlGFoVLy1DGC5gYLK6vVe+dA9lLoaV8+Hjuys1765D5w4u0NE0KuFmLMV9
wAEHYHu45cDtfiVR2Z5hHHRxwp0ROG8aQZa+Aj9OqXEnylw9zxyCmtUAVuAwOGtAdtukGSdev7SV
3wdedW7rKtJwpQgHfueM3crL2FbdOO1yAuyCciHyErSk2cZ5mMAWO/D2WKv5OFdVvnJ42J5jbGGF
K36doDwX6eYS3jp+mQPnsUsdeetCBut6Nvx4Zf7fauXdBuMFJxyeCuiHJv4M94P0BFeeN7cXRz02
30TWHq4/5+M1If9zuc31DGAlKKVJrf8Sl2wLlf1CG26lSGob/vJ6715jdmoGpic6ozW+hgOATOb6
Tnpv13/7x9cbYt5ty7TB5dadyrM7DZGq0hsn+dz9g4RGfDdjqC7dZwrEb//DSVz0XNTyI+5Gb3f9
t9smxjjsgiFt4k517pkOUFetn1HwRXF6pXFlG9wIa8hEVTzz6XT2knsCFWOoTx5yZ00FwLY1jTCG
7UuazUtVnS8n0g3Buf2Mvnd166mO7ShsNg9BJdkaUPfjaCOhEdUZupNqIn4QLeH41hFySzIlN3i7
HyJePveJR0IjpCmBcWsjphaGxeWhnt1wk/L8DPOYP34vVg4ly241r7TgaDV9N3QVfLjDe08NL6X0
VsoclvU2NaHyoPP9CmqckUz5BvLHG1W4m8X/cn2rWj7FAMw3ghglQrf0BvcMBMZrw4mKGNPHJHDf
oBq9bXMvEoveozn2Gxis/fWHWpbdvOfiSpYlcOZYzpn/eyRkB5HfTZvlN8R/vf4A7xIM/3vdJOa1
luS9ytmMNI5aShyFzpDcwKSpeYGfg74HZ7L9Ui6OB2Anpccm5O7LVC7wv4QA3VfXKfNHPbnlSivs
4xs2CYxkADngtlsKCvGwFFB3mL9IPm7GdtwAUnznxX91uJJ1bLNqJAaRy4yU1ehFdABWqFF8z2n/
Gs/jt1jU/eb6zNoeYuSHJE78dGIg9vVazv7GdXj4kI2tfwQpqtj13IG4wPUn2fa9kRugbU4COdXu
2YvJCKbNsJtp8oP4/elz4xtpoesEvsldz4tA+4KcLkza3soSSr1J2RZ/rj/CkhVMakkPs6pZ65JG
bdW8gWhyrt3w+frQH38qEpNX4rQQfUjrIoYMyZRv2AgkN4Ej8aQfRB8/eVUA26PhLx3WCBuWc0EY
aYIXdK66eF7O6fBNcAhs62kbBA8drSE9/+36O9mecdlz7+4Tfpk7kJhQYTSKeRdrHxZtckP4PzmG
G8jSHq4/xbKvTOrJKPzKLeXkRRlbTk5S5hvc7r5B3j3YXn+ABe5GTPrJRP0GNuE+/OqmyfV2KKXB
nKsj5Wsap0u9nUuHAcKqdb0rKZo0aNenDxr9/McJnqRqI2BnvJ/9xo8qyDKew7j0v4Sc+y0kLlT5
UwAS8ZCEMVAWHO6IN6UI5VnPdbKmcGPZtSabYiSlU/hD70aZl93lab+jql2JadvQlxz5boXBjvR8
7g6g3s9cP0gA3g9dmsmVTGsb3dijQdZ7I/wo4bQIl4NTr8V4D6GQ+PH6sloynzDSKyvquu3cqT9X
UHAO5mKEEltyl6TeC4Wn1sresbyCMNJrPITF2PXQwAhy3d/PwA9D2j9bOyFsW99IqWqevC64CLhq
Ep6SIH4poaGSLHrt1LUFsJFSW7hzOgSi/lHHKvemyYt0JyH7c/BK8c9rE3lwVO0dVKtRoMlyekrL
mt2wKXbg+NG8KSbjXRKqDLpTQ/vkhzV9qSD2vZIxLeewCTd2VaXAdm2nqKqHMxeJhNVE81JM7CmA
tHEG74hdOeL2eX23WKbaJN2gNih0J+bqXHX0ts/421jUN5WoVz4CLJvRZNk0sxyc2iduhI/i2wQq
S+FXPhbw0lxr59h+/2WDvotUL0G3S3gLjQIoB/2CWUEZdZCgjeiYszWUhO0ljIgapM7Bch67c+Hc
8qx6cr1bCBYdoa+1Ek2W/WhSapJO5pLkHCT+eb7R/IsIxFa6wZamxU4Mw/H6Uttew4gq3S2lghwB
iaTOQKyqvQhvBaXzfIhEO3+7/hDbehih5Uu6uGMMi9qlGx472h3dsDyUhTpcH96Sd0yGDQn0GMhF
z9Ew+LiGq3NXtfvrQ1sWwWTYlMBNpaHXoSgId/NO+X94Bzt4qJr/LWaeAwYTvF5/kO3cNZk1M7TG
iwENtzP52X+fDjw6TCd99M4xro+/+Qv7wh+SR/c2PpObL/ld+rqm02xZG5Np0y3aGeYSz3WKFzTK
tiqANeSaN7FtZS4PfReIkohJiarT50RnP9To//CcNUlE29BGjOtQJGVCUWJpoVSzcPkc8E+K/BFT
3UpJaCl46Vyfu0wX+9Tz/uVLDXsCoVe2lSXqfOOkzFo0jjKnGCO/zyFXHdPl2VVq3pXzQr+BrjWv
5BDbc4zoBsFQVI5sGzSp1DnMIaQ/1xGk+A/lag/Gtn+M2HYLWhB3zrAObbdlRfG1pfVLlkGC53pg
WNCixOTBhBNYilSXuFWw4XvMMohz/PNhMCbj5b4ppp1D4NbMdTTCt2rL4QM0Bf5WOMOmd+utoPBv
lgqdcfq5ZGNSZhK4CkzwxqvPiRqjltNjvEwru8IylSZnxssBraxC3HDggPZQ+sWjmzh7Iumv6zNp
G/7y93fBmLBkZJ1e9LnsgUsTHn2di6WCcsZaO86SLE2mjCpDmLvEBaJ9fuDDLYqqNyGN4RCWws4n
2X3uLYxzN2nhWJpXRX2eS/1WuuG5ocvD3OefQ1UTk84ywOvZI8zBPTxrDjRvN/5qh8lWrmJGOFao
mi/N0upzm/E/yIvnInReE0rbba/VvunnJ5r0L23pgee4agJoW3YjQOHWMLC6cItzsFR7KCXfzl2B
rt7aZc6Sh006S5YlsGLGB925hn9sHwqwoUK9Bj+0/HaTyzJMlC7j3OvznH0rZ7nh4g8ZVgLZUoQw
qSuJUnD74Dj4VD2iAzfntfyNo97d8nDx/nTQA3lwRz6+ApYFwT14Eq881yLIT0xay+BBnyld2vrc
qA7+JA+yv4dnC6rHkHtxvQNly72s86hC0aCvHrz4k7U8asT/7Hg9LJCAi/g/zq5kSU5ci34REYAY
xBbIoZKayzV5Q9juNpMQSIAk+Pp30is3r6iMqGVXuCEB6eoOZ7DMUMdlHvciWZjawY8nxkC7qPWF
5tRGHCCro7kKKWHlwrtsMKH9XIRdkSrfIr94O0AMvC4wfubikvLR1hJZxYMlRx+MTGGfLTrzeIUR
+RjTYbnwsbauvjqohYuu2ny++mhea69LCnTboospfoDI+0Gjl6ziwdT3LaxqcLThePZ/WFCoPrvF
Br9hIFan7tKWFz7I1lOsQgBz7cA1LeKOdiMI8nKorVTQzsov1HMbIWDNcqlUD6shUfFssYYrezT7
hrgX5gdbl171XEgBleKOATIRoc2kePeuwuoCD2Bj/7vn1fvXcdhUjglKhrg4VTrY64WmthvEKFWc
62KBuZ4KLYCHIn9HQ/o1RhsA5/+9p59jOK8rdEgcZpHYXqbfYMlCwFaRr+lKuGviRN7OI3dByMy6
scUG7/YMkFlDT3nwNV6Wu+ZPEKB7CJ0dnfXuo4iKOI+OgX9JJm2jz7GmT/hLR+GLMbSZxb+bAZrC
/pSAEpDU8jl0/QO9xM/fWlerfT0xCFJKFuE+4H3Nkl3RgFxo5P1Z9h/s6jV/AlZRxh5hj5lF3jSm
k2PXSVQSAhtUpyziDlJ8cV4P5iYUITlCryzfG1Z4r3CvGyGJqYO4c1s48g1gJnCndX+zOh+gcXx2
oKm8+SmvCvIeuQ55mDkbr+GaN0HOseU7CJXBbKVqYI2ikeJrZeqzvSV7RhN2uP88+9r6PqtIMnR+
WKMZNWV5w2YY8pZ74Q9J7un3cAgyv3HCGN3pryWsa1aAWkjVmnlpM2SWicwh5D4e27pLP3+UjVNq
zQmg4Bx0bV5OmX1WJZWZwKAGfkVpwW767mviBtBu+u+Gn+G+M1kcNxmH97Hc99UlmM/Wr19FkhAA
8hoifhM8wBNin9lxgGKw2EWf7tLJurFH1qJuReRBPBxI7qyOoIkiqP0yDsvuay//fM+/gi+wn05v
nBmZ8ARHWW3qOnbgzwYH1UXFML68aXj17fNb/fm9/7cfXedPx+Wvey3hrOXIB5MVvHZOHTfyVkCH
8Cd1C5mocvkHVrNe6haRzqBTWuywW+CGEiwkT9xmmq+LKceqqAVwtgVavp//qg9fLn7U6uhveYC6
hVCTAfm8I+5yaodLPasPT3tcerVHc5Ebu7PhvOUvr0GhTnp809y7AMXfuPh6T05BiMvDJwLlV3/l
Tnm1H8se5s7upfr6w5zIddbbsi+gDNxY1pzNMkiN+TdYBmhH/jrj8D5/81tPsNqS/mSBSkVqkkH5
+R6hPwtcC+oU1iXdhQ9DJB5gtTMH5sMwW1ZzVo6VfIDmYgGbUQ8KLZAwIruesPaJoYH/o2KaXBJ7
+jAa4J7nZ/1ric9FWHjOoKrMLvpnGMs0qWynA9S535B853FA+l+fv7ytG632LYM/e1SZcsms6Mbo
Mekgx2jlIp4gJQlmTvr5XbZe4Sqn1yGI+fDvrbOCqQ4gycjkr0MEf/l4ZoNzrXpfX+c2Ie+Tnr2H
z++5tSxWGUER2nYt83zOWlKD82725fBUmOFCENq6+mq71wvDNDsaliww0VGZ8YrkU4oz/EKavHX5
1ZaHcHPvw4M1hAgeS5v+ENVj6vSPn7+ZjVC1Jk6qhkVIJQIQNaLpAX7qt4GoLhQmH6sMuM6aNNkZ
AI3BY+d46+auaMpbm+lbUlkHZ0biDbmbsZO3lgNL71xY3kFO44U3thFm1oRKXhXSHYCcyzrdkVtL
deMZN+6lIKO4xwGOuJdmaR+X+3jEVTwAynBx6nmmJyjmn7uFqJGksvgVDDRf8qZpbwcYY8R6nt0j
tVoed4Rat6MfeMnc6Dm8EPU23/QqRLgw2OWdhMu1sefrThRphLqzYPkeiKz8rfNwP44fB8MxeHXk
bg3yv28upRIbG9pehY25kb1DFIJ6r0hSmxcCHBuURU9q+DnVd2N1afq/sQ/WRLfC6kY1cQZC1KB5
DLeTJZEGLDFRtV8LE/YqTBAulLcMKKjglaYAM9N1HF70R9r6+asoMcmgBp62h2emeg6DKHEdP25z
9rWUw14FCdupm4EVEz2pfAYfILryv0YTdu01yW0ctMVDQBaypYGaZTyO5XxqJkieRM3Mf1KZ298B
zFCnwF3ElzJg3PO81v4687w2ssVSuIBfng3b7e/1/BINvy35K6z+/Tzwffw57DX9LVQuD+xChaep
UNCfs2RSW2GTeOxrwwQ8wyo2UL8qI7Qbl8yW5AVldTLO6vvnP/5Pyfz/aa+9BgrbCDtuK7BSbas3
qZqMSRa4ySdwKv+3CcMCLrJodlJjC1hHw/x5MtJ5oFG3nHxhqRsjxStm5uZqgPn0+xTldjwP8MRU
6Frs2t5Tr1JX0Q6Na/uoFSzkI2hOXEK9br35VbxwnTmqFoWl2vrLk2XyzKujY+kU/oVouHX9VYJB
wE4ae60WlB/FHEPXfGfb0d72m4tkko/PFztaxYmhn8IwbNo56+be+t6O5T8zdMQeLYIKGWPW6Xc3
z+0haOgNJl5zalpRXxsKTw9f2tE7F9RKFo56Hl2K5j6nkfs9Z0bFA8nVjQ5y+aMLqHcV0RlOc44q
EwmDytjl7JeXd/UOVCMGzbipjGGH7by4E2uScJzn3xPyjkNDI/UAll+/k061XIH42uyF0WHSR6M8
cncGbt0JfkJwE7Q8nnfHPKppExsIbmYzdEtBoZe4tOsSs8QRhYW7153KSD/4urPvWzkv8UxY/aNT
/dzE5Uz7Gx/SSknvTvDL/Hx5b33BVaiMmKs7Gogu0/Y7cGrx1A2pML8/v/jHGY+9Bl2rZhZ5a3Uy
I/0Eh/dezsWJTIv89qXLr/HWOuJVpAodnDQ+ZmDMr8iyvvbL13jrkDYQ1C4LN7OoGPf5ErhpIKtL
s54/Pb4PYsoabx3ki+3YNu0AQAcIBV7OpYDpcv/UaBuiEBRmLuJKe/D3cxAuGqYgNP8Id6FdzZek
k+owz/a+6umx9MVujrzbwmoODSh0BgedMGXsl19pSbv2GqRd+b1Dg1mHJ4v7Z5MWgCUF+1IKYK/h
2YLPhbEUmTPNB0B7gYGcngGaTD5fHBsLe424HjHhrvuyDE9IlaqbyYNpQu4D2J7LVl1iLmzdYxX+
yhw0Q+h+h6emOerlATD5lvz8/Od/XCDaa6X+CipNdX2+tBimJNc/bVUnig2x73znkfza5l/L9evJ
H5Vr7ODk1Pw2HNmLVM5Bs0sc3I3tv5bshyC3r4XHUQp2XTL3ENbxly8Rn117japWknsd8rw5cyDB
UNo/enZhxW+8+DWmGkJmuXR6dNTgUZSyqgVkrIuB2LaHOhWkuEAV2Vg5ayR1aMwyaY4quYkoZI1e
Vf1bhrvPl47zJ4x8EF7W0v0IurPvUKky15rmpLcDedSWo53ECCeyINSiRgiyhItRCbDWLig9bDwy
GEt9j7ylzEh1tRgYOIii767kWLv3cARlQTKRczspGKEip3OrOLvt1L2/r0g/mjhgQ9PHEfcqg/AV
1Qft9vQ9t+WbLhsO+LaZd4Xdyb0tmwVyZJbe4/ikd0EgHHRWvHJEZ0ey/i3yc+jaey4b0jnHuPia
q3qQsQ0GEtxsif/UFF6QuhUz8TzZ7HoAsCBjVVgfic/DnRCe/t0UYf1DlWV7CH1Z71QAjbBwbNwD
BGPMU+hYvk5Intff4G8wVQ+zU7gFINdttcSTX4BYbDXBVWeX/oGA7PCkh3m4qrWTn1igwr2VlybN
m5ZDgpqBTVT51dGGUmEyqXE6OjWFH3zVSLg01T1srgEWOYzt5B260Qp5TDgNGpQj8ExMtM6H67Fr
oyrRfuelHbG6rCDu8G2WY5lMo6L6ZOd1cASZOHy1oojucj3Ojw1UUXcRV/Q25MH41PGy3XtFSHeC
KBjn9Wi+8FiZ3rsHHjr41sjav4H5bQjZ1aY9NlSR5xzS0wD2zAMmWhZUFn+y1ixD3CzduINp3U05
Rc1O6qGFf1nN9yP3w7vJ74djq3Iv7hGdYEMNQHsGlqzZ4Wtb12j7u2RXiKm+DfOwuTFV1f07saGr
jp1cmjF2Sj6LXRgG3ZGZMDq5hrn3AiMEJ2bR0KvYK4cCXAKQPHbt3MoE9p5DYqGcfxVaWvidnj3F
fOB2d2O5EQl2gLDUZQxlOwWzndra89nCLIX7f0qAPjWTNhnGbPrg9ELtnMDvnxh3/V8+OGAw7cmB
ylcB7dqkRar8LMs572KhKXnoowH1KDoM1hSzZdFPC1QUd7qDNHHRynTCKk378MnycNaSyPJ+KTGJ
RzZC+dJmXf9S59W3JvfmA1wqOUQLS8VPHQX7p1iWMcFQajg2nX5d3GAJUorHvsstW7eJtQQ2zEVl
Tvzrwq4CSDkTSIR7TTFdUk3aCj6rnNpDD22ubEFPNbGmpFvoATatz77t66+dK2svicFbprwYRidz
e416CKUBmF673P0aaBjRf1WCz6AFQY7a8k99MQB5BSehU8UZzDnDUB9pXuYX+mobJ9iaBYGpWSCK
RdcZJEqKn43rWm0syvBLUy2AB1ald2U7VJgKdGnhNe7ORDW/aqbRTT8/BzZKp7UfteXTeV5U6J9a
5xB0VVIgBXKdW6Psr6VYa3h7ORPu+43vnRp+76LRJ6Kb+lLZvbFG19j2pRdMu7TJT8SGse3c9Pm/
xsrtFFIY/oUc/+Nmmr3mAME7DhIOtVyyYXaA/Tf0DYYxiGkOdJ0c6w72FQcWDF9MK84r7K8uS1Sf
nZE8RU+V/xYUASx0a7iTIKcTQxzy4cLRv7Fe1/SUtiR+ucBPNmt5tJy6KW92Y2fGH58vqI0Xtvbs
JrxA88lGte/6AAlNThnFdalYyp1I7zxsDsCfxjkOo1ZewABsLeFVgk3CLgz9NkA3VUzXHEyqGMiy
X5oOVwMLLryzrXusouEUNmNuDegwlEz3L76r5yeY7VhXmND7O1JeBPh+jFrEbl+V2jhn0aoe/Crz
Q5ofSNuPOxmGJJGVU+FNMl09R3UYZR30WA5tlxc7JaV+/PzbbayMYBUxOXzLIPk65Se3QyGu8SYB
NrwkO/ghBMi1/484UDCvlYbhPM+B6s/lMqbalv/YUZ4oilsi26y1e1NX+b+fP81GdFjTCSDhOOXA
NNITgVXw0Qk0PFiQj9qlIy6sig8fCSbPq5XXtSGceCkEfuyJ7I2/VHhf5hXFkh/zKv/BfCtm7TLv
ArVcQmh/uBBxy9VCrCAtS4RxUXlYuYq1i9QEUhpV3DHugy946Uz7UwX8X3WA+6zWYQXLQQDjxjJr
4QaZCceLgPNuFvc60EWxx9YO0npsq/0EVkYTw+C72HXF4O7BpFYJaGnmeWYlasYFpYSIFn2vlRW8
Ol5ndYkWtPxOcgov8sHYBP5IufsDkn/V01xyFFSFb/XpXDUEsoZ0TFGgO6lknN/zbnSQMEfiCBVH
yNxXYixeRZmrUzSSYQ8CAVS5KQ+u7CBy0mYRHeQ6J2tfNb330gRB848iHd/RQGP+5MFMxUqHwm1v
GRxI70uO4TfJa71jTq2PqhPLvm68PmW1rOIocKJ9uzA3ZYC74wgrPeh0M7HnxrwPMJ1Bp9qNbsKQ
mhOdaHmoOfGupJE8baEQnLZOZ+4mIQNYq0MnGPbSdYLVqZ6sQFUAp2mW4sP+0kXe7SdMfb+SZDlk
vemgdrI0AeXgNTGV1sV1hEZBVAdfSR5w9VVqMnJpIofCPdwN2+ZWlNhrtdXsjdNXGS25ugCD+DAs
4TbnKvyvYxFG2Yb1HsDDTvQrKveQ0rzwdjY205qOwzqMQ+u2Bvx8qvd+h/1kaEzMfGgwbf9CEMJv
Pwenv377IHKK5jcKILs0MTgHp1K2sdbjhS/wYYzDNl1FbEg+FG4PjsQJI4m3qJoflE9eVSEvJekb
b2jdQRHwPGrszpRZwGVaFnVCgBNcJKjH2vlaEF33Umg3EYANwgk6IjqtLD3fRMT77TX0BTXRTSel
G4MfJFIHDL0Lt9xYUOvGykACq8xdViFHGW4X2jzM7BLQbevS5xf51/c2psl50Yw6C6DdEPkPE+TK
Pl9JW1deraTZR1Ee0LbKNJr/QDbAaiLQw4WdsHXx89//+tmlVTumHwad+RiiIBbNbX/hXZ9/3gcH
yTrbHO3StazQLbM6EA9NVR19WVxbQ/eV/rBD1jRo2/aaUqCbnfl8/q4JSycB5ErYXawiP8xncYPV
QTiCjBBwK1IZDSBXrNpTgAwpnq3ouqLlzlS5szdjdOk7bL2t1X6259EdhtorsTL716WAQbLlHkXp
Hr+0htalqmvZA2assswsDcJDO0m4NPXiUvmyESzWlarlwHejgPFy5rfvKLwTgoFUC120snn5/Odv
vJ11sVr1cKySJbZAJ385pbez7Bvf6AsLlfyB1X2wVP+vVG260ReDl59sD3TBoxqi/Nj4k4RDQhnI
W0OJ+M20NdlXekHDInarwj/lRkiZVpNtPRA9mzdoRrTh1Vh4/dM0j9XbPFH9XaNPnNGRFc/cq4O3
WhRtyscFo0RXEA7PNbh+HQIiXaDhR3PPYXR0b0TUn0qbBC89DsD90BAIC8KMcT9AlDlRasDQECT9
d1pIIJYx5WIJlAjDR2Pb5L1vJ/SoavBzq9hDZ/3WlCNYDk5dHyvZdimcxK29h1FHhrqifodpZbBz
YIIMIRjDIEE1D+raKwt2zLsuz5o2n4/awWEJTUlRXtdGn3vdI2xTo7A/YFTt7qLBs343qg1xiva9
/aueXXFXUmYVEOzxx4MJ/eEAPTl+JRd72DEtwp9A/Od3rKf+vvcnWsXlQPNMOSN/6lqNgWCnSzcO
Yd5eAxHbtw8htcQ+b/LimY0TZBWKwpd3S16RXWAL/3cbAb/mAn75ANIgHj/gKD5DaGJiLNeMe8dv
utOsuiIholK/4CU1PDlqymEfRX353ZvRlhSDDuZrNjmUX9u5kPe0r259L5eQJu8cDPCD7tplXhBD
kFTCQ8Or0xbO3/sQhOIb/I2nkAzzkqASFRBVDrD0RcESIdwxoVCUv4YVFWr6pQ95EoQyTAwUf3bN
5AwvJLD957Ge/OOCBmPKVVDHFSBYIia5XUFqeCFwsICBkfQdfMkSTQg4uQVXM7rdQO7DzrIsg/yU
V/UCxFGff/P0nB/7Xiwnis14lIOZE82D6jAEiqS07qOkUL3zU0K0AzRYLCIZWdETMCPR3m8Wcwfg
pvsTRjf0V7RU+iXssDyggVb9ssLCTmbIFM8JCgGa9Is7o46LEpTIYxK5Pl92ovKia+XhXwB/55YL
ixsdPbUzj0H++B72RZU0quA72YATIAM/85l4dAsPnfKOdLshQJ8XT0v2BJpcu7CtnR8j9CF3ZcvU
MzCL9EbZBV4q4/JoJoDxauHUO9GqcBdWAtYvfqePZTjJ2AOteIClimoOrFnYDc0Lss9hM7pH1x7s
2Qi/uWI1hzUUAUZDWrAgmSFif1tZ0wg9Y6+545j1XJOgJ3eE5moH9U0dtwG0ovZK2HbqtVb4zwQ9
QHSXh0DEbQlCrPBmfXL7eXkpFD6TDe+be59Q7+ioKs9quFUklpeHt4sTho/e0g2HgUAKQwYNKm5V
QSOv0kOU5k40gacUTXuwle2ES7zB3u5ZuvRoqgThMGAZ2MG+AevwXKXA7yTpoWYAyR3w8pcWjNYT
3Mk8cuhJ4aZR4zapP+B/LYcQNHSKRV01PE941TCYiBP3EJqRpwGs9Q6sIuoHZiZdA/mZhX0firrN
goZ3jyVth4Owu/I1mKP+5x+ZyEgWIokg+ORh5BMKKJU2vRXsQbAMAEtoaJ7YltfdMcEqWEU7Jgc9
Q0NOu+7xbpJhquwlCaD/gS67aPiDgrEW2wU+YFRx5AbovQWBeWG+am9UZGPNS2LPj3QYgkNdc+tp
AbsUhluubUMNKHB6uFz73vDOSpl/twwzp7wvFjDuiVjutCwpjJcBfLk/N4jhM+zVIyKNx+ortD3o
0V/AU4pNP0t9AkIdpFQKN9dbrRGf4Ee9hEcWttV01wOfE3Mo+Dm7weLVj/JsbCkWSpDrL5Zy4M6r
+i6VGPFwlEWO2yeTCGeQSRQcvLgJGbI4VfHfXzsfz+fmX1kcmWAeMYjOnBTArnlRIU/h1bsJWH8h
B/1w7umQdXOvpX1eDRET2TLJ6wgc9Caavlt5++Qg88K+vTQz30hH1366Vgjb1tFDY8Wo6sEbw30B
UOOFVHcjoVtLfaD3YIuaLuZUBxXdi5pcK2uoYhkEwL1Gw5W1+Hderi8Q3zZSlrU3qTOiV9MZceaf
PsGhcedad8y/JL2ykXCtpRNgZwiCWN93md2I7jdFencaPVc8eUBmxu1kLV8sYt3/rquinmbbaRkK
cEwHBG3fp+b71KpvX1q1/irDDqjTFkWxAJbs+juhB713IPkXLy6o7J/fwdlYT/4qrR4h4dKPjemy
yqj8VLqyhYJ12b/oaLHjCvHnWkN2ZB7Rk6kKcc0ZKY79osZd2+jirgFK95ZP1aUaceOzrfWF8Jng
Z1roNiuFdSdCnHbOUseYCD9bvnX/+SO7fzoMH2SzaykHSw6iUZ0jwX+f2qd50uGNHkUO+rtGs25p
lVYxDLidXckmOSdwmYrehcndJ9KEEfT6fDX9GIMu4HETzPxWctRwBR3aR69E1ZU6zUx+tBGlLTY+
lLlj2UuvjSVEMBLa1wucODF147mLgpVAuYWB2psnXoQxZ2F7w2s/ePOYwqiz9+Ipavs8BsUBiju9
Hw079GQmoHFJzu8nyzEPPogQSQnjeSt2mVOkYPSZtz4CTWpnyZa+EqPnXa+CfGcTY8WANVg/2OLT
784Cb70D4EjyhRLazYkDZN5TDwHidDb1graiLXbADoTHoa+8G6UYBwGu6O8mBu8WC0hBP3HdqTZp
PY1+tIO+vYi5xFgeIuS2NaXlJK3X0l4sNMy5NR4Gv2NJ5RVNl3YBO5O9C54/2Jaf45UH47PTzs43
S1Ad226PEoLW92MIopNrT1HCOur+Q1q0qTGdrvQ+tJz+yXj2fNfXtjyCv4zMqVpO4G21Ny2jQBzC
O+CEBml0xX2GXgaMtWOKQiy2x17tK0ENxLWX0E2XqW7vpefXaUdhfZNbgP0DXlDGtPGtm9GXIpW2
7t4btZT7Za7k3Uzacj+FDt83g/WjEWW3Bxk19+NSmaaO5SJ4XIbukESwJOviKCrqODCc3FsL9vIE
wMdb40gKhz+nCu8dPTTwsJaG3k3S9Vjcl1YB2TLthknn9HhxSOIy9N3ErYusHlZnhl9DZITXse0h
QCeQTGVlUlDtPC9W6175eYH41syQpvmnq8B1H8AfK2GbLNANr8PJAx2T52+zrq2YtqOXeNQTiQVX
2dTqIwdVSlTYt7bxItxfz0eGEuGbO0T62JRuuHNrbwAHo8N4epm9/dg2Q1ZWHXuy56DeS21XZ5Cb
B/2FbjiWRLCkBJjsLtSmSAKDUTPKuim2iehT3+/DGw+jrwMmRmMyV5Z3ZwKa8/2Mf52NbrEkruW7
N7onyGO48Y4BJiOJgsDZGwwnHcgE5f1uNLyMyVSQB47v22rXvRMayzQe5wEW8Mzug6zA+X9dGkz0
ZCC9X22vvJvWnuxdsaCX1gwyeEeLsj7Osqth7o4MKKbSjLcuhA1vo1lpvg/ztvpZl3A3aZB7vlih
/u11ujn0IkJdI1UITLN29jw3kHAeJ/My04jddQ5KkKTQS/dkFTMwIc40oEDRaNsf/ZwqOMbC/Svu
SUf93UAxj+moM+7ZTMbUngUiMWP581Tn6lATwE2h7m85CCSR0//jRAJQ4T7yGnCfZ0HSCZXaNxAs
MGapXSZF7EV19w2Z5yJ3Y6BgiaqdUV0ze5nfighUozjyPCdxaFTdQrAQ/80Cu6+SzsVoF94CGmIX
yLU5QmPBML6wQ+P8/DwMb4T6te4FxeRbgd6iT9b5Z2JiQwCLYdDg7LoLCcbWHc5//yvnqxasx9wB
3F8so48iU9iJ26oTRIufKYbXF07QjQN0LcSDKY4cpEDix1r96I9L5nTj4+ev6GOcqwPW53+foGQq
8scJ7f3gQV5XxyEOkv0QX9Vp/g4atkjJw3ICtvTAd0/l6ejXcfNqLhCTth5rlTBzAb+gDvDMLBhZ
ImG0flGveiPvW8vzzLUcYEiLwcs82k8lhFZVSW4Y5CY+f2kbSay3mjxiX7vnpkwP8B47BBNLcsd5
rM/DYkbiVur3CBCoz2+19Y7c/34eHEERUli8oxE4r3SWS5FazKP7z6++UVGsVXrm/AzbzO0eBt/s
5DgktSPyMLrzYel+ivaSqcjW61rlf8xo2GsASQXvL++q90D8Qp/tVbrznaj1Y0P4fQEA2tey5bVI
T4NiD0c7IJIUh+b7WAXuayE7looBR+vnb23jedZSPVwHJQg5oA4gdj3SyL4ZreiVu+OhlQ0s7MUT
yNOHz2913oUfpJFrIZtSibavCjafIlRgc4gErS92ZvpVXXSf2LrDeeH9FcGcwV9sD4qFJ1g5nkzR
HkvDjoNVPzqMp58/xMYqW1s4OzaLiNJ+nfVNmxQuS10NDoWPjk8f8/rl85t8zH13yNrFuXZai4i2
sjP5Rt7E7fKtOeka8+p4ejM/hrtT9I4E2b5AOdrAHqzlbGREalc69pANiwe6diQ7bsWecuh+bgp+
cppC7HQNK7qY1crq9gGk6S7gkjciAlntJqA6XZy1IkQGwU9VAF2Npv71+TvcCJtrdRsHsFYP5JYA
EvZvJDpv01fkXxci2dbFz7vpr4WGhjTRAuTpk8vnb9XM/52hIR0XIv/aabIWuZFK5dJVTQhR23A8
OJQERy1Id2EKvrGG13I2GsgqZYHmnjVh0B9gEdvcl76FplS3QKaXkOrftgovNXo2Vtda2YYjMZow
EQxOQZvHnfoFSW+USXO8VGVCqiE2lgDT4ItHzJ/M4K8PUwSmpJ3G4KgC9DpGp7p8d8Ml/PH5mtqI
L2uZmy5qx7qsPXMqvX9mZznjz86dxzjqLtFINjbEWvSiqaiOeg55zIk2v1uP/PCMujDf3PoQq+YI
nQ16lbbA+FTUibe4GfrhD1O0YHjTfAOiJQ1VHmvK/v3au1pt7TGkApWXbU4TEEvQmUomjEui7ty9
d/af32LjZa1FLfRsBxOS9/kU2AEy/KpKMWxyLpy9WzO8taLFTFsCcD7hmYI5xS5fZj8ZlARdDV4E
t0sxDCkcCrt977jBC3cau0kpqhQS+4NV3vIQE6+WK5+hfirk62hy7yrPOw5t0qF+m3zN/7EY/ZqJ
MfljSfHXsofpErXDwWHZEtkVAEdmZ7FovPCaN8LFH4b8XxcHcrssFcQ2sqgwxwKTjK61YlmWiemc
q66/5Oi6kYmsDcpVCYIEn+0pa0tnH/gcokpLYqbilpb1ybPVi+1Xl1Sgt1bOanH6vBltdHXqbPDf
BIEoSve1g2EtutArCfR/eG7SqvqKd+LZuNFR0fKfL634te4CaHyBqU2FWXHlAQJHv7n28PvzS3+M
F3WAc/7vmUb9cKBQR6Yn9zy3KmA4lxQ+1i8H4fiI3k51hFvsFJsW/U2wrPJd3xj/+PnNNwLrWm/J
Ji1V0uDCrT5PM8rKjWEweV87sJ6BIdqFRGdrhZ3v/tdClk6nZOVDg7RD74EbcCtcddVyawfDgSOn
7akyF+DXG/nBWtgFk40cFF0UoovyU1I/Cm/Zs/Lp85e1dfHzov7rMehEYO1SU+zHpgFZTwRVPHny
cV4u+W5/eAPga1crwR11ZGtawxPD9dL/cXZmzXHy3Bb+RVQJSQy6BXqi21PsxEluqExmFEjM8OvP
6vfKh880Vb6MUwWNZu2917MiCOkhndxhdm4cPz7sbDx+0Q1OjbzwoFC+O5Lme4vEnpMind3Ez8zt
NkIZH+51eMX1y941EbyqqhgDOgr7duwOPcsPmqYnW0m/KXkZmAZS7kk2PkbsU8hTvHHRKUmtiowN
LApjh96Z2Xio6mQHYPTGgPpwwcLj2f//IAhu0xRxODesnXbXzMYPuxY/PjGc8OjFrZzn9dw3nQmX
O/cVd3Lfdvud2rK2WxtKi0PHSAydgtEDIkBa7IcJQUMd711Q+DfW249Nl/DrFyu5i/uDVYCvH44s
ReVs52QPjdI84JHZ77qsIg8R6nh3kNd3odEr+C000oA+5RoEF9YczPZIgk815DIZU6EmxiEKfSR0
EpSlsrw4me5LKadPvmBx65DNFQ6hmBP2GqUfqpuQBbHkS0O2hOIr02YZmxu6NMvsJnXDiiPf0Jl2
hxQPvUfhzr7i9GmqkFKfyum5LMXf22328a5DyTJk11FLm82MV47MjPZA++5QtbFPtP0HVjmNB0jI
ty5qkSpPX8YK3qm3X8sxbf4nFIG3LtaHCHDHVJrXqvKuMGDNNoynPq2L3e2nf3hgwtOvb323+iQO
N10I7qpzCwhMZiTfbE6/mxk5SNEhPgwgw8boX1lJl7G7hpkVK/oCy5wVvcGv9aeY5EPW0bNrIBzx
uY9ZLA8oQHVgkivUmdl55WOIT38o8qwoOZnMn2lU9nc5qNevt19m/lcM+VHPLBaMTBPHlN0Qn5PG
KH47Q1zj3GHbzPIHcKa6U1ZEmQ9OpjLCAQfzr8yWzauhDOuEGHV6sVJTfqHVFUwYt0PxzIVsGJq8
h1muSoffIGJkryjacpWHkrv41e2b8mImku84cFU0aDuSP5WugAq0oPSOW8pIvE513bBzeicv4Gj6
LS3+wGDm0pAZdU+5OX9XUYZ+tZz6p6uhmWdwEPtjzgbAChC9RtASI4b7La5yccywVe0aGB5eOt0g
TAhlafMnndz20HdJjOolgKQdjSNQNOYu+G+NuydTbL5S3iQQPzS9Z9M0OQ95Yh5GYxxGCLu08WoB
97inXU88BzU3p8SwvkQSWRTAMIqjCxbBcLISozQ9Ivt2P9fF3xJoM2+IDeMuTVA2BVtTibxtSoNS
tN0uuyoRhoj5ZQJ1htFbDv7k0j0ABOoFyUfZ76ZeMYSJ0/kf8Iz8B0uc+gm5L/BZ4csJ+/Qp95ly
+F+kh/4lNkW2H6VqNLCUjOEkaFsgR8R1niInZ1vfSqTk9qj1qkM+lcN+7mugQYiT1F/JZGi4s0sD
ve5GIPF5VYOUX5T3IJbydvSLweokfE8svgOrOnkoZ0TJopw0zqVWfe/112SRk2QTEsqpHqBIHpt0
r9wBvs/Qn4y/3GG2a+g6XFRoAreOu2RPjwgiIrcDlGRz7EQmv/JZOq9W12sYDNkRpIc0dk9FbvIj
m1zoWCE5l6j9UWgEA/6bcVDMzfQnHosyVK5IDoVVJT+AWlLWMZkm6JToEI+JryMDlnydZXQ4TE+u
V5lEvnAnUcQDSrG6q508uyfSjXegnhc+aSC9aIW2fgPCke1GN+5nr3a4e8pmBDtz6H2RDhrS+dEV
cjrUFW3uOYTeD0hP0S8Zy1C716KgcJf0xOYeL+KkD1CM0Zr3Vh4XrZ8xQjcOqWsr7GJfFpKpCayn
5gxx9Rle4ha1NmJjK4veMiiuIw0Oe1K3Z0GNV6LkP9gfntxkPkq5eff/8KZAyTIqHsmxnSruFOc4
Q6PpRurfJcyLvY7SJKSw13sssqQKhtpsI9+xVC/2cA4ffqNWcAJZscYt3GOGpm8Jj+OXokcUzOtg
x1ZB82MDJeTKKt6Snqy09DIxOIt6QqWq2wCI2U9+lVc98F1b/Lm1hlic1ROEozBrYAFECcraSh2d
h1Q+JHP3UljiMEf94PesCW6v/ms9u9iVy2HqVNrN8BtCIZ0BeYirj2ly38afyqegWxcbM0xPKoxw
gJdd0h91hLg2kmu7LBafKqPCCxbHdFzKUntqdQMKquOGhu0o7aPwwAYWrqzesDjnh9tNtXKuXiYI
RhTOGk6aQG9E7Rg4C/dX5GT3ldiyK17risU2jCR8RoXULYhBzX7EzXKy/9YxKkS3LgZro3axPrTU
Jlz28PwdaW550dx+b7p844K50jjL0L9Tzw7YzVyfk6l95hG8WGPuk34rkLrSNnRxDK8nIVD8Icyw
yacOZaAx862pxFFD3fW02SpcXHvL4hKeoj6qIKBcnqvZPjmEPsVp/Cj75l+OXOPtQbTSB8s8AOIt
Ewoz4XYaO0N9mdw4fZjHeMtLdeUysQz8Q+ggE40o8BmQut6xvd753olixzsOMWYPj5ZkH5PPttZi
ZucokRWycudzgcrcwXwAhsBVvV8WG4mq/371B+fSZehfzq1sYQzbnvkhOqTH8bkK24fhzjxmgeE7
fu+j8mY/Xex9caxD/UCO5aE7wg1340qx1lWLUzgDVA5uoRjSvZV6qfHGxUZMbG2YLSZ6jyNK20Sd
PpO0e4lllwaop/6ie7KzHbG1i6z9+sVkH+ekKxtdEGQ1hl2NEgbNndPtMbyyQS1zACNqKfPE5QIo
LOJHVhlAqQ3A/ei1/AekxF5ef5JetcwHkM6VhnKBVJiFCDvmFlCFNC/RHP+6/SUrPbGMgerBUPng
wqC6Snw1odKdP0yN8ur+kxyWJeEa/gwKgiKrPJfXTEwE0o3u9dfKiTboCSu9vAx6GuAODolk89lR
3R2M93YMh/DbbbNyo/6vGvfdjZpnso1ZOpTnEVREfVGpfY4INALzywwt0O13/Mdw/2CK/xdieveS
abT73jXzq+mGeulTFmHwJNadSZ3onwkjk5e6joonM4qEP3VCI7pkkF2TAQI1ZXb+oHlWI/+i9aUq
of6oqtGdPJaU8WHu7F57g5FbQWuUrwZDudnt37yCByZksS6g6HXOorgi56I0S9/q0x7HT4AzBMwO
hzTyUKzg+JaFzqiJOz3zhF0L4LqUjl6jktq//TM+7B5TLNV01yCfXZYohM/lq9QXyQQgY49qDkcj
2XjFh7MDr7j+/V3ncMNOIYKz1NnR31vczQi0PD0LpaP2t79h5dCwzHIZhFYVtHpmaHKECWAOZ9Bp
X5JPBr2X2a0pY2mkUSSN7TwGutN+oy4LRBN/pYbeWEDWvmCxyuYZt0nViPmsr5gpWxWncmY7Gdcy
uN1EK2vtMrmFmEQ6wYy4hR8ofTY0XFKM2f2O3reC3oi/gEQQXAu6N+b82tsWxyzXKriJ5IYTVpn1
q4mHcIZrnDOoIWiZRMwmelMm2ej8laVrmfsCKBVX86ppz0VRfrPd9k6P/d/bjbbSK2QxcHOT0AZS
Otj31RUBLbP8SyMwVccp2lgDPpx8V1HS/58ZxOUIdDk1DfPoVcvHxDZPKHP1yj7fz8Und/AlCZxa
Ud2mPEdeM03vzZmGU6Y3Gmjt9y/uTNciN80UMD+ZsOPQ4EIcCdwPXhGIrvbjCGe6DtLvP7d7Y22R
J4vzTutY0Lx2DYUeSD61kgyXhObsUoHyu6OOnioPpJTsWDNjDpPYula+1//4wPXO5cQIurhGdT3K
+LujKgnVnt0x6edtz46ZBZqHhSDdT9HQ+g4Q8K1s9XWofLAxLQngvXJNwLQw73SvghY+YJ3LYeHw
jY5fbrfKh2PUFEsOuAF7UcQsbRw9UDEOOPd35bS/hd1s+Zl+OJXx/MVUtsaoMBzdkBB8FjMorDT1
xjgvdpmp5LFIotaPIzf35TBuVR2tfdF1sL3bLiD8TWBwOJAwtq072JwdWiN6ceOte/6KDEgsCeCl
S+q26TszLGX/BYj+F9qOkGWYeeiaqDkDgDvx3czKTjqx2yPIGsVrZQ+Zj+7uPIMN9a5BXn1jBVj7
2MUKYORtZfEuNkOELf8CRvHQ9VHsj3O2se5/OEPRfddV811jNjk4kYhjgW0roe6pX2xteEz0fldc
IhzmPzcGF8tAlWVyGruEnJ2k9OrhERBqj9aHzz18cUzKY3eepxktBD0P3fEJlU6lSxHuFxBA3H7F
h5MUjbRcWIp6ZHCJs3EGEiD4/O3pCR7dQf0pOw88f7G7M7BJ+z5p4DjUmn3Y5lAiAzYkNhpopYuX
bGu3bS1rmAW81l3kl4Xwooh6yJN4kPgEQ/a5Pl5irgvUPpksN1gYZYbxDVL50h9RGXXqEosdb3fD
ylxYoq5jamWAdFtAJxkXV6LEkB1qupXk/++q9D8rsSmWfOqIDkXZQetyTqCPSv10ZOWXzIBmPLfh
nLlvSlf/rgYxTh7hBc8hMupt6lV1BHhCVQ/Vtyp36L+oIXYwk6R+c8ocZ1lV8GkjTvFxPhXn5MVa
oOyuK0jDeIhEu18AH+UBLo6qndHZ12QGErmbjlIXY6DL7gJa48Y1fKXZl3LeIWscXmdJFEolro6M
SoQYUBLupGO+MXhWP22xQvQR+CzgVfIwE7R/Hq16vOOV4x7syVIeHMBGP7e7KGgh+QSjuUQIHsiL
X7eH1XWp+6jjF82K3BWs+irJw7h0Mg/epak3d1sFdiuNt2SHl2lR5gP45KHoyy+sgYUwScs7AGS+
3f7xK0vTEi43zmlnEBC9z6V6KDN6AH/Y1129A79g97k3LNbXsuZwMUrtFGbl+fcZvEE/rQRk6g3c
J8Dr3d9+y3+hkI96YbHGzm0XRYpSM8zaOuwLIyi1dcDRFNnIY8nkQ9SdaPcT/Auf19NuIixo85+T
nbwCcO9p9hOXvI3LyVqXLVbjjFsuRSnGGFa5mf9A/QDbXWu2oa/jyUYN08orlsCsmRKUDqDKOIQq
MnSMCtGIai/cjQ9YWfCXrCwtQVVpGWdhpVrPsP9FYOSl7kNjA0gCLd/tDlv7hOvL3x0cCpzsVTGI
4jxk0BzC2QLJBG6LUgdQE2xJsldesiyNoqhrNvjIZxQ91Myv3Kja9UpFAVjg8pMDb1kjZdkokLp6
/51LcMITr0/k9LvKbP61iiv+BI8WrPiGmPjsm4AE/YWKUObgNvROBbZhhTCki4LhHJZryNv4Buts
PwPmJwBPvD/n2tEbv3Nloi9B7KNVpYxbE2AH5fTEBPFl0kPBmgT4uZ/r0WsnvOtRCqM6cFw4WBbz
TMJsnpuDOxvmTle5tTHuVy4LzuK0Oc3w82VzPKCtpzezsvJgSDSwdDiiSAgIrCEYIdXEoG3Aw/zc
Vy12ljaOB1NRGLsDo2Ls4C35IzXrAde6cmO2rXXMYn3UOagliY2vsNOGP86WdB4U8OhBlrBrsZ1O
PxOCNcUSMQbkAHazGMtSlDjHwTJ2MEn5ZLcsVryyKLoEOg54FdIn13o2lIZCH7sVKOvuY9z2G12x
stEuuWLAjQD4Asn62ZjJuVHWC+pyNo6Ga49e3EJnOxvS1KIQUg7tBRWAIVTYG2eTD3NdOHUt+rcF
UCiH6pyFjTXSGegH1QMn0IA6Q1hyEKphO6MFAT01aflmXkVUtwfu2nsXG2IuU9OthKIhVNlfh7aE
Bo0qALQEAS52gGN8+4NkAkUzOLBsdNDKxrEk+2Y6RZ9PDQEmr5+DahhQ2YN6G+inB7xUdDhnSmer
vHOly5bQUTYmqN1Fy4ZtkTwMsdyVsdg6Ka98yBI52o0lLxKKD4GNnZPsim7XfY13ScAD2XvxX0DE
1H31ON4Xu/hhfrzdXyvrwLKyeh4jOZNorM9kYqd0csw7zti4E8mggpjWxuH2a9aa7fr696t0qnhT
I6B5xjmFnMakKr8aOXxxbz997SMWe0BaRmQwCDPDIrN/ZBNCYWlMTr3Kpn1vbjofXp/2wVlvWVCt
R2MugNsiZ9M5VPGDTh618XL7A9aaZzFrGKqnmtnVyHuL/LVg6bOdGMHtR6/96sUq6cRDgXovxwwn
G1yyfhZHTtsCt65iI2e/MmqXRcY98CatNcF6zoB8vZt+9any3OgniuU8Zm/FMlYaaAl8yYkTRYYZ
o4Hm/ClrShTH4gB9u4XWnn39sHdjkw2zAwgKshS0nrxa/iPjJw+Cy1LinI5JrPuSnFv4j19QilEB
kWU6JxFTc2N/XVlvl3XDmQk+J6xNRVi3BQtU3wF7gsASD/JSFzsYk2alr7NfcZ3tZ82K19tNttbn
16Z812RdGddJTmD31FMbEJkpB2qOUK9V1T0wieBXMOtzi/uyoDixRZf1pgWDPffraL/15RxojDNL
/0qb8XNThC/2SrB0onR2UPFdALK9n8drQUOMUH/N4y20ufVfduWD1WMJA4BbU+6MlkQ00YjzvShb
xGTNSv8Dj6gzLjPKye9pXXOwrRAnzg92SvJjY4Jx5juJPaaeI/UsPYZ0LvaGRoeofB2BR7c4nuXU
uwomIz9IQQsvhVtZAF+emYMF6erJyyorOiHVB+ExesqvBGmDfo7YPy6JOBUmzuceMVP3nlkAS5qu
jAMCZsWetja9pAk4hRNwPPt26joI7UbnVTSZ+2KaUw+cxZBaz7guZPtRCGX7PNfTnTHI+EKdloHA
Y5ddoLIqOqDyLA7jNql+I+rU74sCixAMusGIg3Pk3k3dYk9xMX8u2l4eRhTdwdPQ0LvYxcM9mkzO
UZmm81W4TozweUeekpwNdy2jXViD1xQUAry5PjMK4IHgD1boNjoasVNCKGYCSJS4BnTk1vyGs4l9
sFAtASRknHuz0Vov/dVf0SA2OeAgAZZ4RvtgnEq4PIGCv2/5UF6MtgIaAJYZz11u2l4NiuYXaqAY
0+vAIAqb2KL7URN5skFz24kUVdWVrYegMnm+x/wEaciy5wOo6vWrviILwRnNvtY2tBO1xrWQ5yhz
9ucWRgh25bLf8O0dAkTl1bO2piackgpY/NaCPLCnu170+WmsBnDp+9k+AMNRB0pDEgWMdH0PDwXz
CXxA5zeLW4TeW+3gllINJ7uUBS6hcXd2smm8E6MZ7yflzHiUA0Kgy//UAJ8iG8JseFoR6EYHlAEX
uePzFNpiLpJHQxr0NKJKew+Ti79xW1snxEzJs8mbl7zI26NNMvoHBQlNCWmt7n9QOvX+AENkyGw1
xrCXA7vtR+A9v9VTpfxyGqdTrqFidVWRBii4dB4z1DU/y9Yd7+tWih2A+/OP0jKrr1pXzT38DuNL
n05vE4egOspHkIkaJ0IDjMld4zRfba1SaHxpjw6p5HkcK3WfmLbeoyJLeWysvjnwrLwXGi1sgi15
ivDEU6R4d6gKaUlf9U0eKNceX0HMH8KJpeSAWzQL6BxPPqnsdA80pOVVqpmB26nqg6Iz+01h2HSp
04pg+kzyj9Gw4iSmsccRMakPDKf9XWqSCOIvFKxqzB/br4xZXWqrKH2XMXyk1JGPEa0g5EUIF4p7
GgyyARa+gweMQObWm3ksAHkyAZLjMjlaSen6JZYUT6SoXHRn6o9iVH4+jGXAajuRXoT453db2cVT
AZj0EyzvkgCw4TiwRlsf7dEk3U5bYvARd5l3VoELAdBYnXNuDCOF6zGBkiB2i/mpdhl5hJFW5Eu3
UuFYt9NBsoYjA5v9i1jJQ9fKoiBmSO+D3poeYStAXS8RTYR91YGVmqXn/l6UZSbhD2CK78B6ArlF
HcSlTRlB11D1wj2OKi9/mlBdgHWF/nkcIS4sg6aj0LWDP24+uGPl3hdcxD9t0/g2Slk7WDtq3DUS
LCG7csxhZ6Cn5jJrVPrBkM3yDDnpO8Rgur2dImVklwhBlBqm7x5KoOfHOcEoTAp7DoiOXVDIdbcT
IqkDoazZY23p3IO61N6PCOHsc9yW7hKzYOfWdPQ3jOrsW8QI+4qxM3xBwHfAemo0jeWJYaqFd9X1
etMsgN6vqfEFqUf1HZXRBIIOmHbJqFMX2IAxI4A/SeSrlg3OCSg1q/aVyxwErBXoje6UFEdzMAQC
5x3mpqQJfamLFKTVJBYQV8/jz2ao4dIJ3cPOSAUQpEBLiWSXAkCEqRAhSwxTC3osFNgTNrxe/BbU
m6NgjD3MtW6DEdzP+xRVGsept2Y/NQXCbi7l8jhOKJEkLCMPA/CBj2DAgvs5z+C2VgrDtMJcAPW3
2WdkaA8DzuIQXEQQf8OaW8ChniTqa2HHcKAg+XxXqBSe8mlm7jNRuveUgLc8yrFHDbfu9gI2wB7k
BuZDnsDQxK5p/KcBSWtfdTq5j7Hi+IrPDMRUq/JzyL88ULCicGAEmMGURNM+vRYf5ULgDITjF2T+
UWENjwJVIl/KvC6eSYuqpwqObjsN+uudTql8gRl9BJw3kLl5lsOcbsDoOemKkH0+ULJXDLDkRqRB
ysl8YhMnPxELt49R5tQBfHkFTOiQI3SR8/QsRN7u3GQS0rPTId+lMycHRFU00GZxHI7FXL1aope7
AizCA6pE3UM/uSP+mTReYk78VE1p81KxHFuXqqIvfTFNvxOUFR5QNOU8sbaeDsWoM8wTInxUX/Bj
Z2j7lLg0Rby5ai4dwpxnjsX7BzON4aVo1V/YzJmnjNnN36YfAHQbER6/65pxvOfCaH71XKVA/8Wd
F8Gieg8TxOnST3OeoIlHdsX1amzmOXyNsYBjFO1yqeFd0PUcns+mbXxHnjF77nSV/JrgMxzMWBYe
aNxmP9rGbiE6SkqfkpmiJUnz1VIUIgXDRm24YypsLFFWX1o6sF/dPEetB6dhJCyrxDgVIDHDBbyr
u+cW0Ea/lID8MUTcD2OMki4V0/k+UpX6R7pMeLnlOtBPIcucj32DUqkk/R4DcHtJrKz7gnV7vmDp
BYYpmq0vspjKi8YSdywMQ7yxCbUTQaVbGjo9Dl1l5oID2bTgMZYEmrn+yqsrDWtPyqo4VdLsj103
0jO48EkwspmbSGKxOYC5TB1mSVMiYekOsYamCDx0oSv3ZE1F5BlWDb4Q7SJ8ZVY+QnfMNyI+Kxe9
pUKk4S2fGtEg85dCEjJkrAqohr0dcwe1Ea9auWcvhR313GnbqmFbiHkYQuQKrTf2pbqqdi7onhuX
+ZVoK1uECmDaZnPdozSDdLXr9S29KGlcwGndWzI5Gby1EJhgG3e/tS+6Nua7iwxi5y4WUdzQqpZd
2rw8OXHeeGmuT5EhNwqaV+6XS40H+FjCSTsFfq0xKYgAobhSW/rYtWcv4sQlS0snnTIS6kq/6trB
EqLgAn77lrf28MW9CBBQKt1OizCxkzKYlDWFEB7Kw6eezheBCQ7oLq+yojvz2viZT/RPT92NkMTa
VLhelt/1qj2g7lcVNvQQBsRPQLeelMrvSdZ8skcX4RoDVY2OPZRodQvw+2kcBw9ufT9ut8vaj1+0
i+6nKi8kjn84Cpd7npnlcaKT9drXTr+h3V+5vi/lKBI8aIZoDaaYAe9Tq0NB8MAvOEP8qNzyy6zm
f7c/ZWV2LXUpjjRhAU+Ba8BlCo6esP60hNeD11IOW3WSa6+4fuK7rmaKONwuejN0Bu2P5p9GjkCb
7hR0Hbe/YWUSLCUpdkzwoxs2h0ThiNR0lyZ3PjdMl3oUOfTpXEltnuPi1cBu1NRPzbyV4Fnr4+v3
vGsYncKFTsqYhY6VZoAFYZvKjDoPIpUfYCfceKpFxOZ2G629a7EKTbLIE6tFECoeIhiqWe6h4xLG
FCUKAzlhEBq6W4XdK7vDEkclSINojZhQ5ga6bWDL1PILCpQmbs4W7BfgukCHAVWakbMFUVgbYYvJ
jtNTyVHVkmGrR8rbHlnvzaN+nVBo5jk034jDr8Tx6GLW5/DBgPA7jsI5/tJVUAI3JJDzdxlLDxyJ
Xd39MPuNkOFKby0FKoBsDVqZBSpn1Rsbv7XtoyV3A/oqNb7fHg8rS9hSmGJFRe0MjSHPM9Gnkuvf
IuqCqrOLjfG2MieXwpTJieKMTJYZzhZMsImmr93QbgHh15rnOg7eTRwLjKRUUATqMpwxPepUB4dB
5W+mu5aPX8Gv3liE1xrp+vd37ykNGKDjNmCGwPb9q6jxnLbjUeXV1nesNdJiAaDjqKU9oDTFrll1
kojZ3rc9AhG3u3hlViylKXUO6wuOE0I40cpTgwzM7DtsmneVwYPbb1hrn8XpQ5XCsEQJjsok3IOQ
7t8ok4kHs+iN8/Ja+yzmtWA6sywXckZcO0Fu0IekU6fbP31tCC0mc2Pm1OxmE+eDGKwF/ZbGbwWJ
gzlBXmfjlLCyDi6VD7hMIYxAZ1BKYBe0S4XZProsys8AGT44sdozFs87I4q3HNpW+nvJ+WpG7bIO
F9WwtMagHd46Swck/dV+zkvZFEvBg4IR2cArJFanDnEDhCiU+mdVv253yNqvX8xpRg0OlAR1cafQ
IHrKrwi3FL7R6wdEVPju9ktWBtRS9pDXHBCHnpvhlXJgjPPXAnyQjRVvZTIs1Q6IQrVuY8VuqDT5
Fhvky2AYfudsVFKsjFey2L+F5TbQEV7VkBn34TqUezjXurirklNVc+2ZGdRitxtprScWs9rNuDl1
TTSfYXQqlLHj8nda9B7Cf59bNpZyijiPiU6hfDtrJC6E85OO9xlsKD736xcTu8x5itAUKlggEfhW
lRALmwhGS1RBeyJRWyv3x53t/o/4gcAEN4rHCfZBqImkNH2qJosihDhufMbHI9Vdqh8k1CyNFMoM
h6g6DaT5a2TuRhHDx/3riusQe7erITTXlVDzYV2y+AVQnO9TWl0kMZ+RVnu73Qkfj1ZXLCZzlfYz
bDtpDebf7Dc2MptKWc8yd56bGFCVscy2qgXX2unaQe8+BnHmDCVNsj13k0LmoLa+U9hU3P6Klcpt
d6lhqIH3ByupwsMzWIkV41x5pOLtbkrE0an6E3wYDiiy/AY/85/ULB+chP2AAdtjO/MnOy2f2sx8
FiZ5vv1z/pMt/m9+0hWLNYDUBMAZ5K3CvHehE3ciCzH6bDhYQHneA70fP0yFig8Rr9TZ4Lz0Csro
icSs++XErYB95Ahd1MwkHHpQ410aRfMVIiVk6buyw79BL3nmGpUtbTehLpoM6oHTnl4YXBAYJwMK
1ivawVZUyAfgquzLUII/U6sYMbO4LJ5mcxq9qlPo5XqmhyLLoj1acICTWhfdRbjNnBEHMe8KZg2n
DLccMHqUuTfnjqU+ESP8MRgSPrPbyhBhv+JHoZwmKOlsgskNezUs3HMQZ9gNVGG658wAHBg2Dv1u
jvAfqKJ1fdFgZZyFiu/zUSSv0WA6x94eq/0A57ig5FiWs6Ht72EcuOVCvDYCF8ulUqNQTCCgbVP5
wJg6cb5lg722yizOP3EBIuRgo5xFNAeDXzLniY8bl5n/bi0fDabFOjno3ARH39LnLuQHdYHCVzee
dXGOIJTvyiN9yE/RA4cx1T2uanfyodtYfVa+aSkaEbipodIBjsTKLUy1k4PspdfVJt/R3B22dPcr
nbIUjSSwHkHNVALf43n6zavpe6GSLbjZx+c6d6kWQWLKFrnl0LCeDdidZNzwooFPu7YSww7Ba+JD
w+4GgNa3L7dn/n964v/tLHuJ9o5cWUTUIk1I62FvmN2hbFwYm6DGRnK/a8oXWLEEglU+mzWSDiro
Qa68/e6Pl3J7GVypDId0qHpoIct+SulwrxJ5p1UWIFNxP7dD8Lm3LJbxXscdLNfiOoTroQoyCZ9w
J6GhjsqfeY6sLAL5n3zTdcS82zCQ2ADIKq77EAC6n3SiLywrkkMbjyjraKY33o9bLgkfj3R7Sf9w
kLbXY0N0CFa68FGMYwJ7hFK3Hkvq7VZbe8Ni6TFxjIK9DloNhbbDQ+OUw2MM20Ivpv1WjOraLB+N
vMUSNNGxTdpJ6FA49W9LoqigQxL49s//+CBiLwMqcTsaqAbBz5/y+iCMFzrDT0u/ZWSrBH+lfZYE
iBYpMWegRQvHqis1BoS5fFeZGVK9VU03Aikr82N5yzaJ4TicxjKUA2QsqbrqtFE0c6KimM6FssAx
74p+4wiw9kGLDu8Vqo2wsBVh2kRwK9dIxLYtt086l7l/u1PWXrHo8DzpYzWbOSrgzIvV2DuHHiNk
6j738MWmUxUoMnb7SoecKnmQyLmeGIfDZqfa8un2Kz5ene3lrXsQGYqwCicPYcgK64YxNvWvLHed
L33JAJKXJtLNY+NYCBHCWmbjpSuzZHmjqQdcBoSOitDQ/G5SxvM1qX37e9YevWgykdpVm/W1DK2y
gHkZsd66OJ82Bu/HD7eW1xgEuJKIuVkfmrC086Im+gmFQbzxyz+eGdbyCtP0jrLizAVzcyTFryKe
gBbRA8/vYJKmL/1ccds3GuFsxExXBu4y/MELWNc6WF9xKh9+F5MLe4Lpp9JbriNrj79+5bt9A4kA
Kox5kP/H3JctR45jWf5KWb4zGyAIEGzrrAfSF7lcCtca2wstFgX3BSS4/s18y/xYH1dGdUmU6Jz2
pzErs6wIhUASwL24AM6CXROg3k3U5ztiVxTYmXiJ8f7+aMB/4PUjDF7bTScLvssJ1evAF9227up4
4QRhJttOzz76QjVhw2J7lx7xSOkB/hNudhQMHe9Oz9S5Bxw/60UPAdht9xUkHC+PFipfG7gAB24z
Ov2mzPoQAEFfRtvTT5rrKPb6SYPV0Ja1FOGWUFj3gXp8BRGqdHVe65Mk2+HaAg6BvLismrpZM7/D
NsuslgzT3s9PfLr7VmNuyaYpj2xs6DHnMCXexn6UHH1NgWWCZq7HuPyhWf7xnK/h0614lflQ9rFN
dQlbxLsiSh7qbEkyby7Aj6HyYsDpkCmjILa6FIMKPeED3ZW1/NrS2QUM4S0vi6uFa7j3pxafbsSz
3go6WLBXlwl223Gbb53IWg+JcVG09afT/fR+fPM3m2uz1s1R6/8yHox7f6gfpT18rQejXMiGc+1P
ZlUblhEBjLgCAs+CqmwOk1EJduZ4cfr13w8JPlUSMIYWXGoHrz+w7kNRFq0Lo5BwISLmun+yBsV1
ksW2U1WXOvIZYM4JPE6x/W+ZOhjWEiJg5gumG8MGKLtYWxjjPrT7K22E3Tats/NKZT7dEOZVW8Cp
ylJw4amwN+vCH0VPbW9Iz6ubAGN6HQyi87GhBg/7EvqurVdVyQ8cS0W4jl7qn5kJNJURGIYKJvGx
jwnafVLikx4Oqb+wj3i+9Xtb5XM5ieTEgP+lwYsWQsZZDVBV3IuVwmAjaxOj/2IzUX0tmGo+ln1n
r33ZxPt4tIYLu6P9hsYBW6tAlEArgtpgBVBNsVLyvRE4+gG3hd2cnuIz+inYYb/u4t5CuQJ9H3+X
JSnA4Wmj69vKibntBQpXXKyMw4vEz+CmPcDT8Ro+kfkawHOxFyNZNYl0QOnugo+Gn5L16VeaSeZT
Er6fj3kAbTdwywt/36vmSoXyBqbHd6YPFXzFb0FIHN3Tz5rJtlNCfixb3DwyHDsc1bVNZ2MAqW2W
ZE0AVcVdzOmHzES6nHRxa4WjrKzB32Gcf9Yax7TjOH7I/fynw5fGcW4iT3YYPe3jbCwHuZPZXpTO
tjYNL+yWvPbmWp/kKpzUElIqbhyZct0GJ6DFwQSy4qs/FksXbTOPmJLsFXQpc9oLY8cxt2slQOAW
wVaR2jlvFKY8eyj0kwCuyf4O7jNqZejsusuRePs0vegA/Fx4ykzCtScZy9Ey78MyB/HE+WQ3v8xq
odCc657j3HpRFhh5TGMJ3fCdplc9PLa69j5EDXV6gs6cyXP7+NQXrYucG2RoRn9H/ErtjY6xqxLc
OdevwgDpJqRwbIWr90/Ia4k15P0djw5JsjeUGrcwroYNbmBBNN23KY7xAcseJBnPOtrkUxJ65Bsx
oxQfXtSVByHFVT3e8Dxbn/7yuW6dFL1a0qiIjq3XYHCFAYwjdyb5cbrt9yUhKZ9ywFUN5UpIlOPV
2zhz62hsPZuVboxEn9XlBor+tVtL7G37I+VmUGRtj8kCymImsdmTiLVgFeDAh8zfmWVz8IPQ7Xnj
JlG2GeLLuuwWZvvMU6Yc8bpMSGQpFV5mFXONlDg3gOfbm4BbByiSl64zkIVro5mBEsfF4sUMjSHD
FOdOEUBwxIoufJWpjT2UTzEDy/r0cM1E7lQ6U4QhrwBIDy8t51PZxXtipwtl5Ny7T2K3ooEz0lT6
O1aY34Su0k2AClv4db0wDHMPOP79i84poC5kFD3xdx2OzL3IiPihpFVz5/tpeGbvHHvtxSPsVkaj
UyBDlNVFA9Uaki/djM/1+yQEm07p3tEJQO8Jztsrp49WZQYC1ulRfR9fxqd6AD6DfETT4b0HAp3H
UvufCePfmi78PhbmTTBI6g4GGCtKbk8/cGaxF9OFuLHywjcMubPjvt61lH4WcXpfO1XjjuGSBNnc
gE+ie8y55oHNfHB3upWV3yWWht1Et7AczBRgU65/DG0Gnpe4cNNV/CFk1Y8k1Qf4szw0BL4zEfuY
ivNOZ4A7ej2thBEDsTrgQ0wmrnvur4SfLSwcM/NqyvAfRhGxEoqfO1KktzlEg2GssTCp5pqeBHTk
RHVWRCq6ZCHqcwYNyLFx9ELvz8zYqWOa4RhlEdIqujQTJ7vHoXHMPRxYCntdlFAnc7CHa13Sd9Xn
frSdXe3kw5k12JTpH3V9bxrVAGMNyFZwEcGzZD8M1sNZkTGVB0oz2DEaGh+mRxicJBtOUs8WcLuR
SxeUM2ExFQeK/LodMDbRpZXoxM36CzWAxNdD5PL0F8y1P4ntuFSZgytvYwfzwl0yVqs+cG6dyFm4
FZxJHW8c1KLRLKpjVMOfxy1D6lbkq0xvjaUbz5n2p4oFNpwSsNVEXCdJXMA3lPhujHSeyvIhCiU9
LzimkgUV3FmGDtqCO7D2LkjMN01pfTzd/3MfMCmug8hWTgC08CUt1WrUF7LGRTqFu3BxHqyeT5UL
hFNLFVUoM8DT5cnBoPzG8D80nC5st2cKpqlsASuoYY0UZRm4r3uaB09+5CCaVXNBc/UJZJwlaPpM
Dp86n6UFbTlLfCRWmDKlqC9H+9ph1WpIEdndXR5HC+lqJiamQgXBAGCb3Uu5s/oD8M9eDh0iKOGc
F3FTiQIg/xwxQOJtZ9P2Y2zDQapL6AOvl8Z7JpNP1Qk6u1COP1T+Lk8YGPPmqjDq+9OTda5jJmu0
anlLCUU009hyIZ7j1s7g2mppoznT/NR8KUwzvzCVNHYDt77xBkcjKksD8ImR+U5/wEy0TYl1wDQJ
YRAsoFiSQe8G4fRjr1NvjM+SsqZ8SqvDKYJlOhZ25LJUDxmEBPvWXkhCc+9+/PsX5WpCsxDLIiri
oa1WLH5wEsvrk9hl6d3pzpnr/uPfv3gAAF42BJjSACVA2G4qJKUdPKftddkZ/sK2Ye4bjnP2xSNa
Cop/ctzySHlPGyz8YpuLe+afWcUw9rr9BL64UWLZcteZ+sohvUf8buG0YibNvTFFAuldDDnSnMiE
9RmOd7U3DOGvMmgYwH60vs9UHi5000wIs+miHEPnoh1a3CF2RbfOjCxZWz1f8nWYG4RJFPexKFJL
N+llToDGc1mdkQ0p09AtAZK8TrWTLXTZzIOm3LRIOJYETCe4dOQ11bcyuqn9b5x8Pj1dn9f4dw6j
p5S0Ma6k4LIKLj9/PuyM9eE6urO21nbfuZA1cKHu4Jle4e597yf0HVzDtbx6i+snj61QQLmtW6/q
Fb3kl+PHYmdv1RXk2Uu39O4hneg27s+Ft8TMe/uSb/2IVUBYZY96DxXWg7Tg7Ejzhe59f5a88SHu
7dzpCQ+h3O6Ii6jmG6GXpIjmmj7+/Ys4DYsodoyjoYQwH/ziLnF+nO6N91PMG6dhK0iDLlJA4Xbx
ELgDeN8soDciXLifeL9CeOM2DIO8AgdBqjhazIZ3OjNs1Pp2u+rGRHomhCxg1FUUl1CALBbOpJ4n
23vjOwnVEBp8VVDlwb6GdmfsZuUwPqRZKzcjDl5Wo1VkjdvmVO1pbTFcgfjhByxARyZ8HTXr0Eoj
aJL71pYpi+XeWHfdF4NGgYnldbQuTDmMkQe/6Yi6WpYicOOhI7sUejfEFVC8vubMAR/LKAwvZXYL
TpNFijsIxI8fzxqxaenrAEWbc445awe1vIVSAF3L0Dc2hMtiAZBhzsy2KTQKRA6ozyZJuC+Gdizh
KAPghPCNT10Bw8GdCHgJDYEwNfYdBDK86MhXkWnVXWoziAsvpEQH+DkFTdEInY9UZZYrnbI5CgbA
ZaC1a7DWyjIYvcRM0hs4Uhpf2BC0eq1aAUB01PcL0/v9hPfGLzrRtqgrajo7AgHTrSWK6MGGqGDs
QrHJ3vdZd2YhQ6b7npgElNctdXZg+fo/W9zJoRhrZQllpEYd/WlzQReCamZ0pr7NrdEWY13J+NIJ
dVC6WJmw1bVL+eW8CXbsyxepRrdxFbZZHVyS2vpuy/JaD3ngpnEkF2q+ufeflDWBTVWeQ5RqZ/v0
Q+WbB67Lh9PvPjPe0x2J37W0bxtp40zM8KCmAPz/+CEGgMntcvrt9DPmXn9S0hCZIMRNw8br6/tK
yVUeZQsjO/f65uuuB4xVlLEMccEWgBMd3ZsqXjMFAyogH0+//PsHP+TNXiRp/MzOIIJjcue6boMN
j9llXN5E4I8qmO1EufmziJZ87Oa+Z1LYFIi8KjeIvUt4fwcF7U+DlW9T6+gZDLWo018084zpHsUy
uLKgyW/tYuWPkEWqPqhBA8JiQzAkrOuFkZlZJ6f7lFYRgKkVjnhbkdxLLa447e9Q7izM27nmJ4cO
tMJ7+8AQ7aSInM+4e6vvVOo7gVuQqPt5uqPmnnHswBdx3UOWAFKMQu4Cmnfg8UPK063rxnDN2ESa
Ou8hk9juROvYcZ3KHVXGgY7tJ8gZ7eApuxB7c99wjMkX3xAQiBKPgLLssp7f1hF59BUKxXxJjniu
+UloJ5Wuel47bBdI4vbwvY58/F+5Oq9vJtHdirbWnZZsV8ktwR49qCCW1S7xzt7fDkGQ9XXXQAGi
pSVS0y42Nn43Xjv+FyEbqP0Znik3p79gLtYm8QyYaW1A75ft/NT/WeZG5nY2LFWEncYeBIIXSrjj
YL5TwU13KVIGeViGFttBI++R8jJ3Ddndnf6CmV6ablHqsQjBwzLZjhbOqq3Lr5aG3W0e85tB9Nhs
ROr+vAdNIlpHlQyZGQHUWpnl5xGUEqjgFQ2kFKvgRzEC/ZgVabxwDTH3VZPQNgYNS/gykzttjF4f
XwjLuUqqi2wcoTX4ePqDZm6ayVRRI4bXMYBwVOzM3k5MFxqL4sdYCGhK6SoI1uIoOUzKjm4gZaRX
rKGQcxQFkEiRbUB68/RbzKxfU9fJoDZ7oFx0uC/L5iLunM2QiVVHwz2BAGScOVhd9j5bUgCae9ok
3fS89XOHD+HehCsvMaRLR98FM/8KYXtN/HpTd9gAyPrhrI97LsdfZDdT1kWr6l7sei7kBSjbyG2l
Q3aB5WgXXD5YCugMzK6Um2Kno7JZqJJnvFbIlPCiNDiq4O2xXRr7hsvpUHX7sDbbdEUhbXBwMujt
2YkvYV4DFbiVjkb+0Yz8JYDEDD6MTIVHIibrmMvE2g2Qo3wwQ8Bo9n4zMAtHyWZiX1pZ0l0EQ8MA
vi0d2DlJlYArRRQ1wZ+O03VkDc2KMTF8HqAOtj49HDOrwbOp3IvhKOpI1CkN+Y45w63fQzxCx03v
GvESlW8u0U3SadeyXAaxYe06mVeZq43G2oC2WRQLwfK+/R0Ogo/z+sUX5NyMhpBqeyefMS3Rugy7
uxIYFyjewaw0gNikBE6sOOI1V50PqwtqrFm+7/RjDMY1IQ+8h4QcP8S4AMlYdiGJv9C5M0vJVMZE
kT7nKgDoP4n72wpimEpc5OlwyOWn06M307lvdEzCCnINHbex9Qse4Rq8T2lwc7rp533wOyvU1FtX
NIRADDaQOxBVctSalh15BlQggY2oo9Vg2tklZKKhJVr3fJ3ZQFmWRsa3EcR53Xys9MqSgv08/TLv
535zulcfo1SkJWPNPqktT9Q5xtB24UrmatLAGGfpvv797jSnhqldDsBflpT5XifVF8POcLOqFzDi
c01PKhe/SZPcgEHVfqj0J9hTb2K65JjwfgibzwnvRQAMYEpX3Akb2BeMJTxeA7IVjMLEoGiKJSPk
mWdMeUutEBBQN0i2Jxb3QsPZIphvgox6p8d3pnem7JjStIcQGC+9h1LndnTMVSOax/OantQoYeEr
x8ngvSKrovFC3eaP0lHxQhn3foSbU1JMyRWMM+uk2/MKp0HQMWxwNxWljRu1YiHBzfXNcUheDC+M
z3AIm4UZ0IT52tZD5bZHh7Xzeuf40BeNQ+5AgDGZZHs93IMm7jrFeT4X5lQSpIkyR6swavZQeHzy
c4v3LrPDvl948bkJab5+cUiU07omUu8ZL9R110NB3q8Tf9+WIlm4D5l7xCRk60bbLQMcZe/r4BNp
YdqDUHMbnZznSQCf29ff4HA/iQfqw0tq0FewDH2QRfvznHGFt+Lrpo2i6WDMFHb7TkChGCLpMNo6
r+XjKfiLGZMcebGxQstBZkJYAZIKYuFE9v3+hi7G65ar3rChUaNhHxXyfTQUe1I5j8d15fSLzzU/
2T9EFQMDOSWYMbq8KIj/mEIcOxwSvTAj31+jqHN87ouOoVZeC+BT271/1OYVT0lPtmMRuEYUu6m9
BPKb+4pJwEIrvLJF3jV7o20+aMO60AX7klTBWXOevuEZkSwzB2W1+5j2robYc6IvoSVyZuuToAUt
MRnDtEROAAVolVJgXSGGD93IZsnIZa57JjELwlWds2oMAAmJvoWx2MPu/PtQFgsb3vfTPXR6Xo8x
BMt9Wxf4APhfH4wqjd1OGNfMkpd2vAQuej/f0ynTKABHJLX7Uu9DdmUZ+dbsxULozszQKcsoamgN
DSu0DBfDex2TjZLtXR2MWx+LeZv3S/JD7+8o6ZRsZDOr9DuDtvvWZL/CIdopSL27JosOVW1vO53l
gHCI3sXpwXn8JjqlH/Ulr5nj93oP6aAM6HY8z9eaul1YLS2VzxvFtwUxfYeGJJJurGCpZnfFbTzW
Lewosh7izLry71hUY3FobnsSlclK2jGBAplxrJKU5olLSlibeRBpzMFkFpys09EMcD+smkjAdDXN
D9BrV98DHMEOXsxGw3ClhqoM/COqypMZPzN/P8v3vEhThdOMBH5N7d4xuweaOYd0CO7OyrBikgFN
GTlSQcFsHxrmjeXLndL2rR/w1enmjyvMO/0/NWQd7dipUyg37U2iP4bM2Svf/wDp/sZl3NAes+Kf
2M2fB4GkU/IUbikAmEpEu6eshYp9QR8L34qBFx3Xpz9nLs7Z61wyEjrg5gAPiKxbO7/M4i+n251J
gVOSFGc4Dc0Ub/cjzFfin018VQ8/Tzc9k/7kJLtSm1Qyhxkt7D/MApdydWKUbk2w7XMtyvNrP9NL
oqlzvTPJtAHsEPhgD+0eyHJX9R9Gw1mYRjMtT/lRsoWLvYL3zL7Mv/LqB1taOufanRRGcBAPoUmF
2T+CSRG20TVrxVm7DDrlQhmOn0AyIGr3MGkIXd9JPsKrYsujUENlYwkuPTNvpk6bIW/tso0T/7Ii
g4dd5sEJYOEThLvTc2eueybJAdcxWWlFQYyKtIlAzRyKK+iWLtlYP6uyvJMc3rCbmJOLtmoQrllj
XxjhGLqZJNaR6opKY4C1eDT6uAcypBFuqj6hq8ZsMw+yDLYLl8HEbYqx+9LxLl4pcJlgQMagKmiQ
HFBD7pOV1YCq51hptlAKzXXHJPrDqFSWM1btntQFSOOJE19rHVefT3f2TKBOuah5GFWJiqCx76S8
9IIyCHZGN+pVaONklSdlvZDD5p4zTQhDHGVViMWkg9eDa9npdRg5H4ekZCsDNjJnPmWaC+DtnaIm
bfd2eavtpwxcgUjtTGth3zEzFFPuVZcbjYbPQQtvzqco/u5k56kM0ynVyqJwJoG8XbuXfI8iwBvZ
knjJTKxOKVY9Lh8UVNaREGT2CNG62otFcBf7/OPp+TPXJZPZOUJ65Xm7tLfIgbZwUcmX9rxzbz7Z
AoTjyGOFK8I95iBsf9w4h4hbdt7NLJ1yhlD29fBJKLp9K+W6gukZI+YKx0rn9cpkHkpqB5VB8O4g
eLudcd23Szc+M3E0JQo5QLMbwwgpYSOQsP4ZvLFT6yaGrc3SejrT71N+kC4oSuS67vaiZjB7vjpe
tNjDQskxM12mDCGgDQe/0jWSGW3ccDgQ/el0j8/sWPixv14UqxUbVClS7CSU0V7WIUhTMI1p83sz
DVej8hd27nOvf+yzF0+BdEQPaUccPNgxxCHj2jOr7Pb0BzzfTL+zLk2ZQJLpDi6iLQ6RSh/wddVR
Aj3LCNZCVS1WAxiAqzbX9qoTOc4KZA4PMWKZYpUEKl6FZkkvnAAuzqbDxxXsx/x1ib3U3qjK+j4N
x8ptQN3wsqHhXiRhhsQ5zB9cVZjUhY1mtgFvUSJT0u6DDYLY1mQqWttZYK3SzEElEdHvp79zbgJP
QgPOGGwMBZYzzm0QkUKY3mn5AHMx04NQ8nlninSKP7MLS6XHpHpZ+PcctzsKN5On33/mtoNOEYd2
wgxnZK0DgQw3/Al78yHwkqf6S2S66YfkC8QL/cyNFnprZsJNwW04SS90CquyyyoroPl1748LCJ6Z
YZiybmIYhNZNkWK2xZcygnMJ/MV9OBrCHWt1uqNm9vZT3o0sYiNuTJbu7TqAFRS5gt/TXWKYsRfV
ZB0Eya5WxnWR+gsBNNdVx79/EZtV2lltESE2reGLpXZAvi2M+ExCnNJtioFVTQc0476UpbNmZt26
Jav7XVaypRODudEwX7+76tJKWaFM9lk6XrY8G/cakou/uEyba5zolwtDMtdFkyLMh7k7gddgsddZ
vO5bZxdb9d3p0Z75ginTMHc0hwBbrfdc5gx4tvq+LusHPdJ12y9p3c+8/pRrWKWSDLX066P97w0H
Vt8w24VweKZ6vpd9J10zwIFwaIVqYWzoDF5lJdBlqlKgJm3orLshjF98N4z9wtOUNWsNEY7NEMVS
Awic9Oss7EJYndTNo7Dq/MqOgYfORgV9hjAi66prg9uMcfUISDgspVqYz6FX1KYZBol7+gb+GIUZ
bEByrR6DtKkvmTBr6hpAtYYeJIPzX1aTm/ejqtqNSajdwu1O9IfcH4p1C2uwtYPFwwPUfmVmn4ht
+Nm2TYUNV4+CfGgbWu1K0oQbK2fJLa0D8iuDq9anDtISBxNtbOtyLN0GDooXqFt814kZP8D4FdcX
4chhnnp6isycykxdmEqKyzQTMsf7iAu9DcJeP/YqHFZQM9Ie9UH1qDotCtd06u7MwJrCIRsjEKbv
YKvdVx1kmguKe+Hqyhz7b0HTnrdffQOGrNsEqkwoyQYaf49o+GMM2NJqM1PWTPlaWJ0HUZRjulcD
NK8zo3jIx2Qf5vZD1+hrVrdnLphTKzQSOkZm1wMssvpg1eFMqJDkvJqPTYomXYaG3UQmtiCdWmn6
hfjfT0+omRVm6nZm5kU3jqah95kY5FPK6mjTRjzdt2Nq35RHMe4KImhAJIlw1bDA3Jx+7Mx6MCVx
tVZkiiTFlsoozfVQZ5sA3OGgW1KWmCswpkyudhADLJlx/eTrtgi8sjHadZ0JeQ0bovhC+3mxgjNA
tAlkk38YmW8fAKb3t6kZZbdDeJQMhwvz4+lvncEi0SkWKgaVw065jft21qh1m9HkOqdZ6VmCdhdA
e0DDCdl4XTZ2CTVzlq67yKAXvOszj9Gm+hrANxPi2H6ysM7MJJHp/X9aaTp2daL3VdLULowII1cI
84IlR52EsE68RqpP0Ej7ufD9z6P6zsIwBZJmygwovBiON1FVuDd8xq9G+JOkAF2p8TMhdbtTodN8
IlAcfexNW3yTqQ18ERtGg8JS14q8YswSbDBBgFmzSJd74jdqp83MPzROAgtfwuxN2qXqmxna7bWE
DNDRypN3riBWeIB0eryBUFb2XbeaxR4SV3SVcBhEBXqMD7EejCtLhXRjGHZ/Q5rCvhlyx/7eDxou
w3021LjFMeSK62L4EhZOdaPLiK9rVXQffRFFj6HdRT9pn4XXUJeTXlArso2GMVBuStP4ijvleG+V
ebIWjSofhcY9cYBZ8SQL087dEMpkd7jm6L0uG3u3hG/xnqY2O+gxYjAEHzsYV9D4A6zfhBc2gcpW
ZYOjNFjzJlucPkdeA9NkMF36j1He0XUHKsqX1spx72EV8GLVAnw3aCBt2yxUK1tR/XmEWIabppJ6
XBHuQTKwuITYcu5hF6g98JacFU0HrJ+sHa+70DaeYDFgbkMh/JVRCH3VEQ4P1g59n+UKHomhJF5G
Mntr6MD4DvpT6DmcBysztlJ4hAah+VE2tbHpsrh8hBosDDI4Cb1AAPiDiW9eBAT6LDB7bby2j8PH
JhnTteiy4QYnghawQTS/SRhrvdhpiy0r4JcJywV/DcsBnIqnDKYFzIALQgp+0T5nzq+qbLstnKvV
SoiyusqhyL61oYx4C2hK+nkMmuBnmpnKzeKOxOhVAFBPz/eZEus5DbwooqFCxSqALHFMF5LoyuSK
XXPf/HG68ZnEOcVmUaqpWTXY+jlmccCuFq6qebQB6u/Mm5gpKssmXa3arHcunfyQpoeweJLDQoE4
U98+w4BfdAzJBSvA/NHQCyxW0Hlyi7pwe5mvYCV7unfmun6yMVbwIuWCILONQwNkEBiOO0QUX8ib
M33/BpYVYW6VqL72DScraXE3sAKX9r/lzP7jR/+fwVNx83dCrP/5X/jzj6IcqigI9eSP/3woMvzv
v46/8z//5vVv/HP7VHz4lj3V03/06nfQ7u/nrr7pb6/+sM51pIfb5qka7p7qJtXP7eMNj//y//WH
/3h6buUBmlV//fGjaHAfhdaCqMj/+P2j3c+//hA40fyPl83//tnx/f/6Y1VkUR79wBD/3di/fuPp
W63/+sMQ9E8TOn1wXKG4qWXOEfXVPf3rR5btSCIlsZnNyHFrnxeVDv/6g/I/BXNgP8IYZ6b9fMRQ
F83vH5nEOcqGCNvCrQSOoP/1bq8G59+D9Y+8yW6KKNf1X388l6b/XtQ45FU5JQ4QeY4AF1lMUaE4
IYlDHUFqztQgWY8x8mCfWiaMIIy0j7ysYXp07TIcsNTCxNhx4XJdrzj1IauZZHaJCxEin5I8vrTa
wVAeeEw3NO/NbVML0bpOZua/zMIgMFtJShAKSKMttrIrjbsT2gVXkTAG5YVxYF1VsmuuIA45fCoL
szBBPW2zj6Kh5mOusmbbFMl46aio3/t9WSi4tVTVESVr8jXIpB9KqrGpeh7J/9Vcvo5+VIjkX3o6
U19N7kP7VMEZ+ukf19/K+h+bJv/5TWMaTX/n/8PZbR6nxPz0fmiqJHvKo1r/3//zKiqef+/vSS7E
nwKSIKYUhMIB1TzCqv+e49z80+LEprZjCmKCBohN9e8pbpl/2o4DBSWIQDNHWsfX+D3FGf8TRDjE
DOMQg5EQRvxfzPDX6RqtM1syy2HUsvAf+mZv5gcsT3nirM2yqjedZQHYCbN5b+g6vu1U2CwsD6+T
99/PkxwhJQTClk0vckwBbSgn43KdJTAGA0HBH1fSCPyl9XnCTfj9IAnMD4pDh9lTFXQzVrIwpCnX
KemH7CJWTZ1ulRXZHzQ0e+h1XBhO5Ak7AFQT0rGQdk0Th5Ue6GLWEqD+9ZqCd0F2kxh3CvgSR1cf
92cv1kbLiqSJtctfh2RMLqSiwYOIZb7PBhS+C4XJ67r/+VkSA4mEZdsEyfH48xfP6gHiUM0gnXXT
9wYO+BW50TzSO9062SeqUaLn4Rjd4GSoXqhaJvuxvx+NGQsumcXAOJkeaMYkTMD3aeH4a9PuKrWt
8FZTUV2LrnAsl7YEgB1JRX/ZwmjiANI8iATSjx+Aeo+zFSmFD5e1IlvamZn44n/n8N+vhUXE5oxR
Yk5LNlrmcWtY3FkD3lpuZBLaFzkbpCcHM/OAdEJKZ72zgQxAtDLKpt/q0cj3rFS4VLD8fGlmvok4
i2JJsyz0k3QwFyYXgnnGg45rDFAxDoN240SJzovianSwQei6XREE49KJ0puoOz4TsY5lFgFPpngr
nWWDMIH7WBe90ldpGrCVyNNg9SL1/V49X66Wb6aekIzYx1RHbNPGHHw99TKnqKURgcJgh2XFPkC7
X4e3JUmaHMJeRvajhw6Ks2vN3AZqNMlqtXCZaD/DfF8ONZKK4zgM08+xUDNM6V7wmFFm5dN6U/YE
FQTgulSaAEubxPSqpG6+wdecfO1Hk39VFNtRC1491ZUD2xsFU4yy+JYPLH1KAz9N3TTMeL4uSdSM
m1Ba1Fn5kHFLATljUKHNIiM0D7kp0kMXqy5cB4k1PKRBRtTjAMLvrdkNlu1mVmD+sqDzoQ9GnTXQ
fBCVFTzGVd+XsQtbWKLWMm8G/kjaoYKqhK1TSMUDR15Xu7YyZYIdXYtK2oIsQekVlDlXUQkbvLXR
JMBgCD6mkWtqoW/iJIrQxUNgrZXgVujlQJJ3Wxhghn7jGoWys4tacSEOykrLj6ywoyt76DE+bl9n
yvmeFYJDzIoU2GAlXlUadn6jw9ypVgVJOgryLwUmqaRm24LYlVPrl0/w0fdt1XJ9MRIIaNyEio6/
sqE0i5WBc/kfigS9sWEht8i6ltiRuhLUwxriGBkghYhKi3qAbJtfQV5DDZX74fg1MjXwf3xsjH6D
ROKPm6or9ZfE+m/qvmRJUl3L9ot0jVaCKeBt9F1GZE6wbBFICEkIhPj6WpH3lb26ZVVWVoM3eJOc
ZOQ54e64tPdqy9Lh1Bj5gjcuGr76nWxZM2UR2BmTsLRrQryWSZUUCSluKEgUVXltOlcbg8OwGk3a
lzdRn4L1SxDqQCtJymCPw54wW+9I9ciamadmPNF2zcgZayw5QsS7hDvHfHaXjHMikYGnI9RdtAy7
rG21PGOVp6xq93y0lZ4dXFFpariqQCZwZD1Ns9/qdqLrHzuVPHqecSzSawQV4sZO1kj+xTJh069J
2m4Gr5p6/sjzaIoOqbRj/oy83IE3jq88+rGXtkRXqreTegm6b+ObHHm65d3EkrJnJ3w821APeDL8
OyJ+t+3UAZxeTxHWPtQA+glnA6kQElmqm913KRD0neEQmg8hzXJ9kFCMZzglR2DlZmvx1LkMJo+q
QMjZfJxyIDAQGWftT7aSXlyF3AyKdFfC8ybCbY+KIoKQdiThr4WsWJFovPA9lAPWwWQYDoh2cfyE
mmjqKgunXHszb+lY1kOcjzMYhaF/jdmS3Y0hTL5ZyiwXjcnTjtVTX9KjHAs6nFqzFXFTUOnEIZpo
ZOu+3ASMh06a+ylfO1X3isNZNXqC15KVRjXBIC6pSYtdfu/TmYZTibyS4bgjZjt6sDGfoiaJh+Rm
pjt83DRy4feAP74LJLUCY2JdnHzgcQUuErhS8Y2DpmNqxFIi52L3bJcnHBjz+q1PFcjiYmW++7Ep
AJ51Pmxtft7jiarTWnjxFcpVIQ+YgjZyKredD4ds1DSqQqZnhFp3SMw97KmPttPkOo9GlS3yt14M
a3vquhQRBdHokRm7sW5LzlZIesxzOdhaMMXTZlicplXvlMkqZRhS/BBpsyIOdMlJfJAt3tlaCZGc
2Ii+S5jJi55VRnqB4m5k1EyV7KMC6Enf38tkmUyt0WXhcRIWYW16urdTY4KJf8k2Sy6+37nB9ZXF
t9PO7Tc+AME5yb1A/naeOvKHTGs3VtSG4O8N2hxdBTd45++7Lg750Q/peisF5oMPxMaa6AwRQsub
fuxyOtS763JU1oR+LECHAsaXFbAW8aJoR75/Yr0P2DrXrSZ7vMK+NqGuElLlcnCNnbL+SxHv+Xxo
k+LzIGsFROsyQ04J3g7ED98EFE/yyiHBO4CJkiihLNFT/7rL3OagPlIN/M6RtW0At8m+1r2WaBxt
tZbHedvx2RRqLZfbFRmA24lQ1n9ubyC8DzPq2d7VKpPQjMGuWKw7z07IkiW/cSyXpEJZOtFHzZP0
F9LfirTGqEznY9wDtK0QNLV+YPg2tmYKYUIHHMPAI3qVqvZst92S8w5nRHrZ2cinK1BQm1ckSXDc
VGznmTh5ggyTuu+V1XWyJCSpBNUoZi2zKeW3qSbuN4A4pZ930GGsJp1gT5YCvqyUS/vlls6G3qE4
ucgqmbWIHrf446XQcklOI6BEV5WJGv6QXEtXt3NnHkqAfcVN35a2uEPsNtvJMaHGxmDLVgkkd7N7
Px/z/lPXJrRBAKqDeAZJNyH9OUY7Uo4XBEUDzcHp5yohW2jZh0Kjy9PrPq1DOSd9NVCFlyhaAD5q
j4AUOzUltxPmjRJX19RHzTDxGV3bTGs0j7bATN8dnHyQRWYjkffTLrg4oWST2MaXct2LCk/7rJIH
STa/N5nGORkdSR+P4py51Jdlw7GCrzsQUg5rC1zUls3oYPXI9KjLbkDrY25QI/OBm8KtTZaiZfQG
fhK9I9gykm67Wt/z5SMFnSnqTKypO/V6S4qTEPF4QQCdhR4dKdPhZ2AzUw/oFZChcposyK1nQJ6H
yi4qQoBcrPvlQQ8yahuPx/bdatx7tfGpGi8962UCJ+ngXyycGuHN8Vxtd6swLXlUST8/srXb5sqb
OO3Rg0jyO2JbGRqMCpJUho9991IS0v0Zl300t3aiJShSyGK6475qOVzFEnXzzzbxpj0wufH5A3IZ
tdUbUqX8IzXZ/NgyOfKvS9y3731G5HCWYObnpiUKShpuaCoaWIfj8D51Is+/IZ6964/FHu8YDXv6
7KBD2KttsS07RiLuFL5LqngItiySet4BANfwcHesCsYlw0Nsg/zgumVdncczzpS2bXtETplO6E+c
d0mqiBZwpQ97lPgKyhCz1IHp8mfWD+vbJlZFDzMpi0d885MfLBr4jUG9J0frLw2/EtSJPpV6ELQC
k2FfYM8aduyEu7kfWsr0TbcNm/wNIUX37Eq6d6jQlZ2+9fAe9FW04kKqkp2THyEBffsAHF9iCsEr
j7965Sgogh6hki8A0KO7gRZbqGE8mqcbiLHgs4DobiSQKklaNhJJqRgoIj4+9dE6jxXqT7Cb8469
R6hqIQcniwLCs1QAbTdZmYONKCJrLjnUb91hDSyfKiQcRDCH9DgLamIsz+u8bHlcsy5CsydhArTH
iqPON5hYUlUlbEUWjiraXp4FCjZU0wGJQBhsMuYlzvqUf4H5Fp8uwC//SpbUbod44OJPXHTxVJsw
Tr/8Wuwfw0JLU+e48iaYL3hM8X3p8At10RC90Z7Z7xNkI0gUdkn8sU8DV6gB3fkPrGra3XU7pjOI
SBA8ZJ/KfHL6tCo4/BpqNgrPr0Yk7i+R2Vx/jSLYRi+YHcs4HGy7dhhUh61Lhgb9NkN+odsnu41L
HLkM517mfPqO0Wi6V0OZ4mfWFHXhYybT8mXlgvKbFPUxsavzUELuGI+qbU97sbYZDjSZ5BYpbZiz
S9yRqot+5wm6bY/dyFq81U5GSZWjLeGWL6v/RnbRL8feL8sbQaDNeF9iXP1B4ANfjmZMhTjy8KlJ
tCSIN9a2W9qUc7oVdRoyWdQ55tfpQAFh8AOLJQWVAbrqAQJVmkBSMS44VamnBj8+alZpkm2iwtrV
/o7yoZON2ObyNuANLJHkuwFftDmDRyxS7XgOuQC11CMlAcfvOKYfq+xz1uw2S791diZfcdmg/Fpt
rfQ1WlRtUgvdr99YNqxI2c9LKAWKuYcMJA5zDklUhxIZmEYUHxonAV4eGQ0zb9Q0wFFiinT71Rky
RnU3DcheLguSPCmXyeEU5DBn1ZSG1dZ5K3Eri2iOUdiRlK4DiWvYzwjPyVwTjW/5CQp9SC5RuLnh
gkJxCq1Qxq1/5f1U3mYtK9ta2Tz1VToh+7wedJ/oBiob9sT6XehzQBMKkr1Y7N4RH8fYcYJ0foKI
u2cIlRzxNE2+X/dDt0zxbzepTFTolV+metoGEMuJs+iZhDRjj66OkOwr0L40O7f4Ht9zx9mfPBnw
CmKjQ18PQxk/LrmOkkMhejwfe6bp7VJosR133g38goLP8CeeIxw1c9rDC9N1puxPabYl765km28K
JDz4wxD6UNb72LPbfYoLcRyYGBF7WaYLtniP3ui73nHJLqMrNnwAIkPoyWGKZqQlFjgeVtRpG42d
ye2rqjPPAw68yLhqKxNo2vY+SpEFnDPCgYNk2ylmMemPifGeHHosxlEFfpcjiqvlxYGgsiOq5NTh
iTK2X7OmnebuezrE2DGXHeEbJ6eW9SvcD1FaK7/uP9Q2rCVEmUaUVQgDlMRmTvaiQcQeT0/BRUAA
U6uW+ZyoxMhfY0479TOSxSYvNLcR6EdIv8gZFsSkPcgO0/VR5SnPHnA+0fVTgNTRxjmxTvX/M3xb
/1Yvzv7+7QBw//+Aan+SKf89qv22//gt/gtM+/Nf/RPTZuk/AKQxcCyg3D5RaGBB/wfTzv9RlkWe
R4Ca/hI6gOP+HdPO/5GD4QEyBNQ6imOGv/p3TJv9Iy5iVIdSCgY1Aor0vwG1P4Gm/wsD0bJgmLgi
/K8+4W0ge/8JYnMzp0hTkvw8tj1WFOLMaSPGnzoWxEHNSfKK7Xd5/A9v0X+Bfv2ryObzfwoGKwOY
j7E/zvL0P9GTKQBWNiDZ40yXke6NWUvQRrujODOmWLQ4scpY3ok06TBbSD5TaMflFv+vMLh//hbo
pQDMF6O8EhDwv2Jwqd8Qnyqj4Yzh7tJPadUmka66PfG1o+O3Mdlfy/J/4qtj+vct/de3nCXA0YD+
FtEnZ/YJgf8H2Lm3gaCzZJ5OJHf+bcnn21CENDyveWZ2fA7p9kTdguWrpTb/1U8aYIvB6VuzeAk4
9oct/ITlwGffVquTd4zY2p/7AXnfbxtH3hYUfDkKw8EiKnvm+ZDIl1zQJbnF+ChPsHCoJtWjul9R
atKfcJ9/OkIX+gh4+N7MAnqzNo42ZKknOTwN6OF0NUFA0LvKIkyPKCkDC4CsrQafnRkuaixTWSOy
qvDV0uHo/rzLPq8DJJXGNUXI0BstufottIB1fycZRCH0stMCla6L736DUWwrOqYSqUwibwbdQTC+
i0ddLo+l5+8CkYMNk448hQ2LJfZCREMCDbwEoHwPIAlSAIUq+iMJ3FYBKv3CevrSZZKcW524GhrH
pVnbz7IE+AePaPwUJ2bC3/30gZrd5w0ny9fY2B/Yqj+ITPODH2lyKnUaYe7rMKUGwWrcMH+w/kPB
2BXkMwsmGVk100Jd81TSHy4U127sS0yHeIl0j9VvDZr0JxrqdJO5bY2e1y57H9lgDyVJb7ZcL8PR
E/g9D73ZcOArjMXnRWJZuVsWNT1krDN1GFdzQuBf+L0b7eaLL2m2VZiaYtGEUnfycdkIlErg+pOH
YVnzPxNaWkHWSCOGG/ywf/Cpy+EB5gGBrBOEAR8bD0VacRQWMjSYL549cAByJTQnYlsqPSnc13aL
hahcu4zmOel3b1/QohptZynW7sdSknm9MwYavypXZXKlwDb7OisVcmYdvmhFvakwbvW+eWSJ5Sph
dwR529hD+mVbbjrEW7y2CP145mIYIR0ggCBq0i4c2XGp6w4cvLWtNojQOH7PIVEnxvspr7RR7DkR
nKZnNrlSXbZ16MhRWBP/LDe2vMldhQhTJkFlbDFZqHpgjcyjOl4XiUl/GkwMv6iJ6UPmiwBnRJr1
WIzQCrrn0I6KsP5YDNQwY5UuozwswgAMVGbJj20inK0GWPUkOtIm/SzQy5k3CR3UN1DsUM5sg5bk
0BI9xKes5+F5QYAbapEmFevX1UVB3ugt4BYepbDQfCwOJiSzdklRMwtGol5nErIaIaVUHTc3TN0h
Xug8XRO84ldfElDmDmWpST2OOFkamdEuuQAKBPA2Af8wL/A5duGYglA4TgM1iAt2MgMmNcpiuboO
gPslcukIC63syAObOqiRgZgjgXgf06I9FNGQuANwfwcoqKDQvg8Lp/OtX6fybUMKnXzZ9rKUTT8k
xatRrf/iJpq+lHm0YelTyyabFMML3miOJMDGK9uLr/hWuwGYf5J372hHXe2xDwTx0bPlRXkeRaru
BtR4b3U3JEHipB9mxOT7du1/OfhjhkM0ho1dcUWm9pABbBtvyihDN1PCMNt2iNcYmyXsiWzoWMbr
a2uT8BPAueY31mLLrkcjFZQHZZqgazs4CxEZL/fjIL2/SWfFn3OkFedHQguktGbAufkx11b93AG5
hUZFWG7xTvZwfkD0sbyFIbfgZIdkeUHWTLfgyhp2dbFlIihmxHFQN/jmpu0t8gBacQCuuT9nm/MS
a2WODdeprZzuE4jpTEVhh7+amO9DkyXB/i4BdtsG22f8AGgmX08Epct7E3AK/YzWbBGntaf6Ndgs
Hn/pJKf3uUCAam2ks3PlaIomUpax9XuyITH+inZUh4Wu6CBygLdZ3wg2DuEs/Kh2yNpAp9VbYONP
lsryaYoZGs1oVPKt1uBCK47u6u9SWg3Z2owmMiJ6Z6oVhFbFWEFe83hPHomKtgmads5vRDGOvJ5S
wAnwxqMtqDJ9T5tp8/MZazliabMhAaCfy7DZk+2GbXmSFgfDHWxhiNW0bTvZCggT78G+9BoLFZ37
Bxa8kidi2IR2kgA0vZ5pOogquCHL7oXVi6vyQYVHkUv9QNyEDtBJ61RewKSUuB0iBChUyYYHp+F+
xltNpiSdTku/gG5w+WY8QP3QPvAhsrdQX9vu0aGXfT9MYKNPFr/INxyeyOozJFNVb3Z+zseIo7HY
zR/ZtCNoYkSW29ThEkN7sVMfuhAQqOR4PG5gD6a0ztd+ekUlrA64MhCBMS1z8lWx0nw3C0AwrIKx
iQ87m3d76pa4eHaLnrtqw/ku0+g2SZC9O0ZQ8r2XQ7IpWMU0DMWumJY3oTryCOwb1Qy2c/QRETzQ
2sefOsSTz9Cj0Rg6R9mJ+DAkTUJCkFiEF7B2fR6We1yqmH6EYMlyG/G/8RwmgA7wXaTKUyYgrWtW
3cLY3Ab5K5e4Lhop91GdcpwwpEZzd9dfLOQc9iYq1MyvSMUI+Eu31v6zkUVEkhT3sL5vz8CXentT
FFbwo4f+1B0zkcGkMmVuOk0BwtN6QDyLhZFn2vfaKlu0NyVGwfkyb0mL4SDLpl/LFq23xUDCdl6s
L9dmj01+h2vblwczL+y7Fg4ulzDvM8FDHu+wLaC29/dSrEgSW/ppK5rZIFL8SO0SmaMYSpRkYhL3
v2GZ64ZbGSG6/7yu6HNokgVTbIWkP/CN4MfkJ7uImhZB/W+1mrFa52X96RgsDjomN9NS2EOS6uIb
wNg6CfE7JEqHEjkR10gzW/XJIht0ybkjwGZZAz25epB059jNMYLTDcgFBL6CZcdCinsxIipHZzXX
w+0u5+I7dKNt5bHM/kl42V6F5+qi/ZSdASO5q3LAqSbjdUWIi+9TJdxviErRGbSaFmH5UnztIDlA
qiYgzhtt2oTVDAFTt4ibj385Ppor/IjbVZcG13WfwoZfDv03oNbR25DrZ2+LBCytAEk5thgUfLw+
7+V8j6lUHY2Wt22afps+0Vo5fn7jiAYtK9zcLHCDnNGBMNWwCIFh7F0HgXm4Ghi5zkvXsSZAnFzJ
1YUzjxxKAj4jSAglY81KMhz6AsA0LMcPmIWmxs2DPWZR8WwdOn/Y7OMT7fq6SMo7AyigaQtxRYb/
CXWg+hiCyZGfr87LCJw8y2+yZRPNkvmPIs3a+6n3rkLfHyToDsd7Ns4IBd9seQfmaDmCLlnPOB7+
LOUkTsCEvs1d2bhuaM8RK79EaBOraID5KV6nB9HO4yFG/SR+pr2G2eqfXSI+pg6nMxR1yUkg67TI
wURxZJuW4xOm5KlGgvdTa1eMTiQ/d+McQYGORp2Kx8MVdOACuhp0fKcB5OdhPDj8EnUJ/PTaTgvo
vHF41DHDjOQmcodPsIWILR6e+Z4KBZ43531FfHtHor2FjsPbGl8lEEEQOB2VjYG4af2I6X0bKrf6
sY4Tt2AAJPl3FyNqKzGKvqaJp99xv/F7QOXf8n3NH1MuHeAZaI71xOSVZOQxSZetmfP2Nc4JToqV
Ii6uZHUU2AcDfGttMZ6xCrnvGoFVl3ykJz4iM2XKp/yaIjGs6X2x/1jFfjIcaekl/5osFIr3AY2C
NoGUmhxg7tMfTll8i0pW3i161ydtRVonibvbt+ES860Ho8SfCwIv3aq3SysiDZCoFHdl9KsAOzLH
Oa1Gws86Xl61pbjo8N+CxZeImmXjPXSGESpd43dMLjB7SI+nT40b/XCWfRk8Ota2z/4t3eoTVd12
WFT2eQ11FTBGzCAI+ZooTFYJjNqpHNPnbByRG1NkT2Fnz2D2l9O4J/SeelX8yD3YEk8DOxaFucEz
urxSK24hhblF/7C65UiXDn64U2k2HqB4BHEZjWkFYiBcZifoJecmPaRr9yzJeoSqPTR290eoPeHu
5MIA4kEBCdpQ7SnLsmeShJPoV3Wes6W7iVLAhSGM/APBOd1rl1qKubGUH0Gx5B5d81IffGDZPecI
yerhVgAdReMnCRz8QNotrpc23SHF6ZESFM/qRPaQ/mrTvv8y9pilwFsUt4sCL0jKSBzb3X+R67gf
NLoprtBhXCfUwVYYkpYnbRd29Xx/jUpSnCNoL75uMfB1aoEDaDaxg1qZO4KQvWYG2vRWkv6qRJKe
NcDBA4OWAt2ZbddhueHj911HL8H47HVJcd35AghCi9O/GTh9tSzuntfBQ68vELMBLYNs2shttUr7
qQmi/TIk9sZEfY/s44GhSUf5nOMbCWwA+iP6tUtoe7fjAL9JC7hXGv1ZKQSn3d242P4IjP/k8dHU
ERwMcOulKASmKCyJg2kEJxaXMujzPVXxA7ROOOonhy75ibSnvhTgz5asB3EWp0sVh11d4wBOvRoV
Wb+zsnNPQ6fTB9ovQ4X7ElnJKelusjCYo9uGG2ydfZOHjby2+4BckXRR+Q/GNtQbuvI7FAs7x4a5
dMVw77kuDHyziq/NYpZLTKPrhC8PBnLpLlsZRTW4kfyd4WO+WxkZ6ok5dceh94LHmhVztaXdeIwD
WU6moKI2eede1SBvUQSRoqZLwjwBmwvkDpgG9h12HbtQdUWXVEMnU4CWA3ZRrYAPHuBjoOcxAmgb
8s9GGdKqG85BSZrN/ZlhRWgS0GoHvrd7j1PO38LvAKbW9PPd2NOfC2DOap2iC3PZWUUI8dTDcUOr
E0KwVlse2nLX1z6fkqtUeFznbQqQBUADvAFRSAFA+xUyqxeE0GyzrjYN+P0xS6MinS8EDDtY8C2C
CuIZTuCuRMQvVAhZgPcDpwPqlDpLySGycwLqfk6YMATDYT4vWJtBMXU1PBt0HKq97TE+H7xM+Kek
J2jzoyjbBUmdgcg865ptc5weMrJTXRwRQARVxVXNk+fpcXAdQP2fsUcH8WM2mzfn1Yzs/KTPAQ4j
DGzyxZ2PUKBQHKIcSTQg5BDjD0NLOQO8LqN+WtkHiLhktN/FMqhcnTfNZuoupVxsgQGptyjZOGrI
oNLthJyMGPqJlaZjkVdmAduwHwV6jPb0wjaixb7CCLpGsHhiS9xScuR/+ewBrCc9TrGcvnWzbqvW
ZAmkTCAEKrTXoCBoGuLGeNhS5qyba93aE/TcP3HpurqEKANlH8PaVxPEt4esJ+HIss0DdR9HTNHT
n0mv+jhKvKczM2/gMQ57AYbM0+nBLuQ6mIgcBtLudWZAxqz7kDXlNO04YAYcGPgMv0IJYw8GgWcY
PyR4zxyVjTaVElxhvMZrvaT+cxuLPsZ8Hq/4Ktpjx0H59+lI7jyqiqp4AV87wVFUjx0tKjdF0Db5
nBgEsdEbu2c9hF0mwvcJSlUo33GTOOqe+mVO8XLmTb8XOxxMdYtI97Sat4weWm2wO8FQNTygBVZ8
jUk71K6l4mgyNpmDNYSCzUcBqmqiJMbz2kGkIhsC2HKvACcBkQgIxRybHZzEVgF1xCwRlxqKE15y
RDUl3drowNJ33kMb1UAognJYfLQNKLgOcet9iQXay7cI9FPVc7vdmtnTRu7hfpszcfkUqpuRookp
gUIHjuFshDwIhMOBb8FcUjX7A2SpHOKlaX/Kdt+e0fPewU1s3RuSqWqkFWLWkDu/FzG2jgrj6p8Y
wjs0+PhkvrVuRRAjIc99D0EMQbxlM+MYOnrJ73wxkqON08bGkbpKLuWpXDHaVpOVrOmXHHgWmTx7
jnKfg7kjad1Fc3gx6Ua/g6g3VaAyvcwrPGaZ7+KTomS5IovwXaelvsQLqDlgsW903O9CDkHTJylj
T9FgnlI/45pHg+JttK9/wNKo2rluujiWmYOYi/mSZeE8qHh7mnxX1D2+6g+8N/TSizI5aaoDVIfT
RLczS1Nyt8woeGw8gIzH1jMHvSGeindANO0BMlxzJqMaa55FrCHQS4AeZO0rZsXhQmmPhz4h06NZ
k2eaRetBxmJ8msqEYeBpt6tsSQzV4NTnTU5H3cCkPKKZoO9qRsA3Fn81O4SsXQeYk7M7yiFUwqy9
t9dEZwVC/UsfDhkk0iffLv1tJ2ZyGLshf9GJRFBWNA94fau1CoOyR5aTXb9GOdNfdoF/kg8oOKzY
XwlR7sXdRFj+OC6Yh225mhcoQW3lAynRgMzFEbBGbCucB3EzglQ/ZTzHNuLj+Aj/2UFTc7Slcz+W
KAuVB2J7HmBAbAIZ9ybfWg8KNTO/BqwYN8PSqWZBIdzJRVhBkHmEfBPXyiPiNHD4i7C8Y2P/lEXx
f4qkwl/FVKzUHJ2hK4GSqt84+FEgyoeW6fk+YMW+LfH7vwLb2A45NvxvjgKZrPNu+5IrgcYYgfyj
KzGyO3YbPKnIGzEH4vh2jgFHrz621xaakrYuobz6EiK1491l02GWcLOwfc9O82bMNW5HOP/hHnhz
CBa8pqKPfyW7/dPNGJIBGau8mdpxfYHS5jlEna3dLkKDbrflrp1wDntHPnU+GCWUbwHrBZj9M5hl
hyH7AOswVWI3tLIBQ34MWABzHG5gpNSj8WBak9txdvu5ReNrkygHvc6upouF8P84Qqb5sHUprdJC
xicAdcjU+tS3MZv/XrZWPaZ9Jk+MxhhDMGv/1NDzHGVK7P0qt60Zonk/MKW3Cgqh7pyAEnnyrfsA
EnVKJIyXJaa6vOiuCKcIcO9ASYEE0AueLfWcz1Jdlr/SuzjHAFNZD7Up1p4Wi4/G11sVzjw7skWV
NUwdtt7wMwKGoYPa3dcxsdulHAt+C4y0aKTmKWpVhX6MllbUu0GKTcUNE0eCgroyMC+Qb4Ap0AuG
PKJisekPeH/IabRxx6sJlkqBtlT4fgFF7T+FyOkV6jhc3iOuBeQn6nrm83Jo0a/6AG/EeiGSiPsI
8NWIC97xV8AA6piAbqjRGZ9frF1ux3gcP1vRIBQdszN0h8V9z/0d2onKuvD8zDgJF4eKiseh7flZ
hbZ7L/6qHu1USF7rPdZrtcFT8ATVFmIxgsRxihK5/rSZ+TLiHDVb8uI9U3U72DeYY9mRK7w7Ptnu
wxItZ7GYk1UKRESWP0EsiSea57tJa0BQ8x2PW/3DJHA8QAmHaoYaCs1ZHCkrhyP+efQNCAKEm4jA
hogTQ4g+A+hnFxO1xNakhI07YFqPb6A0Ta90GtComv+Vg4rSNzsUNoA/dfcLg0X4vuQl7qzok2oq
82Q8tI4e5PJv1J3XcuTIkqZfZR5g0QYdgctB6ixqsuQNjCUaWms8/X5gn53DRLGYdtJsL8ba+qZp
DSBDeHi4/2L43EUpN/HhiiJIvaL3aPtuFhVXuWElG2mZwE9qi0R4hD7pji+Q1CAnDd4KJwD+qgmu
OHqprWrFS8ju1e+6H2Zbz0G9bTTSmrM4H9YUNbMbsNaYPYKbPYrW4/YUGYiC9aVi3Xu1xDsvQ3MD
gYnBRWwrJ4UjF1jhdFgdYsnGtIpgRi5H42NW6AXLZtLuc2toNrVQOIDD3DN2wGVmuq/ZRA+mMshk
7Yc9t9YmavZxN4G8cXr6WoNGlTRRzfxuUJL8s8b55uoFuxEEdkWS3gbGJq07f9NosI1AHgZP1F/a
bUIOt+oVw0OxmitYDcjxs6cS3ukqOUecPfSHMVOth7lidE99xzrqUV0exxdAcZLZ7V6EBo4ukA3v
O061p5zfjXZhFcV70tVi7RQQ8pI+wlvM0b/VdhZjeTSjlPsXxLIm52FJq1H7Nr3AmYMw41jhi7is
NNb4remq6bMWSxsuS6HVJI1V+gMpAhpwiKSxPrieSmDrVN9qY88dW1KhzkPz2Bq+gkxYUh4jzeyu
4sjwPntD0iJjl0Fvz1XBxSmKu6emFfnOieoIrKHB/qEks/LTHiRmrMQe5eF/4NqpDX7lGdjLdZ7L
FcIswLCyF1g3GCZqTAiHgXBj1yMf3FDvzNtpF77AwtUXiHhKNdBbVVyV/26HhsvNimya2htkTBSN
VWl229Qo4tEtUY/QPqSe0rlRW4KtdF4A6DTV7AwMfZhmG8RTisexrad94rTgVIH6b/3KENHWppBy
M/Zl9s0o4Em4nL9EpsEo9dsyBsyONXG3tmVubJ2h0m8o1pL+A6mhxP6CiC9ncHyvVDQG6L3ooIex
FVknqkAsmJym8eBNbppiaH7JbEbWA5alrFum01MV66Sx0Vxb14HS9aa6c/LysVPDxk1smAhjcBMB
bC8656Fo6V0CLV0HU/YUVuKbUz1PEMGum77c45TZWq7HCl83g/mB2Liish0fm8BzraGjpTBRAabZ
u5PUQ6nsRcdeeLbrJ97VGNGCxvuSO2/7gR/sWgDI1jakqEovx22kjvnWnvoGen+9kvbczclNpGWy
O0vJ6GF4oMKb4MYv8m07TITJdjD2Xas/DAP9r7KyA27X0yqoK9vFSfRr6jjZOrY5KkLLgEhAC5Ja
xV5S8/dThBm6ot2CfuXv/OsUlLnpJx90QGGmou3CAB5cr5Qzs8XrNwYsqUfBLXATBcOtqvgrTzrZ
ymGPrDtkQM2+uAnV9qbzxMRhU//tZNndxE1iBd0kugcdtaq6FtfA6DrpLLkew5LKebAqiyHeV6Mq
7vxeIoPQdmtPL0BSJd8NKW+tUadCad94SYpFqC/+NiLQC60pzYcYZPh9OqrXRTr8SHyMSmY3VYok
NmJTYpcW7bQpJchdCf7/mHA0bSaqZK6XceMFvB+iqgPZhJs78KEkECDk2uDad4Jy4EpFCyPri7Xh
lck2peznT6ChU8LbqvGNH5NF6T1WruHxIlNE9aWqyGA9mtJuSEK/8n01Xel5VbhpWn9mfPZjF4Dp
ND4bDtZkKwR8xIeKELIj4/M4U+g+RcMQXsu+6j+zERzXQWU9ARfNCp3Mgf5GY/eD65QWHuGY2LEV
E+mzlUfjlvurVlF2Hun6UKaF8VK8sF9ErKk3JokNNV8N6YA0j4BUZJAUtBYpqCLVN3N9wqXP/a1F
hPXvOX6tWjWNf3h0YKpjXMDf4KeTh90FEQjoa4/G2EBhsbf7Q2X2XOz6UrfNW5GMOelbFQaPUKic
keSutVPYSw7B61hneehf0SNCP9y3OvXvlnjq/h8Y1EMoWyRrA/hByVddz7qtZ5VN8eV9JI5+SrED
BCMdi5qiReUTDi108FMwCpQ6p8rVwN8bjRPcJ2hUPPRayeVJ5ToxrFElUIWrQQCjX9S21KBLYADN
Km0wwcvaHFy4kZnKCo53InaDaVn9A3jFApJKTx3DhUCqJpvKQMoCwRfwhNzns7AFjjCUV4ad8ZDR
pK7UGh0QEd+rtE3B7P+LSPj/g379vwyeNvMT/4xOewp/VdVz/V//3dZN9Zz8qv9r/K//ziBgVw1C
A9DLq+fsx6/6uX6tOTA/8l/QNQEKjS4p8omStF6XkK7/ga4ZziwrICVILsPUBeDN/4GuKZr2F5RW
izuXBesaluG/sWuK6fzl2JrNWtNR6P+P6NinyDVwY9ThTJ5kQdeUBlXKxcoNx6HJycxWhhXUT7Eh
YmRiNPu5U02Pa0lXuVMTq5tXw/cGcu1FoO/f4C3eCiDPRAvT0Hm9hIx++lZlqD0gtU60SuJ2XbY3
mgV793vlXE0kelG26qr7Wn8ogS2kNLN9wBJaBFTi0Qzjddd/bVHiyYV6SKvvHG3bTlNcQqDuHTBf
OKRBd7Dbe5LrbUclqDcxgI6udOep1CRYPModtBooFW9MujhjC0+KiiLI301U7FAmWzW0GN//uS9e
Ye/93EV4QMAFpiN9wJV4lNfhDaQ2F4zDWtnmq+q22Bj3yacqcbWV7jqH9199ypD9faDnv79CyfUD
LENv4M2eTVPKGPpbr/ri0xgss5BUzDqY9d/vv/HFW+y9H7vgnueWPQDx5pXFod5sy822WcOlcZOt
taOudaB1tH18/5W/reHT1bQEQgLqI0rOqyk4hJvklgLmtj/H9GWcfvtRgCyRDsGD/kU15PU4am2H
I6ZOFX8QPyYZbmwLb4hyhfz3We3/FzPB9961WC2QwkTZIdW58m8yUsafcld+rPbDh3zXf8lu/F/+
Ub9FZMv8kN0HOx/jxSdaj/3n98d04aL5snIcgJVApkydS8mMxH39i82kbiucC8GJ4LgHAfJTF0De
dLuREhOiIy53O3Le9196eoz+/s7Fak21itNOj3mnEW+6sN1lzVS7/pCnK8RGtu+/7I2FKhywK6is
6EQ+4JynvxDquAJZS4MIks94Sj0Z7n1Helt6zDbwS8PYt2PdbDFmS69Np6jXhm7J57GsWoA1Rvmh
SOv2FidT/VYJZfwLwwnzP1t1hEdByYT4LJkDlH4X40EbmDZkFSo4HAZI52Fhtnac0PtgKGO0gnMU
rj2/ss6EjFPqvgTLCyhN47VQ6knjlpR2VUudRNNTe9UGEOdS6VOtUWW4f3/0T8HLnDmk0Do0XJQj
5pNxafqSjH2HYXs97m05ajG5rA0ACd6d9VSpanFLj4kENtVGFSwQhMeVOtnew/ufsJCP4Bs4XQH9
mDOonK9YKjBpqGoZOrSJvS4LubGA41IV74u9GYawcs0030x+8Q1pZCi+JHgfIpT/txQax5WDjMix
a+34jEnEIpKBX6dSBQbUYFyY+eXYT7nTZH4N5ALMHr1MWGAIVJTlwazkLyMU/b4ByHnmMNZIJF7H
tvmlnMMoxqjg6PlnGbCNPGoUHI23DfygxwLRgC2CbXCEdOoYAfJjqasHtPxM35PQqigcDdAna8yh
JZw90221ODszDgsxFUiohmQz6dToTRuI+1Jls9PVIO/LqdwGmkAeOx1jvOg6YwWP2tuqHmSsPjk6
eYjEoA9VuHFK+/7M6vhtWCzCAmJQZPe0D+ylrrs1gXBVqnLY2iwRrlT0ZVkVdKQABog8eMhs+nXb
yQL2ui+KyXv0gqp8FiqqBlsn6yei5FCeE9Z8WQGvDgeL00dYLBJTIDchDHsZliF5K12pd5BHgd5v
J9uZHgB+hvuMltuDsJqwdFWTatHa8MfhR5OGXIZRDEB8b6qq6A50YYq1ki6UfCPKafoY6gYyJGfG
bhHI52PStk3JzYyJhGaxyCodjWohNVR7TwzwrgZ0Bb5ofQyNnK7fSulGbRsbWu1KaIGgDjXlUI49
JX7ZOKtwhFlteqaEkm3dsePi3eA37fHMF86MjNfjOH+hkFzadJJoHZGc0+DPtbYWLdy2PZK9InHt
GKPZJgyoBsAGAOxQ0NGoYGHnmmfs87DqdiDu0k3kg4YO8EeibjT2Z06kReR9GbVZqoj461ias/QV
L0qjaQpftfdNNM0d3dpeFYNmnpmc+Vhb/HLEiVSCuyMEuDtuI68PdrVBfT1tfLF3Jv+XWuEs0huV
2OC4Is8c58sAyw+CnGIKUlvUcKRYmplrdVkOpRV7+7GKfoxOGO2aVAvWOqg6jDYzky4R4M3WQPjB
buJqHUf4ZVklvbJ+iIOVgFlyZlcvPGYob/NJQkcCjp9uov2zOPR7gyAmAsvbYzEW/RwSw7x3WusA
WFHBuivOdwT5/EMSNM42AyX+URt7QHrMx3boQ4QyPQUDObujFiY62Wwq/GeO8VSnuwaq4UPJcbzR
uqk6cyb/Pmd8tcElTVjcm9Sl5mvC8SX1OvT2bSemqzCkOzdQHt0nnjqeWR6Lg3keIBCIugaVSYc0
Zc6L9NWNwYp97N1Cy9nnhdk+ySryo20JieXLWHhNtKqESHd6pMV7UCBFtq2gysjV+5vzxUf8dImi
HiRVeFnSEZJgd/oNo93GcZ3rwO3qvvxMyS2+Nwervi+CAXI3YhBB94K7bQAed8pPyBMOwFKzMEE0
qEq9RYW1+SiyCrKCCUCQNoOow1XXK3W5g2A9QNwGqx1vab0ZV21XRc+pFVn5XqQWWLdcWAUlrNxK
z9xTfjvV5rF12Al43Emu9strL9o2MBVifpcHe5Oy3yhWlOcaOrRlu7HSJNtCrY1ogEz2Bu4n7Q5d
tLv3B/eNpcSFWyK+BmPLMpYbgMKtmCQgwz1Uj26L0gQWgkiTf0h1UIDvv2pOTxfTSHYnsTWfAy26
aKfTGMFOl/6kwqRMgB1TnArWlBpqCKaAhwdThYVV07tuclGcefMbi5jKsDMXUEx4aUtt0ERm4LTj
UtnXalUBPy7SdU45cmWUyN9ruESvAQuom5RS4G1eVP+Z/NpLkJnTN1TgdF01VXuxfsOqSGJwKv6h
yH0Ll4VRvctYfC7QjHN7ZZkxsqROXrWIZ4CeoLHEeESxaeW+VHGDb1U72Y6zpG1nAZgATxSfiRFv
rCFyVBQqNU2zBGzM04lNjY7zo439Q+PLboN40mdBGLhRBRXt95fQmz9PAhYgEXS4B81J2qto1CGG
AT5f4+dxLVlbpudC5Qy/iqnzjkbqmY+WOn17/5W/5y4EP41h5RJEhWppKQUJS/Ye9JsDYg8RYsLK
NwFPb4s4MhchMtEzv/CNoDC/j52I6CeKffpiBieJ63EQhf7szX4Ma/3TMMXtc6vG+mYA2OcGehU+
xV6WbUcrL0Cl+N6ZT/h9kJEKtJBRIybMCqSLQR6mJHJSNAIPRiCzgyKpUid6N9xUYk4jw8Jb45yY
nsvA5jzjNDqwOWgnzzk+m3VZeewBCyZ2wVv9we6/NRpoSM/uMqD6uo40xQT3PaUf2KcHTVUAkJYY
LQ0Hqc/CiaMDYuz9aX8RcV98D+mGPUvKqQSNpTAl8XpAyd9x9sAxc1p4dboPKnJROyjrFRBRqhKQ
/deAMKyDU0fj8QUbD0il3XlChdLTYZySxrG6Qn4i3/dF3R7LqB+/vLAV60ytN+lg2GjXRMVdYkpE
JJBGOiTZOKwTrmCHZvTTO23wjOsGUbijaoTaJuq78jiMMsEiqBFnsorf533m7FosO+4UDvv4dHP1
ZphXNPidPY2pNQ3RCYOmxvqSlTdhd06E8I13zZkLyS2XAuAOi7NgiHJRpRVwhjAUwXXZOl+AEasf
tMLuXadInuoJbtT7M/rGzjKkaVuG1OCNw5FelE+AKDaT3zissMj7WWi4RdrgjOimyO52UuH/t8Jz
YEk7eL42hrjy8tE7M8S/BxM+gVOAW5tm6WRUp0OM9FnU0NL2gTzknQvN+RnBHX9tw7RDjjyOzpx7
vwdmg0OHUhbURX71cidn2ZQZGAYGB5mN7RFZhRJQP5YsCcDr2/dH9/cjdm4doLzILzPRP15cI8YG
TWyoM8FhkPbRz5GOiUQq1qaJ6mnNaJLMe96jrQKELE308t9/+7I8SZo616gIW0BqucAtPdFsskel
m5SQIxZEQjaG8lD6RrAB/ApBwxDTvh5T5Ts6XtpG5t50m+XK59DukCd5/0t+X9gmFSTN4t6GNDQ6
A6czLJPISofACQ+ZXlEeKIe1lirTV5iyxnUFeh2J+fGc79G8MU9D1fxOk4siCEVqE/PcvDoVvSqC
gUdV7GAbSbjxEMS5Jn/tz6zd3xcTigqaQeIGWFoSrE/f0jqyVbJShoceEMwm0UtMHaoJzvOkNmcK
nW8spnkEKbZQcVSJEKevciqjN3uRRPB8cWbuPOspgW/4Ifc8dQ9C3Fqhf5RcRYVqwyYwxzPmkb9v
Un4oiaLOvZDi50tB/tVwFlrexp4sYOHXQ7IZvDLflrSJ3SFH+qwT9Zmds+gWz+kh72OFzorEvHMZ
l8ym6dsRJvchUo0A9ooYNqwbZV1lHb1z8KP1EcRitOWkileabIJ90DQdQHLwcA1oPKAxYfhdbSsE
vOJc7MfGwt2inDysPsDkwoUQLlJ5cteokb+DDTBce5MicbC2rGera+4Nu24+vr8N3gi2/ChiLA3L
uUK17BcgOAWaL6ujA/3PCGs7O91IYCdu4GX+LhIwQoJaPfZD067lwB+HcDznj/hSIFnuC3StOdO4
PVpgKE+XETlTOvYynBHXUlkNlLnXhT4YmD7V2ifLsqNbpRyZ2GCA7gfYu7nSM0t+oTE/7tROBsAt
y68tGv8bBD0gOtkI5QKosfaQoZwrxfSLtSDPPmYaF1CBytW910ndbUGfZK7ZQX0cvg51WHHf9K09
bVz/TNh7K9jYliDpJ+SQfy8ytTItwigIoGn1mhltm0LLNlM5QiqeBXb12isR8MrG5/en9q04IJFp
lbRLUA9fKm2YWqR0FtWSQ2mDTVLzYQad9ahHVcAR33/VGzuRejxSJg5131m25XQCQ79utaipWERK
rrmhp/ofWl9NtrqBtmgcwf5+/31vBFKdc5lVa/Pb2JKn73PyyqTzwqLVahTDDLOCH2OV1fr9t/x+
D0aDHcwxQZvuP2Hm9C3KJIpGAeVy8Hq721MvCVZNWPerOuEG3sAQvlH0Pl+zgbwzSfabv4+KvmDJ
IIDuLMYTlmVXoDIQHWpNtteapuSfkMau7t7/fW/NGt0pcnnWJQFtkduNfhtQ7lCIZ4OjbZBq8q7H
sVP2ilDiexuZ4zNH7tvvAzjAlWW+5S+OXEuz06pvGc8ujDaWrHMkIFt/RavMdCWCwu//urdmj0yD
Fih5Ff2wRQqHxqjhO4K3iVpLPwR9G68bK5v2Qwy5WhuvkYj74it+vnn/tW/+SPpi7HI6VUAgTxeN
Qweo8jIrOoBdwskuEuXWB77m+t6oXItQte4veJ9NEOR16IgtG3JNmZlOiiTdwSo0tE+nJLvyIqau
dyhudnnvnNl6bxz5Okbwhk1TnV2xPC8wAchlWHIBovKprHqtjfaoOKKsYzvioADm3TijllN1dYJ9
ryrBmYzjjaBGUq5yzZuLwNoyMY884LsjahyHgt/GmWsNN0Dsvw2t3ezfH9i338TSMQUlMDpbpxMZ
0MtGViRIDloXeRs/dKp9FdI9p5Aan9nubx3COt1Mk4ScOw8NtNN3jVE3aDWV6AMM8OB7bEwI/IxA
2MspKg+h3RZctjO4bvnkrciI6i8W7MIzC/e3fuIM7CEDcEgdKd/CGjn9iMKw0I/VxujAtd1bITfL
4YqZ0gbpZYTNRYcwsEhxJJO2v4oyjIF920CzRnjF3kmVbvf+8BszUGqRLSNOQacXMX6TatWymmwq
hqYho6qg7lRqmtuIIP87bUwN7RYkILHs9UZz3xSx+TOpEq/c2abXX6FnYX2tAftSeba1Rzsbqutm
qMYJbOOgf44UQMFW3xmfRhPXKncsmuRukkOI3kAcoC+ld353kPHXrskeqGe0t1CtW7ml5Zn+8rDV
GjbgwK2vMEVqSRhBslq3oLYW04PeaslN1iTICZNYPKSmWdyhChtFLhotzejGFiI4CHCSna5LaG6B
G6JBCVl1ypp1Z2eAnczAl8MaHHlNgZ6GLRryaKXv2qgsSH6sGD4liHHJS60m+ZEbk/yUpiEnbjq0
/XdZjMm1VJPg88ymhDSBzdeHyO4Nz20RcohRPc1Tfe1npX2lorx7PZQ6eGUjGtIvek00rCpKOjva
j3zbOPgtMHIzqDea9JxnJLjqTyk6vGKNCndnuWHdKI8Nnx0gnu+n2noKU+1rqmb+YzvkocSxw8ac
DC3g8FGhAKbs6LzJwZ3aWT5ai6yrXha/+jD65At4U3DLM+1L2YTZsNdHurAYmfn991KVySZWPdtw
KRdDo0Tvy9jP4y1u0yFEggnMewuBXLEyTHbIwVbhYIp6Y1Th+FnGXfxdBDrCTDYnzVczRwJwnTb2
+NXRGlscaYGbyRobOHFTTGPwjMKj5xwqRWgHpapg7ERp195MTY7DlpP2WQoBB12bXWbl8keYp0hp
GkkO5EexW+/aGezq0Yt7zXIrgBDw5WFlSpCjmeCoU6JRWyuhMz3iZEcTtfVyGW/iRnTTKgm67CNI
+gFPM4RT9maQ50hOwHOfAosyU2Sr10jpFQ9CVlS9cb2jBSG6rrsHWF7S3amdGMT61GpPqkc02VdJ
i2yGWql3NpNuook8IIpgKwoiG6Pdq8EOwW5/39ogmnFZHlu51mr7GoWs4UdWOo4JR0t4HWaMZVOi
habCFY1hhf2EjIwcgzlNKhSq1i++6H3RffdrdEQA44lyVjZSi68GnINfDnjaRwN9/udJDbWBxYx2
qdmMBV/i97Phnj/CiR0t67vV9JUKl6FEZE0H4YME3xgABhys6rEtYxm60iN8QR207Ocadm+6GglB
z+iT9qhl4HLyBUnJaIdYFzIBhsSHewULn+ck0UyfAC5kHmCma98tKqbxzusHeUfnydfdLM7NaBVz
t4HLGpifEKeWx6wco36VhACiUb/OYOeGupl9c+Axd66EbwiZM4QftjGQOzgGHB85eIpyRIamjNFQ
MzmVvwh4E8hTOAU7yQxpWoGhDiof1yPsajdJEKJa048TZPwwspO7FELpHTphY+Ya6LavCQPVj7we
0s9IOpiHFNpj5KoBKE/sD7r64PSDAREx63721IFBdoU+qqtaiBjHavazCMGwKwoQsyBpv+KSh8S5
Af7jmx8ZWeXq/STLreao3o8eOfhP/ZjY40qnIoqslJHoEPmKNkA0CPipSTXZhPHqtFHzCep8eoMB
qQfdq6wGYJ5pYz1E6mRw8y6c+cKbVcNdAPL/KayLflYYZ+lu2yrVfwXVZP1EyJMLJorN410VYfgB
siBqsnVddRZLPSzCOwK4360my4DOYE5QWHpqbrCH0XCgMdI18RW6ocP3zsuC72LUejjNHagT16tU
JHGMeHIexhqtmHWd01L6wO3IeEpaAW1k7H3K5D2iQNqGnTfAgh/bGJC8SO6x5Gh+WEX0AcPFz+pk
mS0kPHA9XGha3zzEoiqwtVDwXk3BoULgA/eGwBgGxMjM4IYW3BWBqW5TDZLePtenzj/WsE7FmhaW
cg+h1kbOJZqqB4wVgwdHds73nsF8QvrkCtnkz1wdI6SLWw6bVUNwBxyboUtkqNO4iVjAX4u2g2dE
zHK+qIiYTVxydUTT4M/C3ZBIWoeItoXhU5QY/tdYK4NPPB61NUpSzBNESu84+UiTuKHCZnGp68Au
Nz0dzYVGST+mICQ/tnVS1vwoVK5RYoD1vkb3ey5vZOQiblBbo8+RZVgPcmyx5RkK/Qq1PZO1PWDk
gcpCo1Qb2TuV75aWh4oF7DGcR8qscSLXgSMIRTCOsYTO4DZYgvxqguMlXAyMoQbT8YM1D2kOKqIq
B+fQ1Ln2tev8etf7fSddWytSbZX7CuplsKZp5xsF7CDEFFEaRFNiEG4CQe6maR0gw2Nm51/Tsqxv
CxLEdqUbzoAkWEDVGV5xnKpuX/jAQvWy075gTyHxDJ2c/J975H+Ev7/9X4as5+b0Kl+bzQD/5cv3
j1vfp/BXkz2nr4HzL//HP8h5TXX+MkkkuSFYVAOA4/w/5Dzp3F8I7HB5QE7AISxzB/yX6Ktu/AWk
nP6dSv/OOhF9lX/NPT1OHbD2IPJ5yH8i+np6uVYoVMxFCuOlkfSqXIie7JhPST4cuUMgKvesjMaZ
K8OfnryoXw2hrYE5SvojIh0/UOz+oZT+me7mnx69TMojcohcyYZjQ/8fhQ3tITbS7syd7g8PXwKX
oMSgkJ1E/VFYRHrgurcJVibbVwvj7p8y3muzpz89fHH/dgollr0e9EdLtFfImMFFTjAauezhi1KC
tOskr1q+XOa2tzViJaODAK3tsqfPd/xXK2WAaopaPBXtfEwENhNO4qoj8l+XPX2+eL56uh8GUSOZ
xCNEo25jI8X+wYnH/sJvn6fj1dNHbwxtb7JbSJrFUZI9B444M6PzzP27XPs/G2hZL+o5fQcPldBj
oueqvu9wO6x3E2jT8rnppmlYtaNHiqJ4nfKBBIhM6aIBe4GrvfpJOqqVSKp7zXGo4EZ1ukGvuT3X
z//DMl223uzEw+HYM5uj3YXhHSjL8rqyzgHC//TwRWAo4lYiQ5K1xxTRLpKT/BjH/nAGdPunhy9C
g7QStbVb5HIUjHofoiRon0DGXxbSlrXPARgMKrZDe8zC/hdmIWvtrBP4H75bXwyKrqdFUqdGO1uW
ON69NWXJIdQnvz/Tr/nD87X5v79aLnIGhqVO0B4NLp87p8nREG6Dc1ihPzx92V1zWIgiagoGplGu
qT5v6qF7umydL9qDWouWIPUh4AdCjPBt0Ia4M6emu3BcFgG5VkAUtDicHbm2RQ/I2Jj7EZT2hZt0
EZF9nLMCVcn5+BKWao3/EoC/6f6ykVkEZGDaPhYqfHrlGE65Hj2t+I5aUvz8/uPnx7wR2Jbw/UAg
LF2oBBjdVxQD0XWkRVojTR/KyUHryrNC9UyP9g+rZ0ldGLglidqqiTZREH3Q4JduUyAql82Buphh
oCYTF2sDAS1cMMJdGYXh7RAKJM/fH6c/ff1ijvtRemgDEXGyutI3KGh3blO2Py57+GKOsdgTqJ2l
zbEA2/VVUbTxC7If+pmz60+fvjh0GwfaChp3PD1ocQBzoIWHWXmmoTL//jfWjzq/9FXE0ZNyLHpf
1Meosvq/y8TSP2RUqO6wZNYjylLeGEMtMKyLRkpfFkZVkGVjWjXVsVScawMzPretko+XzIK+xPuY
PiiUSYzVMUFbz/YGPPGGi1YPyhmno9REtW7GylAdp6z+DBpmozT1mUL627Orz/bIrycAweO8N0K+
GgjXddoku6gyLzoIMTE6fbQVIG/hId55NAr9Zx+PV7rSX/TVNFVOH93bRVlLk6NE7fxDMAR/DxNV
tEvmEWzG6bMrxM+ypietSSQ3ZUc+mXrxeNmjF4Pdt31UFYVsjk4XXAEWPoypv7vs0YvBhvSHCEPh
k7zaCNilrfLVqsb+oiGBP3I6JIFw8q5QiY4NgIPrSYvxTuz14vMlnw5z4vTprQYzGjHU+ojkKPJF
SFvGq8uevIi6lh4NMfTK6qgg2R/X1J1CceGWXMTcDJSnHsCXOGaJuEVV5WMutYumUncWAXegOKBE
xcRXN0rupqr9BK3qshsB7oyngz2JJlbaJKyOWgzLjFqRj1TaRaM9+9W8DiUhBVEqrFl19EX+TJfg
oUQm5bIVuMScFRX1tNwvquMQmGLT53G5a7Gi21z25YvJLFCMQqOEQTGscmVq+AJE+mVBcNZIeD0o
gGUgUWVxdbSKTKxtofyks/73ZZ89x/RXh6eF3BU9c5a3hoJ2MOb3yPFcdOgD4Th9NASUHIKYXx0Z
G9fDbUWoF87kIrwWhrRquobVMVDQvjd+UCy4cBYX0VXWAse4gsNdZP7PAC6va/T198uGehFex36o
otbIq6M+DAlSbO0vTzMvi1JisSWl6YuwxKXtKEZ91whtg8jwZaFk6VRv18WMqkyqI7JBd6jFfPFS
RFTeH5J5c/yeulFfPF0ihVQ0JGE53gdsbJFRLJPYh8KXlr8wdLbStRnJ6qL7ur5kaMk4bUXkWxW2
M34ToyPqOFv0oQb7zE/5QxIkFvt/zMx0QBmgOnbjcG3V+jehWw/vj9KfHr3Y/44fj8VQz4o9hT2C
+0b2EuycdtlmEosI4Ne4JQ0NApIKpja2rG/Hrr6ofApI9XR6+8kx6Y1xwE0jMmcyRfUUd/VztKU/
DcsiCuSYm6SDpyAth6ekj9244SWXhYEl2zOFaOpPIcdQIdQELWCzcjHu+HTZdC7iAIlQW9MPr6gP
SnShH0my1hc9eYlwrvGujGn9VMeqgPRdICIuzoB+/zDW9uJc9tVOkYPmMda08hEXFk/IAJ/DjM3r
+I0osGRnq52h+vbQ10dPK2mki8IoHYjitPk/ATESHy8anBd1nVcnXY9IAebFKBHKdHKQTyO+25gQ
XfRwe7H7napshB0x8pia7mMbpwl5jm/0p6Ff7H49SMjwYfweo65cd0O270hCL/vq+ZWvhgS2KDU6
XZZHtf4J58+NosuWuL3Y+MhO1Go+8c3wgXB3jvfhrPx72Ucvtr3ZRp2VwYs5goISbo+9GrCcC/PP
JRY6M3EYr/EcONKdxpwP1+f1mEf6ZUfpkrzVOqHjwU9gCWZilYA/iKdzJMM/rJKl7oIC86wPckZ8
kNDvSmUdDudYOX969GLvM7gNvHD2fpNZuyYxrjTuWRfN5RKTGuM10w+ILx8Bt6+j+hEJocuWtrXY
kFrvtwIwf3lE63tdSAkTUbnspLeWG1IY+FmFjIeRjnjO4tyL4/Nl47HYkCoyxEQ/qzy2sE8HnViI
j+Flj15sydLMkrgZWSAGZ0OrJ1doH15UVoWvdRpGwgjx0Ai1+KMyRfqDabSjW6F+f+HTFym5RnMO
jQSTWGKA5tMq8VQ752pAc575xsmzVNwQQx1MfkvVU0DmLrdmS6NoHDQDu7BBOD+7aRwxUVcx57ks
eJmLPL2avCBuM+yOmtlixqy/exqujhfNsLncp145lvnYIxBZTdFmQgkUOiiGgJc9fZGql62m2BXY
Y8go4zGV5SEBN37Zoxd7dYxeHJp5dN4O92qmPzqhfXXZoxd7Na1CR2vB4hybqTzaSeZ6CPtf9ujl
qq9QaFLAKB81PB8QmY/rtUgN67L4ZS5WfaWJ0sMuscSxxhPop1nIlkNLuuzTFxmo2U7DIGbTrbyW
s0N14c7qc5fNprFY4lz2Y72bOEJx+UDkHRhkpe2cJMeX5qKvX1KO23TUzSglkePqgqWGgW2oceGj
F4tc8WphTxErUXQxmjrxXVN2l4UxY7HIvbYAW+hEJcMCLnio1jQEN5cNyGKR16j19FHDSqwVdY0B
wNbP0vvLHr04kAZFq3RUc6v/y9mX9caNA93+IgHULr6qF7faduIszvYiZCaJKGqhKIqkpF9/T38X
FxgzyWdcPgwwyEM1TVWxisVT51wtaPIhBtZPopz6aPzXz7yTlDjAGNCT3wCVGNrw/Qq07UVBXuWn
n3UnQjH0TgfGIXsADZqfgDp+CYrCswcaO/G57Ut2g5zLa6fq7xl0CIAq9LXthGfLemiLpPDCfqY/
w04eJnBx+Hm4CzoioF8TCSaBrmDlrqMTXem0HSGbWBg/j3FHRORS2DGiOLi6FpTHocEYjOJ+7hI5
4dkGcY/pFsRQpuybfairRGavTLjcHPoPlYBLMiNiSGuwsEGVEUSf57S4avNaaX47+P5k2glPFoPs
vZ5m3Mr7TaXvQmC6b1OqAfxl0KFZSgkF4E8cXPgcSgMTqPlZrJTx/MOcCAbaIO6LXshra+WvLh/3
Q5xLPzDVbzNsAefzYtTtcWSh7WGcwortieddzAXBFDSwFJwW8jrI7dMYF59Qnn3xOhlcEAyPIYFr
JrSOqNjJL9NCWHSfRfBaQ+NvzuQEsNkViNKkRhmfQ1SJoHocFuMHMwAHyctqG4OB4FkZsS2bYk+m
nr4yEnvmbndqjwDGxMYJzoKZ84uux+d9ifw6SKETuxlgfXLBE8l1jaGhwpr7pVDvvb6mO/+6BDv4
7vYR2x1zKEA2BkrO2rNH4qJTMHxwk5m5VY/QT55QxAzqNabjv7iJC5VSkFDnXY7bHuYSv0QmP3e9
9ot6F7RHNXSvgtCiWm8g0ZpCYBMDG4tfDnFBez063QBh5Sgfo+ZpHupH1RV+XfrfKKgSpQQobOV1
Hwyk3LTMQJlL/vHzEycsUcckI5RNEfVUfOupHPQBJDliO3iZd9FFybqlOdQ1cddY63ctBA9qG/oV
j79BiyQUosJbXZqEMbSfFcSeQQ/k9zmJE5lJWGeJiZGxFZTPS1CH/BwyqG/5bYpT9sqgWXQ8E3mF
SOH7Ol4fx+k1+te/hI87Ya/3JRwbTMwAmNpepxrFumr8ThQXUtQXs8nQwZ2udKk/Qc/8fWRiT9NO
yQsp7Ngu4Mm4FpgRq7X6NBbWswPgwk5W1Xcm1oj61Mw/cAY8yGH0q6Vd4hoFfmkIqiHml7W9yyD/
ORST30WaOGEpWlXk64ImYLZ3p7wf3mgrPvh4H+QAXubKdVcLB+vidCV8+bHO+ZtmT/xyJTjoXtpe
ijXFOCGWnVCDwZ7gDVDlXhEZusIYwQIR8aJAREIa5l0+YVqJBhe/HXHiEVOqcbTHOGBjTZ4xL/Ww
v0rH/Od4BMnQyw0R1BBMjA3TNZfkWRKoJTYRlIT81n370f88VSxrZHl3S2iYXjlvM4wvFqrKfsad
mExTIQcQ1eHOIorgpPeQfglyq7yKTTDUvlx6WKcYiZmRF0DEd4fJ/LfQ4/Xqn4MH76XpAfQ1kIeV
03UNmq+mIB/GoPfCK2Mu6KVpA92kmO5IOVGqoPk3QuOzMRvzinnQUby0nkxrtoCmEPUJpN0OGMnE
/KrK/HzcBRGhfgihqZZO10yPH8CO/BH8ZV+9PMXFEDEcTazFjN7VmkwdeDFCP36u/dzQJZPIdcSL
xsINpx0jr1BF0mU2LCe/lTvRmQe9EeOtfxus7KSgbjwUoefHdGKTY45pC2Y05FJltxLvc9BBI0BB
+S3cCU4wvdoFwuPyWne9gpwXfcJEoV+rBXQlL/1wVDpVdYPjUGsQj6Udxxwv8QPlgC7npXEozk0g
zMP3XNV6bhL+PDfKL7G5FDymw+AxbVFFQKgMesh59iFsjBdqA1OCL5fdgIE3gwAtHpwtxYDtjdgp
IYv0c3IXTtT2AauNUNDGRtxgFP7f1IaeedOFE1lSc8j9AheGDBeC2xhck8NxaerptVbOX1KcC/Kh
a5TUDIPr1xqMF/lmPvKQe71UYPLj5a7bgS0ZZMluIq9sKBemMYK+QiDTK4hckA9UGPO9Rrq4Mpk+
pASK2pmvaSc+gXyIIcCFcTdQa/BSTuxHa4bX6FH+tuFOfNZrorIlX1FTzP0JHP5PW0P9Ti0X4zMm
HILdCTA+Zo4gxUj65RBsqVe3AxRPL7/mnpslKAQ2hfT8odjnNz3jldendEE+aGiDbUPSW4+GbyWo
/+5F5DkdCYWgl+tusk0DXY7DVi+aQ6hePu0Q3vBzQhfnM2Oov98Ix3RDHqOpJ95HJPjutylOWQt5
7yAG0RqK8QQtmjxoocSKZ2PPhTux2dNxNx275c44Oc/d8mzy9Nlv4U7uxJUbo9JZMF1lSz+YCaK2
Vn7yM+0GJjjHRsBYoQwNKpUxFIfOFCc/005YcrCoyj3Bi1M/AO1YWBKeR8v8+mKgeX7phDSYqCW9
na46Cu4Avv+5BPlnv4U7cbnOQyaGAOcJX0KMybWHgK9+e+IicPpFYpRyadCXXXIBNUiQVTWL9HMT
l7g1JKJblwj+bUj/NR70Q9IkfunexeBA5bMAORp6vjQGB8s0vL/ps3vttgvCiSSH5orCpQ2vzVAO
ZUN6ikT7Gn/XX3KDi8MJa2UpxntxlS12yLjn8s0G+Ua/7OCyPGMEPUoGg0K/id5RUMmBoNfTshOW
eaJpyA3O705O9jKpxZaZSKOj35Y7kUmbcOvmCY5CMwiBmf1+DeWdn2knLGuwzvA5h6PsKT+nEXlH
O+p3RXZxOPu4ZYA4A6ZBufi1rt15pH6tPJAuvzxMBpEWaWxwwOZ8gljTrva7bh6M31XTxdw0aTQJ
OuJVY15TSEcH16lvPnptt0v111IQB8USIA0osYFDpr3bMr+pOsD3X+5JTQzPG4XImVkCJm903dj/
H0fo/2MpAHXcS9PIwWO0r3CSJssu6K7f18TvCHQB/JgHaMYpwIfc2gUqyuEEBWWoVPptthOUYNoX
yzQi3HdGDiLuHxLyGnzy1kb//fkXVJ8vdwRdwh4zXnj+3SXNkm8DkKXf2jRS85mYLt0vtFDkaQO5
/vzK33Kr1f7wgy5RhLL7mKNF0V0F/gh2ADFV87A2M73fbSQBazG9eI8ZixqsrZno/Y5697E2kkMU
Qg4edYxY+Jck28GjtXeSe8aZe/bEa13ULT4+VOOfZBM9ilD4rTxxSgIGoZAiqel0HUUxHIBg/Nan
kC308isXDFWDgy3aQzwk5Fl96sf+TZxvXk9lvykvIP2Bw05h3UrNR6JyWdJ49IOJ/KYkly+thqIm
9nvR7a/RxM+LBNXg/74nt6PgD/7pIqEaxqi1LBHXibBDP2bzexPz7HO9Wb9E5UpUYphliKDTM6Fc
HyGbvojv3PDXOkZ/Ceeb+PB/G9HojbTbFqLtP+QRXDzul59TK6LxAIksUGg10M95qoXwPPVi52Bq
a8jPCQOEVMzV53CLHnP9mibBbcV/+g7OwbTocWqg4jVddwrlpmCAmO7YGr+xotAFSEH8ra0VvPI6
2iz+xQjRgDNZ7dmyd9Vrwxjcdzl69tct1dsz1Hr513gemF/YuiipuJfZnIcjtsZmoopC8PiJgdun
/z0A/rLxLkQKrG5rvxs8XIJHdsRjGh0OJlKvCRH8zfrNcf/zUgJKwgQ8rbg9MbNipisFDarxO3Jc
kBRFM8NC1AGtWBvysVwSCaXrjO2vZPj/Ee/5g0e6oj5jGjd8bKm4Wr2AmzVj3fZmAd6iPa6rMTfl
Qy0+or8s388sJM8jX9YApdGQ/yiSobtnENDg57Fb6P2cNMEzNLbkWqaoG961oPz/2hX9PJeyJeuP
JUiD6YxEr+qHEOX4vQmgJVCaydQ3ePnqB20GjdrLjzFKNSVDuI/oSMr7WU6PXFC/FpOLYWpXaxLb
G1qhLvwJmkvIKgf/+jmokxJ7KsaZdjCdRI/Aqc+7X6p1oUugrFoMRCEp+JT7Q8HgQX37StHzF693
kUumDttM4UJYEc6Kd7ds9QHXq+Gb14a44KVR6I02GazPkh/XrTlO7Q8/y04pHjbd3JtmwlaToVzr
+2LwG3eH5NhL16u5nWhWCwp9jlNA+kOu/cavQxe3FDGoSawKltN4Om2qeLBAo/lth5PubDymUguY
BhnnOVb7EY1lvwdNF7XEpjbBeA2cb0xBe980eD0u9sGe/BbuFKjpptomiiStumYPj8SMT2YsPFvs
Ljc4r/U+ZjmMJ8Fc5uk5g5Kl17JdzFLD+litmBuDqlZ8TAsJ0c6PfpZvt5P/pKEUslgpeH/xJaHX
BKqLklq/N1gXr8T5agujRFZBoLqH3q3ih3CsPYEGxAnIZKkDEK3zHNhioo6FBofwztber3nvYpaA
Ea+bgM5ZxdO0vc/TlJ1AId2+kkD/cgi6sKUV4ixZn09ZBR2E7jESff0RWrKeLu4S5lAZRIlas7Qq
7FCaNDxLHvlFjwtc4nNv192YFKJ15hiJb+28+10cXdxSS4vCKrCNV8sMWeL6h9w9K1AXtpTUmsSg
nYHlhU7HJgnf83AqvJqEkBh/GT1g+eqh2Z2kFaTs3tb7+qis39MxpOVemt5iMAmHkOepiGSQEb0x
SVuR+ZX9UKR5ab0ZszZJd5tWQxp/2Bb+NCs/GgSwEb00HRaYDCEdTKM2qeawuc6JV10LSbKXlq3h
UwF0RIrDe2svodL6UvfMD5VHXMKwOcpBH61pWuFcYec8IMtxEcNr0hx/jnniUoapjcfKQBKgMmB4
xrPyNV38AJbEBS5ZC6xiCs73arL0WAdQGU+8DipQEb/c8CaRPNzbLa22sIDiFdfkBE1cP3wylNhe
Wp/ygNadhvXCptOpF218IKiyvFImxDpeWg/QPFWRhRtiXOlBaP5Z7IlXdgAB+EvTS8Kg+DAg6pUu
+Hdcr3J7sIpDm9knJxMXY7CxKcWc+L5WVJALU9Fh6V8TKP2LG7oAA3Ddd8lcr2uVSXCH2Y1+xEih
1xlOXBqRcZ/DooGASLWmEztNXSPPS50Lr24RcSFd3WIlSERDfM9pYncxboqXeQn9HN2FdO2syFrC
oH3agssK8jnLIRkzz4PF5YUqegPsRQTjooFsQAiU28Em0L71cpbfpJRkJngYFmllGw72lkTWAXAp
bcP9pmQgi/nS2zGEmuNdcIa2wj4dof5+iKLX5JL+4o0urKsXYSGJ6Eml6voQhnUV28jrhgK90Jer
3gA4t5g3IVVrMH268gOLqFcVBDHSl6YncOL1o2pIJQP5YYr6j3IIvNBFxMV0DSPru4mZvYqG6BNY
P0A511k/R3ERXVlspgXq6FsFlm5T7i39bPP1nZcTuoiubpjNLge2VzXmRCM0gFrzUXWDH7cAcfFc
Y8fXKOY5Ti2dPWbjcFKUfPVbefTyY2IMkoKdjK8QFs9LvfSnkdWex7jjghm1oULitNU4oSmGl8eu
nLfki9+6HScUGZ6LSEtthTlooIDSR6H9JuZ/F2CNpoXtKtAVmtrHXDFoeiR+h7iLW9JTr1VrmKlu
okRQJyyD9MlrP1zQkgDX3JqHta54tp54UZ9N/dPPslPP8mSbmNCJhodY+x7iSVDMnGK/qR6SpS/9
rxcxdLMZ0ZWBIMqRgaTgFFs/AgHiKs9isD+OWm501dv0OKThI7S0/Goglzoo48naFgIyYFOs3ygt
jkCi+R2CmROSJpZNkkphKjmovoRSRBX0xS+/j+nEpLSr7DcQwlcszSs7B8dmzvzOQJc1qKCmAKE0
PHBNQHQA5fPxzMgS+O23C1tKVx4uMwk1gGexOQWUpmVDl/DotS0ubmmAlHuMfruu2jF4v3N7brvs
Hz/Tzk0zB9nBmhKuqzDoqjoa3xV7/8nPtBOZW4JxpzZddAWGqac6op+i0Q+GT1zQEhg8jcYVQldT
19/1drvknlwnxIUsKc621QZYdR+Rphzz6L7pc68XAZI6tVrY8xoDYJOuouxLQ+wpHFu/osclD4Jk
33LT84RlTMLvg76T6WvsPrfP9ftzEkmdmIzGPoEUh9VVLqaNnnKIMbUnU8/R1waPwlmZq4T79ZmI
i2BaF0uIoBqHedzeR2DLXKbAr75yEUxcJ5SB7GCpaDcdoOJ2JnPkadq5cNZ7PG2RSJYKemv1syJT
+1APuR9RC3ERTFkmcyShYKnigZESlMH5fQxlPr+U74KYcma45mmLE3e88SbQY9e0fieuC2KKSVJY
aKsvlV2yu5iqBxA2nr2OFhfFJPBOCRL2QFU7RA3zub5MXX7wM+3E6N7hESy2bKmyb4U5xa+pTP/l
LuXilyDdzenUtwuUWINDmvNq1fWz34qdAKU5x+mH9kalgxwkLfwCap/XUCZ/W7ZTx8bJagjrsRtt
vtT3ENlLLkHGlV/WdHE9w5pNkOzLVTXz9DneCkivUaX9otIlOIKWlSRAyi9VEwCfpef2eWLz4nd/
jZ20CZxBTMG4paqCDmee5xe+pl6kA8QF9jCW89ZAj7Daw/4Dj+Zj2q+ezQIX0xOsMRQeIN1UDSb6
BSnSb0KHnv1CF9KTLcVc8H5RVSR+pmt37GjrV/646J201zKqF2x2LSAXyLozKE388qarp2a3LZrm
m0NDv9BeMt3NEPVe1CuH680b/pA6XfQODcZQ5yBjQOrk8dUCsfxdTkPaANPXyuS0BKoJy1iC9djP
513QolWr5RPIa6shCObjLGZyzHo/Vm9INr68C5ENSgNGTapiDdnLqdDyAOEpLxwGuLZeGh8WmQSF
6VU1Bvt0njI+HfNxGP3uLC5WqAuWdchm+CZElMhDH+YoAWZPwmDiEipBgH5iQKLOFQ2hyseG4Quk
jf1oyYiLFkpHSMmukZwrQfM3I3/XNtkHr7zh4oSaVS4Jhn3mKu4MpNbjHx0Tfu0PF7CzsHadRw7T
s8D8E07iMrPabz6RuCBZ24ei3adkrsIQ/Dc9eYC+pl9CctFAkIktrNFiroqtOJK8LsfB70WcuJpb
lhJQJSXDXLWiPu/Tz4jUfmeYiwciawEabAIuyTCKjyAMOBSL5z3LxQNlexuxABRM1QzlZU3XsphG
vzrLBQNtg+gwngSR+EE0zZfCru3TTproHy/fdsmMqGAQ/IY2TdWAgyXta6iLe5ZELiKoWDY26g6m
bcGWY7dpfsinafXzQBcVJLSANu8I6zLkd53QF8Co/R6AXDYjUPc1DW36AbkuWo4QSRovTANy67fj
0csDfLrNm0EGvqlCoIFQyr0rJs8HPZfOqLVD2tZk5YCqhEDW1mNvPw1qH/yoiIkLDMJxUteKwb5Z
bHiUe/dNB71nB9HFBiWsiEGBH6QXo+h12eIyB2Gg15a7fEasHfbZJG1+EYE+2miFqkEPTiM/406F
u4GDRAdTkl0SFZc7kEdZ6BebLjaILG0iZduai2xNci5Ys98tW2H8ikUXGwRw5Jw3aWMuXZA9BIyd
qJn8mtguMEgUKkwXNLEvUHq0JZnpY1S3ng+FLi6ot1ZFgHaaSztvH2eokJRTQD3rfhcZRIMBXQl1
2xTdQDkuLyqQevuu3Ll/xlC7SuxK9YU2IGQtIpsdsH6/JoKLDxpqZoJ+zWG8rj+AuuZzbX1qwoy6
4KB5mEa1jbG5BP10CDk75ib3CUyYdhpCIZNbwGykcStkRxMVwAd994hKWHaiUs/hYJJsMxeS8q99
MJxtN3vuh9OuRZLcZiasuaRyvZ9Me6aQh/dbderkBjzjRYxJczF8qM+0CcLSJCLyuTBjT269i/9g
JCErEnI8cZjLvOZHSfhzvctnv4U7zSAzdOirSG0uyxI+Rk0D8l5QSfpkTKzbyZgoj00/agMHTOUb
fGqBbvPsc1TBthOT+UhaIVlnLlbtB/zQXZwbTz9xroFqJl3adviY+0CCMo/EKUh3r1ZqRn+DBRle
T5L05iIUnjm2bs9OIJL/4fU1XWAQ1B1MqjGPfBGrvNuHrMQm+Xm4C38hxSLQJ4fpPO0OvWoPU+Ol
XIItceKynsNN5h1Mr+t+puZGskH9PqULfZm1JCAWR+RAyHUpxcifCzJznwIC63bCUmIsKp3X0VxG
Tg5prE9j5lVTwbQTljwljQnx34Xa+hcerw5MZj/9fMQJyjahfB8XBE68J2dBhCkLdNs9t8SJynHY
1Mw5M5dB8A9R948Ich9YPnbECUo5Chopgc2OyYqckN41cvE7plzQCwEdrOAWm90qEN707A5zPT6X
nYy6mBeRgAQsxFMyZNjHMoOiRgZ+Da/v6EJe5hCR0g3cXJp2P3Z5tUzCL7m7aJc+MiIyQaAvK4Oi
uGYlhIp9njWwH06eJHLeJBlx+jU3xdq2wLTz7iddAuNOPNKGZ13YYN2Uzv/0e/rB9Bv33G0nIPOe
BMDJwzaLH3RYHMi+e1p24rEP2Z4RXBQuetrKrf45FZ/9HMSJxaVhWbqscBDgaY5Acpe2l37JwKUt
IlPGZjUW+iLXNAMZCAB5S6cCP+u/MRcVXdboW7mtwlAfAU75nJh+9dtuFwF0u2DndsbSVbzdTet2
Z4UXA11GXQhQmEfRmkP37IIXXlmKG3UMbTyD0lUOU21eo7kR68ucdPSgh12+W6lVr1RT/9N9+a2R
j7U7gUmXHdclQdSFoGlKLmRjc/CGTVTXhzQ0ff2h5yEv8Ao5W3YHzoYZejepNfPdTFfB73oytElJ
Nrp2b9i+SttCELNPvFqLGXW5Z9Ie+crYXl2msAbVXBj+ghzZP15h4pLPmC5I6wHig5d9Gr4macPR
KfZSl8K6nV01Ik5YHnXqUqj20vZFW4bSCxYG285pt++D7ArgwC+rmaJSSrOVILMs/MLEBXII0rTr
Hra3He+6Ms/j24Ds7sX+gbU7Z542UqhFYs81YrFswlocliL95fdBnXNP89qAoBpLr1P2hSy2iufg
zs+0U4SYqN2ZSWqsO2qOyRpfaO418ZVRF72xDMtgMwVXiUKRHKDpEx72zuvlEtHt+Ept0gwFyKou
YR/fp3w9ghnOr1hwcXiFIcXMqYJpaqPSpkHVgarBMxM4ftIOTWrawKpLR/Rp5fgBEDV70cxhUxw/
yZpYs6Ge1aUZx+GYmm04WTrHfvWqi8ar65wMwMzdLpG5xNVjSGyDmfKl9rvZuHg8zgfWhWTE6vFl
q5ZL9kAXm3nebVxAnqa2gdYugkiaZ/CgPXaa+zUzXCokYqc+beEil3oRX8XaPOEbvHKU347VPyQx
F0hkbBY1RdGjK0WT8R7sQuNV03gjmCtVuc+IN+LUuayGGIQjC0lxpI95UdpR/VubyaslDeNOvohb
6L32UwR/T/ldpL6uY+EXSS6eCNk9wAApLBO6NQcekwOBsolfsnAlU5tlCqdxh3GWy8da9nh6kT6v
5tgR5wTI1k6IFFPTlyyZguOQdW+DpvZsPLjiaUOWRDOxsbr0NwwB5r6/DW3nWcW6fEFLbPe5nRJ1
2Xj7mMzDYV56vxByUUW1BLdMHofwwaZt0Shl9QFUbl7agxl1YUVsjsUuQuxKMS2XkcVH3Ol9Huhg
2mnuZiLgQwBQ0YW2/V2djYdiyHzwSjDtxCURa5ttoG2DMFiAOQpTstbrbQGmnahMV1X0IOeAm6xh
CcRGkX33KidcQFGUzbKbAxg2UH56DBralopnXvRGWHb8smvMqS5IHGl1yevBNsdlkmNTTmzC3J3f
8p3YjMDuWYCX8PY1p8OU6uc49prhxdqd3EzTSW6tRMHSr0N0jNh6sZoyv+PKhfnIOZ8gvYySZeiT
O7vQklHi5+AuyCcIe4w49TAd9/kVLZQjm7wkKjPqInxqkIvsJjZw8ICyx64esOc9nka9vqWL8LnB
tkHvScZLEjfhlQWanYdiKfyC04X47ENC51BKWG9ZS0rRKzEc1qGRXvwU2Bw3RINt5Gk/jZd6HPpS
4j4xbY1fxnehPsMSzbLupLroeS+B3brvWvbst+tOiDKuqJLhIC8Qv9Rny9L9EBAIBvhZd+JzQ39w
mXu6XlqKBngqnjK++KVlF0a0x0E6d9O+XswatEcwU82nVRDPst9FEgHrq1g2b+tF9MWnBm3fckxX
v9zpYonqDnoGYSS3C4T8FEigTHSnaOfFwJKBDvLlmTtHyYwX13q9DPm2DCUwHfFwoHKzP70+qYsp
YqMALeOKTxpgydryUyZfw4jccvAfimcXUCS6ULerwSfFw6v5RfF5k1Mz2vlfIZMezFogFOefgj0f
1Mnvb3Fidl/JtOWUrJdseR+oAERPvl/Bue7u49AkgHKulxTSGIvuyyX1kiXAB3YiNtgSsJMX2CVm
1Vueh3ehny4OTDvhmm97MCxtuF5wxQDhodj7sp09myIuwqhJarC/q3m91EnbPaN3FOhym6P4tQ5D
+H/ZB/7kQE5zhA8Sg/0dnS4j5nyTj5AmZleTmSB9YAvm8t+D2iycPqqma6HFu+2dEt/XzMYbqEfr
qTdD2eLVa5QlOoliv0KtBpQ6696w+UM4ZKm8D+det9fZyG15o7ampaeOYNy3WkDlNR/HPkp1tS2Z
LR4TqJSFp7GOIetg0gYsD2Wd0uZLEqRRceh3HAHHvpZiPqo006aMadDby9KiGfWURDpIz91CkuYu
W4GberJTkRz2dFvXE14qr2aIkk8oovQ/CRHLY/ppejee2Hu0m5hqirMC2vlfjV/bDinEQrILOPDA
bhQXpPgV4D0SlDhJkjWY72/z5hxvIhEfQh6ZX/sKOjVQrQ4yhiwK5CMqscbp8CMcd7x6pUE/iAvj
Od8/8Yn163kpsmA75xg7nSuMMPXFfaCokY/pkI7xN9Cib/oSQ2qhPRTZwp9Vs6XNoU4BSTzoUEx9
NTS2md8MYNjcPmZQHG2PncCA36Fr6JgdoEyQ1ucl3Gt1vamRsyMZuy15ixfm1pa0jgL6z4ZNnytw
1GpIYvY05p9bvtakCmxa5Mc1Y8twLrIhag40xvvAKcvX4K1Nd5acQEWwFYck0XX2dmvb8b2NOBen
hukxeSfAroDVLON4oyMTBTnIRvVFuS587M4EjDfx245Fc3+Q4JXH+9RuwGjKxgHjN3lnAfi3iW6C
Ax1zsRz3FSj0A7FLCKZ1WWegbAoTIe4KCoBdKRO6f7IKcK2Sx8UUHCzpmqTcN513ZxBOE3oalG74
oVhn/Vn3fQgOTEasvovTLMh/7mCwii9xPYXNXRxC+rzUUwy9nwD0TfpQy8Bec1LnIO8GZKY57HKK
vuNnFAh2895ccdGfshJciZP6onmhuhJt3Zxe2lQRAyKiCJ30NUEUlcsYZ/pJ02SrWamixuwlH0S8
HdO1Dsaz7oqtPagGPMIQv9n3+iBGgblpG+eFOs1TBNhs0pO6PUQF65pzX6tkPYYA03+3vFlNGRAh
oMsxcl0fC9JR81HqJP+MxkHNjpNN6VwOta3tncI/9xddxMtetr1Mird4OshUCVpkK+7qocD/S7bm
KSuDTPbQre9A8LMeZ63Z9iXcKAOOD9z3XPzMWzrTI2kHHT/0oI38Ge3tSu6CIlj/nSGh8m1ruuhj
WIxdhp5FG8zv66bbCQhmMrvfp8yCo/jAk3kKT0sdZcmTHbaUnHUz9GO16ToSd8zmnSxVqs1baXQ/
nhFbsT6IdJ5+2DZB568Ghba+QD8o4HfBZprPNMMI96RJIkH3OA/5s01FcO0M/qVsweqSf16mYuin
E3gle9GdrDJJ/67N6n78hde8MDuBViYqNLDEdZxd1yUGq3I5miZl46HDs9AUlxmJ2+2AP3ab30wZ
ScydDJKoeJjsdPOBIG9wLDVTg8+Fe2H9AWNsbfih00E7QrRU1aEsJ9mgi5bxYXoeQ0LaH4WMh+aH
ggqFPJK5Rondtn023Leg716rMQv3/u0+8+xTv3ZBfOiIsel5FkyrNzhNg/WQtFpkZ7yc5lEJ+sVu
eMb4SEyfGxHW12LCuz5GomvVXKdszX71OhqA3k3y0T6O44hyIRqM+pylVEN1jWn+a+nN8iTYWufl
MCGigoPao274wPUe1MdwR41RgqHNxscW9ZK8IxN8ggQZK96stG7IXRdo2Zw4SrXgIIu8iU85psya
oyraQJQsV2lw4kFgv2djMcpKdPsx3nF2lBbvnbftfR9Rg1xToIBkdVKyegMV7/x2b9RpatW7Lpjp
fsKRkGOFTVfjdB6LOiHnpa9JWAVJkYvwGGPC5ZPcUvTLwkzR7zN4kO+LWNjHbA64uNK8HeK7FBoX
0TlBECyPSIDXYZsOElSQem0fqc1aTJXwZH8sslE+oK2F7B4DNxIdtnys+Vl0uWXllqBjXCJA6Tcw
dm5vKEv6/AAa5K8Rl/RHSmXzTzSRaXw35e0OT2hDFh4y0hbHVYYdEiLIMkG9ttXgLIyggtX17f8h
78uW48a1bH+lot7pBkBw6ug6DxxykjKVGiyr9IKQLIvgBJAEJ/Dr70qX654qd9Vxn366ETeiwlG2
lJlMEtjYe+2113rlU7iZeDUelCJdBgBdptCxUZkexLZYlh0npU49idaRCdxt71ISR9TeiGbpY1es
TRxBHC6WkHjCuixvkUaMcY1J3GRcnDleoUlQRcGaisAfY6EDfV0ydlxolXpB/yRmZ9owUhbpCEOk
FC7l12vQW0B5VeikA1zdUtFMUSK1M0UxhY7edsmhf4XoXAfHKKwfRtuPiOfLayDEsIFeOU/9qZof
ginXaVdC3hrKAn2XRPD+G7Fswxzhx1uWAxTtWAwTpoeKo4JwEOFxtKmPNnQQD/MuijkebgIOBY05
tUdqxZaWyzGaepJB9n6Bf2ojkyGoisQacqr98VfcRj/roNy4A5D1KrlYM9edU9BaRdrY8h1+JEXm
jOgohzA6QwKw1Bu5yK1tRJfkERkS0o44VkZ6Jk14M9rg4LbgChYeKD5eEKo4yMdtw7vouuX1MZfL
nPq+va1V31abYnF+5QsOhCqvroZpPdJc6FhQ81HPVXgwfthn+ey/V8V0EhXaxYnCPfRqPWAn6CXp
SHiNknO9nACQMF8mjRCknAEWWEz0yLZczzUb6fpVHC5ySlgtnYS33V0eiGDHBgH9cE1uOYZIoK5U
J65kbVyNfVy2BK8JFKYQJs+lWe3xag+wws9jOmPGpALoHPeq9s7wqw9w0uQpvpBQ6QpPTxm3wWrO
TFD/ffbzIU+jqWAPhXZHm3ZTjaYjZWVVXlOPesAOppHaE9yGgnQmSsitCGtZJfh+lCWe0+R0EwCZ
Wg5Eu/ToE0fqmAvMosZLr8PP2noqbUvXCfdhnfuf2qbxlti1w/IEn0ifbKK+yz/NdT0b5HyYCz1E
jIcLVmYPDWPRFutHwPbemoUQBk0aq9gn2MPoPu7Lov8UtJ147wU6P1dNM+LujBX2FLZTF8BwuihX
HCAAyk6+s9T2rleRUIdAkJBteiYIGNeNM/CspX3D07BWAmwnNecn4+Vm3NYur56bdagujHXJFYjI
EsuKtcbO6C/ZaEzFUONaOcZl6ls3KuhnE8Bc7qPUpB5j1gJsBUY6d0+kbroRSVVY1Lsib9WjHixv
f9VDML8PPlhLce+7YPL3yIjRu5oV5SkEtFl4nmSjdcbGGjp1lbJ1tQvg0HRPKM+rrNUSC7IbQ4xz
imKAhaocg/5mmGexIjXphwo+VMuozm3XijJpRuVSBJaSDDEQVs9sIqNWGveVsF2CoWd600EWv7rv
IDdhbnpDSLdpyWjkpqQ5ckMAzD60rBaGaWB8CzVsptYtU64J2SFpZpFNUQpeQ+bNgP9M6QGyHia4
gpo5Qz7mrWuf1Ygznwhz1+XNsznonnrqnGHbt9CwTjEXXIrbCu6k7r5zQ57jVpS+G08TlTIhAWsQ
V3yxxDOeZ73zoEkNreKlwvCdJ8qyvXXUosobSn1VpB5SXhoPGgpIZ9QtcAnnZuVhhtz6DK3FAlNN
JMRRuk7WrukYSP+qXLgnDyEVA/g1fjBK0ABNmMdTuXb3yxj2L7yDKN62Bo/eSfwStukJr+T8rp1Q
slhiNvijsg5kOFXn12IHvXtkJf6CIYp0GpC7x44O+6uh1E5W4SB/4aPrPZjOqQ5+EKGgKNVyQCik
8uS5A5/iqpoWfoikKDlKgAny2Xxd36vJM4+o6sIgrts+d5OekR3Lhcycam6GdHLCjm9d7ixLoidO
l9uBloNNXF1PKWJd+LSOVQ5VbbgSK+yxVj05JAiXrKmRC1x3iLzrTYV0NR5hurjJfaXJKxmMuyYo
dkq1HRxb6WyNqLjjIY+KbHWciR6ChfPoSrSjfYDzpHwHz2MSiem0KrYd0q0S/aS5o+nK6+thamZ2
U1eXxEiNORx3oJWo3yJWcv8cCL5mrVUmSND92y2Q9FxiA89NHecOP3r9GqFChHGMgpVJbg2ANu7y
dPS5IIksqgr5WOB6t13ROndVP0mcREMV3IZzIMeb1TNtf56pbV7VrBaGuWItndhKhuPJGLeH4m67
spOn5HQuTNXC/30unmRpl+4pp76eEjfHmJkbhY6TYgNAKUDU5hLhbddHiPbh0CfLOvfFdq5WdpjC
oSgh1LbyJTEatTCBdlP9hKSu9mPFWQkzdVzI/RpF5RdPyvkWcLn7sQi8WWdyHeTewAAXSdLg2xob
0nfIoQDzJy0XOmV5MMidRKculsvKyg1R45JfVZNZxKnoifjYTd4NvLJ5rBmGd5kcZBbAg95N5gIU
vsx3l6K6Mq07QySsdgdIygmLKRfRRjIbFi7K01i6q7OFLQq5ZmE/f8pn1zkqJ+BD6vq1BoSAkaRg
t/aoKzLauW5/zA2Tr0upZBUTZLJz1nt0DK982gQ7G1U12FRs6sC5oL5ss9brnEdbUR4DRAgSFXr1
dnSb7kKz+dxO5MTHFp4XTuivyCnqwElVQF2xFXlnyngSa3QbzfX6oj0tDnQW06mSqATjaGloeQxx
httXuM/aKVstzsDtoKZ2t9A1f27VaHXWzYHCaSOXdtqonJL2BpgcivKJIT2E+6h4Qw1d31dmANO2
WP1dF07TfY9guWfWzf0rsgxFdQaM33wRYRN1SSvtkLJuaQ6ulyO/qfr+NEQCuo4QA0YYayPuPnXg
bfGYQSBwzbpl1aehLQeR5d4c3FC4qg67XAwoSxtLvM/Y2RewhgTWueu7pR5R0EbttaqXduexkT8Z
8DEb5FfRNGcN1T1WFQ7FMq5MEe19yKjy2JaBdpIl6iZ2JSpPRGkXqMuRUBf3tNCnauJuWlXroVxt
F5deS+5gx7het2SZxiNzw+VhxVnRZbWYMWLeQwgh66gO/H07Lgs7KDEGD9LAtgw3XTZVAmoMfcZd
4+6hcCu1ElD7O6YMoo6xS5rP3XT2eYA4WlDH3EoZ5nAclk10pev5C0if/vpiMN/+RbEJar6ckyqu
pLXJ4kAIdjsLa0lsCaYPVTBckXXJPF7TImsauRxzVu6WvDnbxvAZ4AQL9jj8QTmDGB5RXuJgHurN
ipDuJrua+4KysUowcQTDDVpT0+15E0JXPjR8vXNWNdJ4rDl7AXe++nVio8t3pMGZlEyut3Sb0mIQ
qqrhjyAsm49mnHqkX5V2tqMHvCOZ+3mVBwJt6fHKGjRlE94z1l47FQlx82dJHqqcTOYE6lkUbBiP
wu4eNGltkma2zfgwFLp4R5Nh0CmO4AkwjM5bvMuK6R2oHY5eee0suP/MXfyzpxtdb3S3wu+Xj731
dh4YpCwWEVTL47mg/KYMmfaSCYH9SLSYX2RRN8E2qFoQ0BCFSqhsQ5uQpmVe6HYD3SLzK5cLurww
vUO0GaCzUSWaU5x88HfDXm5HyfxdG6ip2hcWe3yPWZT2Pqgi6l21fVFjUXNdpJPiqowbHGgyRirf
RgfrjkzH6POMSHBJM8pP4cWNNsWZAQsUz8J+bMOrhpu075uo3gSuMsVJ51qg6mGT32bjIKfXAXJc
JKETQ59xkuEYJrQrwnuIoZUi6RzfK66JC0TjAUVAZPfu6Fr6wHL4Fr8FEiz90xxWw3jwQMZh227K
6/4cNk3rfllzVcktBP7E+zTAwvaKolpfsXOr3ruhBQCCVPZF4ZxztkIiJKYSjQjsdBP2OEQpxnvT
0TYopxcJe4VHmBkFUIIZmHdygW6yJnYQdfiZeYociCqDKZ2DrnHjkeBmXJUYjnG3JYu6asMb3MHH
uakMy5Z8sTydAnhzJNU8NOppHCyiG1pc3XJDgQe+oBPS2ViEFckTiKcPIoXg6XTfuHC6SrVQPhg7
M8rpGIeI/OSPJeyvRuEAORiHsUWy6xvanirYvrFUzEFQ3C+KOG0y2JDMSduvy3AOxrLLGjWibEQJ
0lQbERY0egeK5M2ZCmqvQ9cKiXZsgEe1d2C3Ti0UI/GCfR0Sn1Vxrkc5bUQAHPOpo7nkNAZ8geEO
bDLXuem0g0DbGBlCQ8dRUWHjgDdmuq6QZMkl9ifGxEvuRpGMI8KrPh7gG/UiK/w/MqTSm+OmWfE9
IKvfvwD09mFVj17okORljwfUqGDtdzM+oE71QjC0VyKX9l+Ihg/Mrm49491FczOLzM+xxmNmA30m
NRmqz2HvQPSprcu8TEtLZABGAcPIh0kbrhb+bLzViT67k24BPEzdWGZg/joon5pq4EmgDYniBam4
/d+x4L6fDR5cWZWF0O3OwE9zp6I+vAFWxv+X3Zjv54N72lJNmr7dhQNZ0lpVOl6V/OaM8R+fl//M
v+jzb70L84//wt8/Q+GrL3I5fPfXfzzoBv/91+U1//d3/vyKf2y/6NNL88V8/0t/eg3e99vnpi/D
y5/+kqmhGOzt+KW3d1/MWA9f3x9XePnN/+kPf/ry9V0ebPvll58/61ENl3dDRFQ/f/vR/u2Xn6nH
LnYI//HHT/j248tX+OXnvalfftoP2CPtX7zuy4sZ8CY8/BBGLKAe9zgl9MKcnr/89hP/A5S0OPy/
PRa4AAR+/knpfpC//My9D57nBWhLEJfDM/xC7jca0RA/4h84MNoATJXIiyIfi+X36/vTM/rnM/tJ
jc1ZF2owv/zsf1XY/WcfCm/jofzDZxGCHhVn33MxWtuoXju1/xGp3puaalgAEYAyfSmro14jljG/
fJedEvsqDE4rbdaNkM31AOAgLuh0RHTgbzPvchUXa1QnMFa9nQXrbg1c806NDZd9sPTDnSiZ2nK3
9m5I2Xg3sGkBtLQ21wZewHFQLyZdR5tneRTZq3EVn2vi3gYAU9NGdU+NpNWGBQNPA5K/WVrkSCVE
GEdhe9/YfG/K8Fc6ubdty4sdol+bzWpqkgZCurHXuLd5Xb6Oun4WDcpQGxYlGh3hQ68DE1PqqBjU
+S4W9QrghAByhKTTM06KR9blH5lsnnUOyYugDaH367xIitbIWL/DLw7JFuGnYs03zHGhn6IHYIHM
fLJ9i3gDvP0JbYrXgoYPxvIdTi8nJlD6TBbjnwR3DmQMnAw2c26MlPsKCPPl7GRhKjoI9mCQwEN+
taotGaZ2M0pcXUkhJ7cs5FHkuEy4Dj6MPqoR6mD8XLm4WZ2q3wWwz3SIyCP2vN3ayaCst3QAWoc/
Zl6+BZhljTGqo2JM1LQ3guV+gt5LmPaeOht0nGM7kBowi5ZvuUtIvBRq3PHJiOe59cRTXgZyM0J2
8VxPtTxPNSDLXKOoom0T66We02hEimP6HFXwsEIPp+NounRVm1HQ3JOywOcHK2lffU/TpxHO8jHa
fCuSorrddGtvUoC1b07Nb6PAQWWALx1A5SBxtHxXjnwv3Py9aGeGHE5da7uEadXiFuVAoNEMHsWe
LNbZFZOzZFgmRTJEOdnlc3sXVBgwMy31dhb9qHgEJxurlsNlGC4oKfaCjDFCcYSRkkWjTPEUI15d
nDP7OIUS2QkQg3iiU79HYV4dQkXgrWoK91NtASPjnHoWuTDblcyP8D2xSWAmmXo0uDVcQAhUeO42
J/7JMZN3Aumx+6wcFActqOEAZvgtunptRgJ6W+nybS6Xx7LDdVfooh5bYCcfm7ErY/hjOHEOuDeB
ysaDj1M0G2un2AU+3gXeeWfVu7eQlVpMvKCLGXN3MGmE0aBY5eJBdOUryDn3asTT1yXuQdWaKPl6
z1VrphgB7Nahaoq7cChj8KWv5qo9k3k6Tn59TQuq03VVkE0qsZMCHXhJpbDYzYDV6S3eljMt41Jj
6XqXWXp0HfLrqAn3kSJY3FqdOzcobtfSPzE8zbi37ZOzsDp2Jh8Ao/Z2egBOBjhmh8rquTPrYx7Y
+lIsPIoB68TOaoS7XjikxaCu617xTZGPxbYtFJYdR1GOzhB2RBGaB0OqIAvRV3xoB8SX8pKb8dDL
aqcHjRXfvSfjMQ/r67XF9QZQ2TesPesJ6wlWHKduxXciEKaLpQSNzMxk3dF8mNOADRNaY+W7047H
Dp7xqcvyBvLlbEpKItCE7B2gnn4nnr/GP20wY8yBMmfox0MUgWAV1WJ9dHzLEjIInQE3MonfSbRO
KJ5xB/JKwuGskfjoTBjGb4kD/JWFvr6BGBZPwjVY0BBEr6EIXScjDjHQD4N+AVpiXqJ7umBFTYDk
4lDglmiKn+d6qPfrAPS8iRA8gq5/UrR/ukhCxMGIkG+jDg0Sq+6Dvu1id+HmDgCGlzSev/HIwjKn
aMIUMfWxQj4XKxM+INt3Y4KLAazdP40SJ0UrXrgv3xtvhlRVjTo/aKch+/reymVVCmLIfkK9I6o1
z/qRQCBurV7tVJMUdDeTmhyztpjBazdyVjIeZnerpH0ELPzOTBEkK1pOBxTLx446OplzbNlaeUWi
ZX3d2eq6a/B6HHunyMxHV4glW3scSyEvnxXvn/qxYYchlDQmzvrYGh8j2hMWIvNCQG3z2MlE+X7U
wzPZKVEeBo6yiSnX/hiNFdYaQeU6Y8IFfYHw5Lbu7TRj35G8vY8a9dw55ceyQ6mWS6yFqkMTDg6T
qPYE6ApAOIrEW9GZqWr/RKEisKsxY3zvVm2QsaFs0cTEs2Q4DpbRPKFFVh3gDPjWYhwFcPHAknl0
bAL6vnuoMfGxyxlfMljy0AcM1aEmnF0vGVZ+O7tVhEabAx+qMMow+WDge9Hi2Qr/ATL+cEarW9zj
i96FGeQ7aAH3K9dnKJ8/L7isxOb4ZYiBvuYA86B0oK7Lzj46g3+adNehpJmCXQG/hNjleKBD3j81
aw0/kxJ3YgidLyg7qrTOg72K6mesgye1YFEHPHiImuizcOQbCYMlY2xF9C5mgsbCKu7Eos51ZR9B
7X8SBsVxu5T90VUdsBwDOZvId77gpDFxhYLagb7VpmtgSFo3zTN1xMG2fp3MMn9z8sut1z4iEBTB
40IxJ54X87TMbRkXOa6R4jZPVkR7J7CPi57FoYJhTaaXprx1qhxHKQTFfBhNPKCxW2U973EJXvUG
/cV3u+RA9PK3akSUAZI/7py21jvbCg+dHlxdOOOsmwuJVjY6IlsQoVjWAT3C/sSDxYElsVpmnjZA
GdLaQTeswG7rHTw7OuMMhPEernAsXifXOTSQMU+ixnkYPYTycYzCGNAArgZclXjEcEtM2wLoRzPH
+YxooGwYxgSE6XjuL3dQohqfhtzH+gZvoU+4J+yxnyh/pBJ3Ix8QdL0ZqBe6AcWr5+LkHZz63Crg
soTQpHfx1aMSeL3rLACvxw64Gj6/VQzhqBIPkpPbASyMOFr7Frqx2BgrdGq3fb2icINWY9zXUt7U
ESDyS6RMRrM8Fugev/STjy9Tm6dLfmeKxiRFNattuaJBS5BbJaFCUtMyhBxWdNEmKDRJtUGcFUSo
2EEimLG6vjYNfdG28tJy0s+NLsYN8ubtMA8sm1T+VlQGyw/hqqoQ/QkYA+hMInN0wRTeedbvgaIE
7gYQMMskKsCtA1pKXE74g7VYmgFf6rhEfzlzpn46zV07oHtHbkkZbNyc0esiwK4BAhj7SliQDdvz
NOP6LKklaEq6Amo14TAwiJGFxO0Go+G1bxB26gYH7zJ4aKZYvDIcEM6AU5u4DuT95LBxY3ss1ArS
q/DywPf23fxNt9VzPkc2mS4ptqwb/zi44JUjZFWpRJGdiKWZUynCBxAFkU6jCwB6GN3nfdsn3rRd
X6HYPIHEY53XHGN/KW8B2BoHG70W4D98DYYF1KqyXLBDI713oK5zVmpuEyQ9j1Mrhh2ALLONhFtl
BXrMaeTV0WYasIIZWsRXucL5dgkskLFHk3nJoUdlg4fVIF9eVgl4uPB5WrAFjekeJxEs6HAbK989
ECmH32YQ/62q9Fh87rXR78P3NeefytS//a3/FyvTgF9GCH9QmV6N6sXIov9TbfrbK3+vTf0PXgTT
Jd8nPufeZYDg99rU+wDkhbjMQ+2K4hTk0N9rU/4BKavrBgF+jmHty4z177Wp+8HHm9CQYoYBXSNI
Mv4btSkq4D+RbIOIRe6lwHU5zoOAoXjGz/+g6NPp0GcOLfuP3lTeVQOaSB31ncz3ylcNoAsbtkB9
OHbt61AO0aYCkS3FKQ3zEda2LxUxNhs6tW5wWHkn8MpW9PGRcCtArUeOWhRss/WRu0htoGs4bsZ+
QDiXPZKcJrfbaXGL3QooK/OI4Fc2mvU1tUuxBYISbVcofae54bfWrP5mptWLGygLvKvApwB23jQT
TvTGb2Wq4T2VBk5Zg++MimE1s0nnHkdwhdIJeDaEyNsWIWDV8grpb5jSCAw9eylEc+QUBglNtBbF
Kay8Hkd6/Uqtexuq5rroy7dmLV6LAMns5R8iQR65RIB2DDiFev3V1IjNpurux6i+dkiINLFcC1A2
kdpOjn6WIWruSWMQaPXadjOj3spW7lcQ60S+AQTynYXiAFBMHILBWUG4q16lHaPESH2fB9NxaS+1
XIHyuZhQJANLuMT48jW4HJoSBnDbUOL6256UDx0ymX3RFPImHNYBPWC92ivhDXYLLByZMHKQr0Us
OgDIkZYg3DYRHhIobvR6af3TWHWoZ/0FjfFnMuDTTK3AAEI1wufLuTfjLlz+Sfv182z7e2XzK7EO
bcYUftnzFLz5uhLn9OR8/lrJhDBIxNTjcJQWYQyG10EGTnQdh9J/GBUqUB+nrunrZ5Bk2k1Q2+Vg
avQHV7YQD0Uy2Dt6XIZs6pGXGdEhvhUEJwoeD4uQFi1E4ggDRyzpq/L9UvFX9nKNY/0cReCKRjmt
0RvS56+lRlHKcQPLova5LSMUQhRpabe69NpVILXOocdP9rJ0FtccYSzhxBFYHtdos47XgQ8TOExd
IHGJTdCwuxpZ1CulpLst1vEJvMQtK8YwXSN3p7vitaU4fL1F30t/WE7top6N6O8FL5vELdW9wdWW
HQ5O0pypGdB5mRe5Mb1TZSVrXoOxerMlzEQ4r2VacBfyTzA+PShd8w2/wBmRxHnVSOcgeyTGFkuB
Xbixg6re0L1AukpvkYmorQf1zw3mZ9HuqnCoGVuhP0BQBWjYnSZApb3HsSiRf4pgXGJR4YgsbX1m
vbeDWXWeurm67y32GeiS756lt9OF2TGPNZZdod691ndi0HPqBGg9FqFP1LZwuN2IBgWaKdGMjZr5
WBbyefUBmjg5koK6xK1d2mBSCSBtDK8Ps4Zfn82v/dUDd0J4fjbk63H2sGYWD8+TFMggaihP4F4M
9LpdiuWmYDAjX41B7V2JGnNfJs901LOkzHFOznACS0iFN/Dcbk5BT1g364pKU8nuCdSINhmtD19k
AjSh07l8GzTwaOglHoRTvIuQb7/mtjQAq4sjTcqnzjsHCIsuI+4e1ks8rQ2QI9gsY8wvrE2KkV8v
6SJAGpe6B3fSz3hEjjUArJ1GoyGduAXm4bE1Jka+TcV8BNr9Hi719FiXSG8YsPsEtmVhXBS4NBPJ
JpnLQW3HnAHiq0sQo1j/VIX5K4gNLyGZ6tRxu2KLbgVyPwFCFwVCFfMKKAMaSiwJLdKVEBPl2wks
lEwXoROXIbK81sIUfYSe064COHYThu66CxfRPY0o8jKoLKvrZlL9a6vBpZsKlFYCfc6v68YbUENj
s6HNFiLERf3K0Fvt7Y5QLDKkIsXOCVHC8aJAicTH3wZ9/j/PNkDIvkxC/Otsw/x03/YvQ23/mG18
e+W3bIP6H3gACj8BufUbqP0t26D0A7qJDHReyiPwyvFp37IN/IT7DO5tKDdCkCov4iDfsg3/g8sC
MGx85AcYeQaf7t/JNuhl8OKfQLjDKEdq5COl+XOS0Us49Vg+BhDAOBhPfQZDOm2YAFuYbp1eg9oH
7up8M+bRD4bML7O2f/WB383gNpDnqpnBplmJC+petGUj6cBELR4L277+4Tl8w/v/iO9/nbT5qw/5
bmyI5HSWNVg2+2q8m1eecjWkM1SIIPebTcurAKEQ/MGr3l1RoPTJgOOYix8JutDLMM5fffp3o0W1
31Bb8MqBf/y81Q0KXeEAllpjahqkFmfCgcjAOxiIXuIszbX6kbnl10mdv/rk7yaPMKMCdlkHEwwH
QTLU26Ev9t6EkYYcbQUynecuuAoqP+2dDqXSj3Qg/nYRfTeVVKH/0cHwW+8tEJmb8VTfDJ9AfgNl
EMzu+F8/08t03F99te+yYQct+8GsWuzV5KYtj5Amzlvb36A5kY46SiWQpX/9SX+7er4bUirsTCKY
cC372Q+3qwVIHgLtESz28uJce0g2xbpFEEYF8gA2LPLl/gfjbn/zAMPv5Vj91VkwHDAPezBCthM5
D3Ow9focqnMAmCt0bQ3uKL/qQijs+z/yWUZb7S9ubfi9UGsYLY4mwTrsK0biiz8v5PO2zsS3EbYM
X0BZgrJlMf/IX+9vv+R3MQcAgg27IQz37VN7X3zBXNC8JGjkiE/9EQ7S6w/X5WVt/Pc1g0IP//6H
CqoSfRm6ldvtIyeItfvQUEA5Nvq6fFZENNAQO2fc0NL9SH4Y4OhXOYG/+tjvoo83I1+aRa/3w8YP
kuKRPqmjlkd5X3ThRp7Vnh3mMYirNZnS6bPwDwBxT+qIse3lqhDxZ1FeUXDZQMK7rk7emJjH8uw5
L9O1E2MWKQ5z99i96JO+q8cM1Kes23re0clQlmBS46Rvy3I/HMOWfqo7dCQ/Ae6LP4dxx8C9AzFo
N7gHw5OIAT7/dbib7kx4pBlN9HU4JMHW7MvM7ry9cyXsftksKU9csbHb/qCzgWzA8d2rXa82wnyW
x/5kdkVzGHb9Kbrz8Y4Yr46Xh+bO2Yw33bkLYlXccvFafnKv822IAZZdfqV3kMKk2YqZjTeMxAAR
7NPplXMEjJNzmDFGuu23ahuUVxBg+8Ho+t+uue9iMp0biL47lu2R94E4EqUAKnfglsCTYSrPwaXs
FG4KQ5g4xP8D6P5B2PoqiP9Xi+G7kOy4c9dVC2H78bJ9CYsDGqHVCFYTe5aiAJcYdNP+uaCQdEdY
mYb23BRsa9EyG364w4O/2wnfR2h/QfBkk9iH/Iq4Gt1N6MPB3WGOyoNZxQpudYzxuU/1TK4Epgsz
7eWHVYJvhhzeA5/y0jck2YWNtUwzps3AHEZaXVzao3YGXSyfon1XdHcY4ujzqIqRF0+HOaTFBil6
1hV9ijNxTDtW3zgOCHGzAySeoV5o5hEzKKAfe2Yq4z5Myjr/FNgCi81+LHO6h4Wj3AB3cZNptL8W
St6YRQKN+z/cndmSnEi2tV+lXoAycMCB2whiysh50nCDpSbmwZnh6f+PVHW3MiRl/uqrc461tVl3
lZREEuC+fe+1vpVhJwyt69GwL6bC9kndUVszd1aumv2JJqbj5JdRj8kuyX1O3XdlBAfJaGy0Tfle
x/C1nRKr4/hiXxaluPKKYd1Wn0L3o9G+IWz5zUbinvKHEfh66Fiq4BDE+0S997zwk6vp/hh31w48
tmjetLK6ndwLd8b7wDfOOvzGJva7Nf1kD+tIp+ntFN2CEahPkWn4hYuDyqQECBw/Dp1jyaPY1ub3
huMLFcz/R8XlniKLrdqFraLnwUEVO341O+Doz0O+7JqrsryN+mnVxLcgwVnew73jOG/8nr+pPdxT
nPFM/yofQy04yKWBgpe7qJgvIl6PGON4SXW05mNv3xTl7X9VHbinkGPLxMBm2nVyVhwqzzvLmvpB
Q828fKlJGW5S7aKvs2vbYKeW4jiHZ97h9Sv/ugJyTxHIk0bgRlPJBG22d1SWYATaHxtPoxKYjhX/
fymDXr/Ub+/qyRZW6kPmogMQh3LSr6NAP3Pt+2W83IXNA+40KqN4VeHtFBxJ37jkshT9YqE8JSWP
c1MXqH6MQx+0Ry2eV8Fw6+LOgGG2wZZ7jFkNg8m5ej7/81HSyXlrkRbPYd6/uvjJKm01k0RPTMk3
9sd08PYBUgyXzSEp23xlYDRkOk9zMWOJStP2HIn4Mc+8q7wG1lhfFvN4nLPhkKngQ2WW56agQ5ju
cNeslJmstRZVztZttql5ppptWR6nmaVol9ZbxPiRsdXaYB3hMZ/EfuJIIqgMXJTgIw4CFq2Ib5bo
cTV2DGejZeNeRzMzrltzPg7VJ4uJFUVitOt7QJuHwt0jmxgXZfveId9x3JQ0XlcabU8KOg0NQXCc
0vemuBzyY2C9t63bTtx747vK+tZaj3lxZ/S71Nz1zre+3ZNK1zcH3d7qxi5P0Q7vjHH50Nhr6nEH
uU7r91F4CO2DHTEL3NIgw3G8qgJae1olznt34iDSJ+PaKbR9YuLJrrt78tzOTTKRumBmEpwePZJe
gLDt5aQ29FPWZtxv08479KEf9epynHCKJeYd2VW7bjro+nxpue9M+dCXdLSmaZ+F7KG87m1lHZPM
3kZevIvc8YsBqNNxpzsvY+7SmJjrC+N2atwHq71EbH4wM3nvmcVFYeafWy86OphBDQuLFXnSUyM3
SC/9MMcSinnM8LSNMTWfB83delQ5eVP7VVI8zbqHMymObmKX9uw8seZYD3mW7GZVMBTmZmhNwZjH
1c/1KL1PlHOYEiRXX6NY4e4pV42i/fgtDvfQXTLPz2AMrmpzuIg6d5PY9U4vcZJlBfatAQ1/yKEO
ecQ4F76Nn28wxSHUqk0u5muoyWuX9lJfDYzgp50tz1ScHd3KvTGiel+040Z1pu+peFNF6xnYrxaJ
Pd7au2wsrpK+9xPMDI6hHwKvHFbOLhjVcmuuOFPet+k7M53ohSLxY6rPkGAZSuTD56pgcFfgiZsr
kmkIjK2aC0nu15QkMe7J8XKK3a+WGO+66kIhaV+0mKsyrYe1w/iun/ZCj8+G0LpNR+uCvt/dEDqf
gGeQDkeukC72UZZtJ9s+b1epnK5ViptX2Te9PpwLN8XWLw+D3u1s+hVmjucyKA+2RfPecfcyusaF
sEFreHRbdUy6dBOJD1oV8P6ON1GIV4tyO0hQB1lp/MT8cxtGdATwrpr6e1bWVepg7IivDRm/tU/+
bpU7KcRwttd0/zoikidiO8e9q3rm4ChyIte3l+PmtxzddxtQUkkAF2+dnp8Rob9a4E6Ozw7yPstp
zP7gAptBp3URtrzgeb8tE/3S7GyeZ/rETQuZACthiVfwDiO/H1Lw6fJOwUd0HXfthMqvMolDFTZg
2xFOR/s/V+sy2CcgVEIDYbI5+5mbrFMnRfVz3xQfdJ1q50s8iI0X2MyKLPZInKCutlvs5z0lGoKP
TScmoLo3Yc/8/TZ1OtSN+Pvu8+EthvYzSOpXt+CkJJqjnljTPkwPZsR4uzgG2Vkm7gv9AzvMyubU
6Y4dQ3w8ZiHg4um6QYHkUbPiXYJafNONB71YEy24KmTF5hf7njDPqdwucyU3N/AS3th8n4+nv/ig
p6x5OoTRbNkp+YWTeYjYhB2t9ZFN7FAZtdat7l3Wc7p2GHyn4qZmCs/wC6Nle04+5DYfnHUNAKCr
rmNx0aNg4yETx0xXZ/AjNl1Ur7N03XU4YbL3Zsvj9okR4lplwa4h6jkl4H0En9rgBwrTwpcBCeG8
4ouWb16stQrHsLaBBII5EokcK4Yq7/NwE3vzOjcbJvyfs/zbcgSwJRAGjFvNmGKAclbGhAHDyldu
rRM9zECifdKGj0Y4rAdxXtnMz7XppgVWIVId/ehN2h6y6CCSKwuFnJxT2mc8hSAICIw+L9+NVbst
hbt1kRmBNl3jo19PCbgmfnwt7NUYZJswl3i+PxStvsqde4vde/GIs+h2c71+vW555kv/6ttayrUf
mgyaU4Rm2pDLmZy7ibErMQztMiGvp7bchekyfzzY7V2XPIYDvtfxg4pu7LxfLyqYSXabGccHeaH3
wEi2bnZMGC5gJq+T50PW2eBMdzYU/BFlVlgjCArSTZcuE6eOqU+wS9L6yksZEZHhwdK3yqU45HaA
WK73mW765kT7gG7n0KbrIkX90c97S6XrRNrIT/IzXPn7VCg/ydlX7WIzq3KTxCGZ3KGPDHuF6XX1
+n1yllLqV/fppOsDEdmoXAZtBzv7EDQCfZi8YPM+6kBKrLDdM7u6VLF3gy3sS6XF952+ixz9QvDF
YZ+7NGt16KW6MeqDxWOeTNrVLEvmo+lDE1nvRN4cMIbjqRGoiMs1ipC1XSyH6D7kTPJBNvU5uNqj
q5V7U4Ahz546r1h77KVzmCL803Zuom8insap0K60TF1Vgzxg8vQjVa9V1+2N6aOF2pG4sVU/lhtm
hxeVA04orvYge3fwwTfIGXdKl4xE5U6POj95VAt/azkxl3dBAsmiXpRqK0l4+Kynu9RGlwYOJmB6
9vptfkZx/eo2n/S8ylAwNGDUdBYr6bteTZ3e3HQ0MF28uFN7NWr848zdVaHtq8Z7yAMTie8IML29
VpO3e7utaC6HhV99lJNDxDz1AaNpQzu4wJ9ZvMyjPl01U2nQzmTal4JHMtEwZc5wT/l9MOc7YopT
94gsmvWXCa9qb+qVA/9iFpa+nqZ3U/Ywo/2KJG2FIf+Ud/OBtv6Z8Fa4WalB3fZ2hlBzZqK4E95+
sA9tevnGjf3d82u9fM+dyrKddsjkQSGHwG363qSjVUm/NUAU+X0ij0UbPjKBPJbjUZqaP7cIxv7L
i5+cT9JZoemte8Y0NIQnQyB1d49l5T3lVneMlED71h9N1AzL1+gl2RH80Uqz/nG5/P54/+sxkeuc
lC1ZgfJE1Igak9y5AstwNJXtM9W8DhJ6/CXdyqV3NdjXc5k8vv47/6aD8dzK+mFdrVPN041xsg8G
x9qCYZHrXi/n+qVzklGaYD5cIWx5/WK/a9U4J8WBHuuwshDjHBKpHiRrsx1gW7a/iMg72u59Hld+
aTu+FdXXmj0dnQi0EOeg16/+m5P9aZhFrwoDqYewD4DJ/CGXu7m7nCSiPn7NJg12Amv861f6TYaD
exptIfp5wp3NOVFNV/ip/cTNH3R+x+XOYqHb1d8a5a5HI2GrbEwfFSL7AKVpYr71KP+mFXmagAGB
oW5Nc3YPKbslTkI8aObaSOmVcz/Rivpta+xE5q4REuJiN9+4x7/rAJ+GY2RZb9SDNbmHxsOw6bxf
3l0VPDbCocCZjwa3XhaaP1bptSrfvN+/+2pP1kD4GijPmOCSdN+Va/qATfG4jP7xzoiVBuhEGmgu
KDk9P+nCs8K1bsbwPaCpjyQOXYf0o80apVXw1nDrN2/VKeU/U2bcwZzzDlUmnoI+3DSWfYx1ewdP
g6JfPyLmORqB/dbz9puF4xT9r0xSM8q+8g6DSD4R2gJOoT5Tw/N65ZrRRsS2X5bvYg7Dbzzhv3u+
TpYqOCihrbk84TZvTmzpvrAr3xzeB6HrR6K5HiaaxdV75ex0Lfzv1qrTmIA86uxxwOBExd4fw9k+
JkzLOt7gZVkEAn/UGVYa7Lpv/I6/u6snq1Vno/2tU0s7hLT+lgWj5D0dZ5PdezrCK18FFmaPxvBt
O/h+zT8Sedy/bXT836QnXRIknQWQ/rrG4687MBxl+/TCJfnvv/sfTaknEGsYwrE4qOmUX//SlKI2
dW3edcfBFfnC72j+TcMcmadhGGDTTjSl1Dc6NgZLWiZ/2/kTlcdpf3PxO1qWxc8TyF05f/0EVxdB
VoYFgCJNGe+sSZzVUXGT1AZntizH9WAeDTfc8nOO6NudTZOVX1FG3QVu+Qj25cJYlGNJQ19PuyDm
5DaY+23YVuuhGLBcxI9pOcu1wrqwlUGyR7c6Iq9c9JJlSINvupvqFOhF8cj8+uCo6aNb2kfk8PcT
MjfOLhpa6dn0LW+R1Jfl1x4WFwLpKlvZrXdvJsZdrqlNLLV9HyLmLFW9wHLkN9buq641z0doCa7h
3JeOdo/uFzwZ4wA33qtuYRFq+3rMP+QceMmJ4yRvlsEqIrt2nafl1xpD1qrqkFS1A1Mhq8ApYceO
WunMYUEItuu+nD5CheHvjOkHjcIVnFNe+YiqPtH3uLMc/nBt2P0av4Y/9Jw1Q7N8dAcdeFXnXi27
aWMbWOzEM8p2nxjNdsidx8YYw3WESXBDO25rWcHeq/hRTd2YIM2GO1ioC1JanHlT8E0MTH3hGuEY
A6TledzbcQklyUUHT6zUOQ2DsdVriuQ0BeCgWq3fkTd6g33UhkzyzHt55O/S1XahmkiHH1ui33MR
iNkt/9i1nEs0q/kmiDkbuYlSa4gSXxMyyFaexkAZuhP+KQsP0RjCVMpqvom5UY9JOL8bzGAz6doV
DcBjlnAeBTN4qw36Z7tEROeOlloZwrBxT9W3Rifvda+71JgsDNNX+rfXcRh/KIx0IdoUX0OlkAC7
W9SgCw0g/zrndejrrlUux6eWGU+y4Mcq5IVN4u3HZHrnJeb5lIwf7S7EEuxcAl3xVrapfeuiZgcs
9y60aG01U1MhENTiDZCGvaUVwapSGTVOgNY5UbdYq/ZGr7/rM/WYGpwqnPIR4/xNMHcXkyhujdLF
41Lmj8E83QkvC/H5zXdQFCH9lCa8sjZbEyoXLBRBby0jGqu9sN/3LowOEQR7nRamHVnnnqDZGDRF
BaGu/poafMO1OGpRetN7wYbG+doxoz3ai7NO1V97N92nrrFxk/zCiJevIHBvRqsvVm5fb5wm2Ghu
b68SeuS9o3ZSGSB1h55OT3Blcv5a84590JJ2x8dbjfb0TRjNrhfaXkeZrWP1R4f6Iaj0jwPScpeO
TDdkNwi+sRUNOLC0zrtXg/XZqwxa5fahavPnjwbFlRaa9i2NrDMncw6Vxs2xBuPc8qJPk27fG6Zx
nPo89OfBOsv0dO+Z1W2Tjne60vZ2ku8nl6dCs6JPkVbd6mL8WA7ut54z+KDwRAhxTKb5Y1LKQ2pP
H4ci/zpW4jjYnPB+WNCvv59HX4wul8LgP8fUf9ZGzOj4wNkNHMN5ecBDZxfb4TDOD8WiCA1U9T4x
UKi7BQyoKvw8jLRZHLmdg+I8bJv3Sd77tOS3b3yKl8fL758CZ7vtYTOgaX160oLDg2CgrnU+RV5t
zBBDZZXae9VrjEaycy8r75Iq/5hj0qqm4KysUVuHMT6V/Psg7o82+t/u4v9rvSPCoQL//T5/91T8
tema9kl1cfmjlvP5733f4zUp/obfh1byH3fIgi74vslr0vxb103dcCxhgxYwFpjFv7Sczt82/1CQ
XWtYtm54fJB/tJyGg8zTXkSe/An66AgF/sA5ctLgtm1XciRzbQOhKcA5DJEvH+Q8BnWWIOD0IQ06
sEODtTU+hSM9tsLr+nVjJ34MvqaOkXvk9hqA2p2wQx+Ns+5jR8LLO1jv2VOTbTA7n8IszHG0NdcG
hrC2w+kO8PROBKa+M5PhpqRB3ybJtH6+7X/09F1VX4u7tv76tb14ql51L131X3Gn1F//4g82f227
4ssTZKHi9O8sV/83meN/BmXD0V0UvFSJv38mL56yp+npr2MHbahJn+Knv3Z1/PTl6cfH898/5j9l
KPWkLSgZSUJEWPyvJ5RH729XWnho0FjgOVpeh39Zmxb/kg6MA1gTbiNbskD+x9pkSp2f6LjCs1EI
Wn/ygL48ey7GJt4AtI2OFMRwgB1++XyCUqszUej1gwyQrin9mFvSx4zsl3rn85e3aV7tkvItvoxx
0tz5fmFSwCVLvMWrcRqPsvD0Vdua7QOez00NbrO1rIfYSzfaYtXWjXyjDRh6prm/QNHaY+rBgFM2
xA/m2BYoS3dDkfqN1ZxZo9wubAyYY5uIBjCor9sEJmyWdH6oVwecktdD+cnIbbiuxVqG9k2epfdl
9SlCByBVfg6/ftPk8j6Z+gtPspt5jHnTscS/QE9xHnm55AenxeQKWuueODEHD60O8G1IgMpWO73J
Lr15wQHHT2Zod4e+du9hWm/wOn6gC/lgWXQLVetncfwlosZJo/BG1uNtLzvGphzJ10ntXg6Zcx+D
h1l+ZNPWhx6PEIbI4ZCC4Rm8PlgVIoi2QFmYL1j+2HKz0ma7nG3HTjtL6N+0AFs2zGfOCz34PFXw
IUAU7gst+RIBeN7i87B2zlC994JgU5nzx3GiFG0iLUKcoG3F3G+ERIC5eLAt/GkOUYzr1sLwpOiU
F3WKMg9HFsqQ1dLSdrLmrKJ1U1j5ueFih2OGaMXTBgDkG52iZUF+URDwqIHAQa9vU/RK7Hgvn1PV
qLwbDa1+wDnm66N9jBb8qJqQs9k3UwCmzpTDlUji+16Gx8jLNlYNvDtzLmNqPrwYdzCet2oaKQXj
5n2YjY8ZEJe2rHaRZu+Z1vnJHGwio/ft2AKSKm7wa+1ivNkTjZMVNLTLQqrrMhgf84aDR8TXnshz
1EfvjYDU2yFAkDMeVVGstQHXx/LtwKjZ0AL38V0h/jS6W91eHnBwvDEoV/xA/TrLaPdESHtBdjgM
h9LMPlcNtWKv5R+HhRzT2ZwPsNd0U/Uhswlg7tNLTPb7zgxvPJlf58I5T7LxKjTHq0qpO4+c9yzT
joCXH6KYCYsnHvo63BqUwlOQXzu8JmNkXaai3uIpvujDz/gRfJnn12HFZ4V5nmHhVQZPiNFuzSw/
uEV3xgN6Hs3BGwFDhn5aYy1frGFCfrUZ9ZiYNl9+sT1gw7wgSfOh1r37Snr3iY6zJnO3UwcjQcdS
NxiYmEZ7U7XJRTsw7q3L26DflVZBPMJ4lQAir1VyHkMY0MtwC5Mcw7S4qOCoDUV1LQPt3po6P86c
8wrsJhkPvp4xwtSM8VgrdbAXWAgGwnyEQc+ZEajupqnadwErYRPk68i0dgXvW+JMxzjFyy6h5mf1
GaJ936yTTwG8h6GXzLGihFnA8Fi7iV91Jp8IwU+cbyTI67Rtt5zudsAet4JDJhiRbU8BoFpgMuNy
67Fr98Ueau9F5fXrkRwqoC4bh1WobAvkkM1FaPZXuckki4Ft7ow0l2bOqQ1w3eEi98QO/An7v0HN
AFOMV4JmnncZqUfiCK6CodqX6RcP5uuMPV8bHbian2vBryAwA9b1WddA/SJ0KFlckpzkD5XJyh9o
1z/sl78o7U+U2M8LP8dKvLlsN1T2YnnTf5glULaTDhJXzQP3+qJrWVJCwuEne91YxV7RCvcGe+8G
4Q0+NtRU3kZLKoixnQ+cEBFKtkHl8gF/4MazYkIkQB5U2F45322h2+4DacFHSS/dvPPHsnvXuEi8
TfNBBfHn5S0RvLf0K7a17NfBtHAt3cva8944v1Az/LRamTSXsBhhB5Js0S9+RysTypHp3D4QAKKg
MVS7QXT+VA8po/DkjbXxRM78/Y6aQKxxQoP2whD98mq9VptaNbCVWmV7hpFx66wc36QV5ITHVtkP
EJU49tnnNR6ikUw5vcOCaPRBxLm12Lz+9T43kU9Obssv7BrYqHQ6a0vB8cPXa9rIC8yhHx4GzuBz
og6ax4xo2VRVIdGgSRzGVBkQFmvH2vdVtR9aG1eivSV+1dfTzpelvExa87KFW8B6fQaT+rzEjTgW
xXVShEfFigr28VB6IEX78poy/zq263fWHB5xHyISEg+51t/Kll+zmLp3QEwvTagRdWae10puwyT8
kudq1zN2dafuQs9s30zjrw27tpDjVZNwEUqg3C3usMlCIAqnejU5qlmTufZo8GeILKs+hPC8LP7A
iqyXTSm0+0aX56MZHasM8sHr93V5Yl7eViks18QGry+NyecR8w+3lRxtHOYRt1Vq5p7Zyc7Mgu9f
3R+V+f/3DpnL9PD39fymaekTnpTvFPPPwDzh/r1UxGKxCfI2y6UL8f1sKYy/HccChse/9mwMe5w6
/6ncbe9v6doSuqpjuIK/85/K3ebUuTAEPBe4ncfS8EcN5JOxIZg8B6fhcn3siiYYvpPSfWaTw1OW
ICfvdHGEyf++CiXYEGNGoIdV6iw28uII2MDbuUbm7Mx6ypdocIhGyN0dD8J5sIRMhMnDD7fwF0v8
yeq3fDCKeg4nmCs5VLgnH8wJEi0hTF731VgpJvFdHq5EM/BBSQJaMxD6s/jd5U6Y/NeQdAEMAIKn
MbwWfvu4GTPBPDro1nrt1mcsie3j67/Wy7EhB7flPKbrDA6YuTs/RdtaXZCHbgWTITY7Hbf7bNL4
VLEerzRTPBSQUR7CTonrahreSr48PS1xbYnDdFnjUVfwm55smoFrqr50xnBjzhLuCtXoWQNFFLv1
CKeFha3Y5a0cth7xMohc3aJdzVEniKaA8pY5jbxqzcL98PoNOd14nj+Vx/DCNFzdIHz3ZONBhhF6
8HADPxhNbbtwJPfQnJt2BdxiWlUciW6TcbiKVdfQIEOEGE1GtIcUp79LIVcApPNuQF6TV1SbDlLU
Nz4eb9qPa+b3jydx43q8KfSyl3//w5oJmsydw5qojzGkd92mnunrhA89UReMewdc+Dsr10rEcwB9
dgaI+7VXo90ORlkeqyZs30gwPH0t+A5tw2XN4F21XYrelx9HznKcoqaOaGy7vIhJlHebqoZv41S6
9j6yvTcP2ctP/GHTWG4AWwWLkEuRsGBVXl5ROCqDKIDG2FPAnGfgzgJmVa3f1fU0rKMiRshWDMM3
QoJABCVNezlVdspWZlRnpEhpDzot2De+laVze/KZeJSFdAXd3YXq8vIzjU1jYzyS8Yb8GeembsGi
1bogVyAkhbGI+4YgCfDdrz8KJ7snPRfd5KVl4CZ4f1gwX15UdJXZeYDbNiVshJ1rNuCHyFl5w1v0
i6ssEz0KH9cFy7fwVX983gpJOlGcogoc04YbChlLrjMw9Lev/zI/3UFqZlZYqku4Nx7f8MllYpaJ
NEmkjwY7uyhFZJEVFRAYknZI3uYulrtEy+Ubdfuz8OXFF8dl2e/41WBNmM99sh9/u9YqGGfpMSTK
nDQo6DS29o1siKjYlpMifXYwSG2bwKrq/qDVU72BawWooZ4HMaxd8nVQRbI3Unl6dXuXaiqKdiUS
KugLJSiUxhYEKtUWhOfaKRi6OdY83iaJHZ7zKJlXyZAYNwqL73IQpAW3UlPQnIdQScZ10tlo2Kpc
Dy4iNyjHXcdygIQ2EeUlt9G2SQCJxk1bmEA9NdETFTQKwtNCr+nylYyM9jGqRnmpa/lQbHuCHEh5
oUpcjY5HrkxqRaZapwykB4jSTnZHnFWmr1xDQbUumNH0h0z0srgZ4XztOR4iLjCNCRRgOvfZx5b4
mWBDrn32OHoiDtZuStwFVNXIiH3C6RGBm9rgfNIENGlfy3UIXp06NBUxYkMcqMfMSrCu5nXRvFFU
/upJYjmCjcDbQRzPsuP9sEDSaJtFIIUNRzLX/DJGd2zTI91I1eUEc2X9ZZS5b50Qlhf8p+dI0Aq3
TH6We3paGdBX0rqobD83a7mZRe5tVFFVvtAK+adrDWufztLHb8h/xGnR3JBdSenkcSneiqMx1TrE
YPwjnGytM57zaSslSJY/fj2BVNCiBYLpSTJgTm5qGPbBOKOuQSvXXqTTeBVETuZbxhLH5FCfyJbm
5OvX/MU9pY1rUQhSCaJPO1lUS8uMtHCy+EXj2NoSz80pK3aLralCZ//6pX7axVBTCKYpXIkrUgi9
/PWaxMpLoyttv5Fj7rNr1Ujx43iT6B4BV3k+vnG954fw5HlBJwBfi+tRV582iDLHVmWXRg5qpZYC
J3e9b+48ZJ/iaEaYnObivUV/asCbUxuzn9eKsIWoSd/ZXsT6q6eMhtZgVcudHFIghLxk+rUKDWhY
VtFMhwZGXPvGe/WLr8NlgfSoFCW36jSBOkDVNhCz4PiFKrzzrgMYjPNUX8uqGf+LS1GUMqYClMR+
erLn9H2PO6AIHd+I8mI1uFp8SDQNGTtL8xvfxC9WC9exl9fWcSQbwElZT75N4yZ94vjNbAfnkLHR
GlCCQHZtAP8MbZYcGXL0b1z1F/fSo5Hg6ZD3GaLpy6b7wxpVel48RsQYk7CUFhtG2wjyRTMtzVax
+9NHm2ME4YCuxWDC/Mk3S4oKYK2mp5/NKM9PkLZv1NzVOysBCYsqMvujMO5lEsR0kt6qKUGy879P
CsIgMtOcDi6zFqnsbaNN7bnHNvvGE/LzC8tPNhkzWcsSz7zl5Q1UcasRFtPYfiwnb60ZMUmoiOQu
TekhzU8h7b5+F/mR/MSXbywLjJSsgXxfgpL35RWz1PM4jBWgv2WvIWuNR6ISiCTrPZrQIwjPojQj
1LRTVJ01o5rDVTe0ctFfkLCzgqqU3CKo8OpNgww4I5dWwvonyLPwJw3TxXogEmJdNiO1RK9auFhz
O99TupNOH0xV9pkAg2kXxebwrcnj8irsiM7aKoJph1VmRkO3RSrQoepxkSeSrKPiyxE9y8cx0ald
SCWCYV/VXkgGZZN9UMk4wkzWwy5EJ1p3X6OyjHEdVGFGbKUphk9BSQ229ohSbDlXJ4SQlo7+mZBT
4rP46vOHpuvUQ8q3jTKjCS4DMaI57fuZmGO3biHuxEorckwYDhMmtzEs5D/6WH6yS6sNSKsEc8JN
DCbAE7FTrC2ZZcEWZwoeHjjh9aWl1SOuRq1zkGARVMkJkGzko9mlQD89Uj6+ilY5HPpDmT/JqlX5
Zuwqcc+JoX8H6HYKGZSQwHneZSZJcN40geXpawlxjihljDIMlKxVPxSQZHqnqLbtbHKYG0uRZ1sA
3yQUGhEB0aRTOjb102i2KB5JYoU/UWf553lqtNsq9RI60kzBqxXAMm5hV0/S2gbgeasVdaH9Oa+D
6JsUPV1S8Gtht63jIbzNpiwASKyG6qqWWvVI/da2K2DqNnG2/VxA+MwVsDCVExu8GggEw0pYCmyu
oUVWyCqZmxYfWTuSVSbNQnfOsxlU3aGTbvuQlTk23qiTcMZNNRVnrQD8hx3C9W5xoypvp8i8PupG
Bq49xww2rTGak/jqxU0Tr5DKBUe+wdFYU4LiKZrmPAW5GmoECPPd8gedyoDDmJBhe9m5sCLXnlY7
DDkKrfLjMnXdi8HNy4NGWhhEOuGlTFvNADz2IKdNmqjiEJtFoQDM6+FNL2dxz4XIhB6bunxEBzPf
8lzHxEpGVf9VlbXX7dKSVulKEK1YrWyc01eyJrt48/prfjI4XhYvmjuoK11aCPR7T/q8DGTIODIW
90OEYpneLhA+txAXndSGDbVHvjL1AUJ5wMS2zqzD61f/uSHC5T0HovSiyOR8uyiOf9gWCmEoRZyf
8Csw/MWKMAjlM8meaegawC5bm5wCq8LABSCceXbtXXlW6VwJvnDftbvhvDJQOL7+oX7eqnidJWdb
SpVFV3KyVbXA4ActN5CyuxwxkKSm1yTpeYQre9nN65f6qfnH7af2Wn55z0A9cFpieClxm5bT4sQQ
cjiMZT/5U1IW55DFAITKsXmKbKfACtNbK6OOtQ2nkHI9uaR7KklcvdNNLFSuVWxf/2A/Pxaocei4
cwYmMETCXX3xvaC8GxojKRwCjcv2XO8Gb2AyW2nb0oVXHKUFZ7E4MNaxyshybQH6vn79E9DXsqla
7DxcntVLEHdyst3NSYV0LBro3qOov6xiln66gtWh6IgZloHsGBWxy0gtda6RLjqHbO6afBXocfNR
q+b8/eufx7SXJ/HFbkj/2HFpTfLRaAmfHteNehw1s4eArOa+O2POOxNXLzklwiMgn3RNQgSMmdrp
usswJOtkLSoepFVAbXUW8jR/6SdaqGtvLpzDmBo6TzcBqrxeM/rmjaqpNJmDpnV14ATNqkdI6XgG
N93r/NpYSPwVnMfHtCNjU8iUqIrCAPWGx9io9yKJwgrjdZlhw0wMNtRAsFyuh8mW7yI7JMJOnyYD
7EwqzIDXqosvM9I7m1UvjDJc5ajzYDHmmsR7PrLctDmwroMps1quHLseHkpLmQIRAy7CdWUN4cHg
e3hvViYqXnMJJ/NrlbsEMtlxk3/GUm9lm3zqdPcMxmnGDhdrrtGALBiNrLS2ZuyIK9tkeijnYW63
xmwq5Ma6MtcBiJ5wa5GiNPvxKOv7BtxAiZeZDD+YpUKb/dbWL3KC7YrrntWlJb/EMYEtRXr2qDoA
VNFouRJPf0H/K6oQvvoKeJu5KqHKkvMyTSi0zE6112PZ2l/+H3fnsaQ3dmXrV1HcOSrgzeD2AB6/
S08yOUEkmUx47/H09wOr1KoqtVqhQd/o7mAolJX5G+DgnG3XXgttiVoI8JBl9aOaN3F8znb258tu
QV4ZdluTVoz+90wywh1p0EHP4iHalxgSBahD5ktn5MhQFkg2F+5Wro0a5cvY9cGWjkXmG9rcSw9y
YU6+kKpK5069KSKKy+gZ3P1Ty5wwogbpXTZ3FvwuY748i8mqmZQz6D/wNBO9c+mho5vVZK3UubIY
03PuFRGyqDhe4CHYku8GmyhjvD/TvhH+IpVqWfUm240qtF8O7mVitVQcXkkvJ2pZeY8KbNpkHdxF
2wLuVwepQOmuYrpDsw6RSkjOBdVbunR8HgbYPxFv2Mpg3Bo07cGLAgdHKrF1YbJd/TbLmtyB83yC
+WeIC6hFaPGK/l6zTe1DOFOxU3U26PBnJjOqAFQPZp4xBYkC/9wn4odBtAX0xU276bNqc3dOn+T3
ZVa9jEojgJteAKey++b2x7Kh0hkiLz0tTlVLMvKHegFwvJz6sg+6MtUuaCtYiM2AzZAvVn18D1qJ
Q4gOVzrZWrMxFa+qgx5APA5T1rgv8+SyCdf2sg6x+JJKkN76tEWEb/oC5ZFdW5Ctu/0+aEXYqEX6
JWEyJRQqy2REO7ZW0TUQVPiy15v+Oo0TU5bjdPSvgfuDvN+GngBxXLNMPPJXWALRKtzQgNnq9esi
UFd0lbVcv+zg0Q+xanYagklqE3T9esQ4iflFaIQ1s6ehsGoX4soOjtJ2EF/AXCaQ3LOpTuuuIhlq
DMJDMojwArVlNn9DUpO57cUoxVeEI4Tnec3QJSO+FB6qUVlQW6Jq88RRBzSz6HP5WuSm/mWWrekZ
qZXiAzDEfO0BkzBVNbQbPAQo577IVpt8K0cDAYJJnKbKyZEwWx2tT+XE5pxNlbfVS1N6ZSeZuIp2
7TaHFBslI1NfVwa2YJzRbCR4SoTH6Tt5MhrGhcsYhZRxLEvpriS8Lh2or5oKqY5M+TpDJ2AwY99t
J3NeGFactCSXI0Ho5prxZKawmc7OzO/DCtrYWxB5Xc8gp9XZ38kx7yHdWL6sVQ22Q0ax/qWYEu00
dJ2kuHI5w9nYpXtypZPORJ5UGNLG6P5ilm67DLLKHF1ldKeh3hQNiELVpwDVF7mOwB6JGYKXRgen
/lxlN3SvusXpR3JBRwH6Inm9nuyVy6Bn/NC2TYNGQioixwniYUesYh7eFQGcu2smuXA3YyUTKvw1
aJKRhUUnuj/4PoS1ED8tKLYjMcCp7AMLmj0eu6ymnxikUJBj3vvacpq13ZhZEpvOXcSCblZiNkVx
hzgr4DcTlfYt2GHL+lC2DiXrBenZzzzpvqNNoFQtS7AQcGtJCaAinaWssGewAV8msgWg/EkOUTPD
3C3qGMgde1YxQRUTI2LuJMhgvaMqBZGDIhjF51FMuodOpO/gSlNdI6GS7YrTxtAvwFMN9SFANDXN
XFEd4ehYoKKeoShr1m+JLoNYkYmgv8RSt3/rUwEh7rSp8aLjjGqoy8OEnlrtGF7VDI3S7dgImwGr
36GT2CuZbY5HnDY1EzpZ/dj2YVojhu6KcDXHbh7Dt+gIpRBTEGa4o/21YPhf0Hf/T0G4/x0BtbS5
f5Y1/nED/jnD4f7lrs/QwXsr/wCj/eubf4PRysYv1DZB4VNVg3Dr6Kv/Ns0lq7/Qkzh67hQ5aJQS
l//WjBdMmHnJE4hICZY14jCis99wtIJ18PnS2KdOQVsDteV/CUhLd+oPgR4NLSJ+hU+ks6dwkX8e
PFRlFVyN0rbniTGgz2atIvWYQTn9UZYTufRBSI+UiYqKTyJvFgqSSKutAlz3ecvoUNbSyG1zs6Ax
pvbR3vTpZxE/AF5rGiy/RsAZ4Zg4ReEOhgqrkJESBVsOSZCe5p7U1mWN8G05gwCr0vR+xFefMn2B
CV7sZQSQrHq/1uzw1K6sIb1vDAP2idrQv+t5XN0mYZKdSlULj4GM0pen3llGvF6pqv2DppQrYSra
FssE+bk2oUdTW0rzpi1cRdykCHosrQUleqc0FfSkyFz2DowDcU8sp+x3y7br7xn9wB8/r2WIjSKG
V0mj9wm5WeuUqbg/bBo/reucPTRYxuduWMUI3GTBp5po5Xq0DSC06qukIRrN9qsxGs1lN4wVqTAk
ut/FSeLmmhk+7wrGRGJMxANE8F2MbQsiwu9gSPdjCOpKEXMQHDUvNj9fO4fiIh6ohmHtcS96/ZIM
Y/U8VnL7moGQeJVWCedjIni0OsgJ19q9HLf71VRR67FyCUIENaFiU2n15MFpDGl4wkM0t8yy9bZZ
CfsmWtszOfxnSW5iWBzl+HlcjQrnyah7uDHKzyjWDDw3FrviUaP+oZC9z+qnGP91vxQyFR1E4qaW
ntg6fG4rU/tKmmOEQ8uTTtd5eJakWPg8xwV0fvtgRcWc1F5smUokWhWCCcMqOzIzXi1ltq8aI/Xv
2ZZrSIpmynC3ImcqIhf8SjF3va1LuoO9VJc7o0bKQJt2AeY0s7pXRUT4zGKDBEBc5FdVJL1d1yl+
XaZCQaV+Q6YhARFMp0NEeiX+yQOFI0219LZmuXnd67n5wuSD+IXW3/aSQQhzL84pTT+Tl6iFWnya
d0bTplgUEEs75qUYnvOaRRKAOVYkLoJpBmq59VGX77OzCXrhWWs/v1DuuMvydnA3IJRe1qzKW3ro
5pQp0aINReAeDkRTp9rS0WHqCnF0pLhqX1HXAmoOFelVa6XkvsK/f91hewt+ahbJI2cT0hXi0r0v
rjStiquC6MJDKYGD3TIEx6R9zAI1hfVm1BQws/qknRPk4IKhgsm1tFLYinIKoUuJBtKMSPiTjriq
v8kTTH6T0d+nsiZ4Fd1EMNT9F+vgoUe7crsq8lZ9HFpFN33c0mtMSf491jP0KYqVqZE8F8OMhuQV
3w+gb1PUT+V2BGm7oJf+Uo5J7qA+jE5umvRT51Zk43DDDbC6HFplUjxD21ksE3GNkaxU0EiE75m3
yqlJ8SDerU5mC8stWwcSE5fUTnQ1vSG0qLarvo/iEVkn6FRQIqyhhntEotXLh9qvDGbq6PrmkEsm
yCyUVWCtECCVpTu3fCzqbGdTfzekuyIJtHR00D4OMx0Gweyc728Cc5ES9QKUefLHXIGw+3kA0NLE
LzRTdRLJuAAdTURuUNbLqLkCk0Zm8K1eXzql9tYqkpu7fP22lWmIZnyened2tydLcuflYZbPVnYb
KVxilghI0D7PMw8SozcGCPqkYOC196GOCsfsbmohAvSTDcGkdppvTdtAak3Q7iBGFhWVj9JvDebK
GB6Tb60RSlM4No/K4tbN4hRAxplaFe+PYkcLw2flx9Z3Uw5zjPNUmja0TypEpBl3lkxI4r3FXeb3
xsbkqeEzdmimn+MeOpavkrIGMVkQDeZEArhOrdTWG8mNiymY1Ol9zYfnEXIR3B8iL6udL9pp7pQz
qm5vOrrscvGYaR/EzmTRTHNI2eB0j2ZBEaKZvvZAnCDqFEYZxjVZcMdlEcPWTEfY/OLW67fOQdvN
bS3lpJjSRSBSdWSUu2q1VRylEJ5Tkfp7oqgERYxNHmV9aL8txgAYObDjun9GJNobOv1BkzvBkcbh
u0zsv+3qbc+2z8s4XqkSfKpAifDq9YulzRSgd3fA5cn50rlmpl6NskWfWQFjmcnKx74sX8Ra/q6k
0NFpj7VuvhYaXQxBeW7hqlIy81OXvYm8euiuWBAHVHYHPG66AyuALNb1WEVjGW2SCgar1lBeunO3
p7CvDmCiq9EeKSSjOXkqyrtZyBEOoUQfV+GwS07H7KEmYIPxWuliMIAbSVD1rWHZ/Wh7AemIbxR5
/TWFXlnQTu0Csby12+Uq4dFPmkTlI9wpzs7VLZO+kfy65RijQVdc2hpmoLF5T7XN20p64ss3RCNJ
9a+GXIdr9YSs616fVfXbPkmerj2iZYNSl9Oar4AMAgnG7gnGZJoPFjMpa79dtH2pYW+WuTNDBoqx
V5nGKWLmQOugojSrjDXPFUSM1e7WWdVDP43M9W63kfnjTM6v+W59I+Vxuum1ErMOfmIhXKRycnJq
kV5SG0/lBDEmbNLVaarvi8bNhpry4jfFeIZCWmZoyFQuzeLP+fe+by9ZdTcrz3V+NVOkvr9USMbH
ibdpiMRUyV03ncz4wi4MLSOqvuXIAPQmhD7BWH+kNDUaauX9ctL7x+ngS7P8UskjitIgOMx3bdR8
2Fhtg9pS/qnSviToImpwb8LAZVVnI37KlMsoIAmu+BLNS9RP5N5WB0fQGvGrlYvba6XHdxNMzFp9
Ibe3y9HT9s90KOTGHaXOSbf7HpklgFo6VPdrEhiJ5qlMXIDUmChRQb63FhlafV+E2Ft/CPHH1ER7
/NGNn/U2ksVv3XSeuudM/YRmDqRf6dw7aQqPG+MeCMyMDO1+UV426R7JErL1CCwyFvPZbN21OolD
yJA23LmV+LiVz6O4fC0QuOWxqZGKc9PHYNl/WMVZOJT83H3wSu1HnJ/6iar4KlHie1z5Ef/kiONZ
FrpLrkC0DU1Rlr7KxSEGK9gV1517s+bi3VTKHJo4UZ3zBlJc2XpVFkiCPYLNSB9u43qaMVU74wv7
SYd4eknPjRZ7o7xQPbg11XXH5DIsIk4fy/Rp5gQJQ1A1p35+rbpQKsNloXHM+Hiz0K6BexIAH9kV
uipkvP2hTGUEgnArerj+8wkK6ZOo/0hXKhjQhJhcbLMNuLVnrb8vEtOBvR7Kg81RyUKrvL4hZO+V
/SVbVnekPpN1sJ+2i2fMz3uDzDDCv2X6sDPVbMBHOnnZFFYtRRVuAha8PJqkHMFNpiZ8tlkN5+NQ
3JXEYwu0+8tSfxYZsIHJYMwYvicsTBOn0WAfnD0YgZ2WhdnYocXOQNZdCcgvFh7Aa9b7AwVzb8j8
Q5peXT7K9qVTQ3nXoc0ORf0qp29d/pUynDfp/6wgrhxth78VoH/mJaRhQLd0E8wyYCn+/rtWCTwH
VIClpjyvTcyOzfsFNIppyqWbWR17i+HNrT1KavUd8KsK2QFDnL9CE245tCH1C8J9rT/rVDGaWpq/
tEzVBsY2Tl+0PFtQMRpnnFQpf0Z64tYu1Kd7pnaf+OQkw9oLJgwEUnNH6bgPx3pQT+kiLq4ysf5D
n0NmP+c8U6uczy3yONSplK/m+NQ38qmtOIP7EaylNP2X0adCcjOk6h2w75OZxdhiTPZWd26aByU4
QmV4aVj7BvwYcIG2PUEGcfADiw6YnDAmMLHXYQ6VavMtMXEEJERL+cMY9jGo9DqhiDDtyy1thcYX
98iwiGGOU34VqumqwzK3fd3EF7l9lwtlhbPhOlaPyVadtx61zVLmSRbMHmnt5GEPNYuzkz6X8dEr
vivL+gpnF5XgGYsXJMPiTBS2NqvOIwsfolsM9s31y8iTMNB08kYqVjEjaMP7nt0UVbjf1LcqHSOO
2gONZ/QJpjoS0u2ztCz+UBXBsZmmWQ/mog5pgXiUqc+7aTxJUFeUO3qfFO31nPorBZo9/po27VmB
Ybf70HfKS6ZrNC+x6YsGASjQ9X/SGftTVwYgFBAe0m86IODNxL8bM91FjSqr1s3n3Fg+W/MuOlpb
MpAyfSXe3K+FVHTBXq+Ztww0JIBAqy6xhugnrVr8ik/4Lyi3/C+j1gGRSssQkMk/rsY8/aiLt2IS
0Mwb/zBy/+/v/WsxBulF5vbA7xp/JdD5azFG+eXnDBJwcI1yy++KMbL2C+PG4PFEgOAM3h/Iv99q
MfwJqQX2lUwZRjfBkv8rM80MEP/B5Ak/FZRAYIl/6j4S9qgGQBHlmkfZmdrrDfbIkPgZdmjbvMqn
4z/Vm3nTwVzbsw/WONxO0hPKadJd/JDdZj/26ivchiEO0a+8/A4Dd5Kd3h1O+aV4KyNETBXLxkW2
EaxS59xL3NXXHcmPHUrRLtjJ0xwV3hyqzsTPqysHrVs8xie0d4P1nDrUiMPuPHhUFD1oAt00EkLc
qQsRY9hHyET6YqCeugAcgLt59E1D/dQ+JSfFldziNoCxsKcrdAJR67c+Q1O3BC1kW/IVdwxVV7ge
xKYUNC/FFTD+TT4Zd3rQ3bZr6uqR6u6n8pZFc9j6BLVB6UN0ExJ8nZqH+F64lU/Fybo11yrsDh0R
L3OImiJA4p5w1QLDoe1DT8SwqytCurQoIc8EK/ES31MusNdviI9EEAp7OR+r+IP9I/IGN/afM9ty
pEB3M0/24g/dYV39NtR/XobqSSGf4HYBbC2hajfR4HvifXxZTwS5AdOyDkrA4RTUbuovfhftHpq+
58mVgj7UX/szJKC+4uiuciouhrf4RlBEUrDc1+HMu5bH6iH198B6mDJ7iJB8eQCT4BQBYatqFwEM
QU4dbO7soFdr56f0lJ9MX/mQTsU9CoHfra9j2HAdtCnt6dlJnMUdbcOZPfoAl8XX75oICIs9e0XQ
hqIPIDJEA/Ehvtsum9u5oi+6ilPbnavf5Y/ipXrfPxF5EWokh5Su3c1OfxPd3tNuys26DlHx1L7U
XhetH6I/OloE6pEPye7T8xyQQAYaijCjJ3mFn1/Vq+aWQQwt8eS2qp090dCOyM9Y7SxQHOQ9i/v6
lLlwFwaUzT+rYXuCreUzzGguxL5crOmN3zN+xuuG6mN1VqIpxG1tkmPe1Efpnp0YxF7ml17HORH5
3ft0Ll+k++wb54dX5g8wqAcZnuWkBoKf3RVP5A4X+VRe9GtzNh/zq8EJ6C95lJ7qk3oe/gmwH63X
f3DU/wQAoQ8hN3rTSVd0yD0IkVd/dFsX7vlwsg275Rp69+MDih3f4FSWURvtrurBhe6MrvAMw6k9
eNUb5TWndOgiuqO/eCh/OoX9KXMzf7IXh5oZouZ2FkpuH3HC/CKUQmO08++ZZ3jsIid1O0dyFd/w
KZfwvBV2+XhWk1MVFA7E1c5oIyzoVsEaNg/aGUp0D+GzIAmyIPuB2nFJYjg4w4/9W/Uyh+MZFtoX
E3XAMAu2uzZk9hX9cGc+PwqO4QifVLfnd2MYv6a+HpVnNSqc2G1ezNfkKkfSLckuJnvpqt+xIaMk
kp/3R+3R8AZ/PhnXygiTaD4ll/K83wCQ+eqdFijNvcmrYztxEPu+rgHi32zv9TgP/uyYtsTvPygE
O2+vpf0duSEPfVKbFMEdPPE0uor9/pHz/sXlTPJa4O1O7mx25fJJ3hBpp+WSh3OQY1jNWxeOyBhp
Poj51pbcxSOjdDK/Vu0ttNiPwjn5zI5zW+dNt8Uoc3YHLSou7h0bflEDHspVONeX3Z/dyYPB3pvO
1n3paPxXcdv90Tc98xGy5DJAWoqtJweg293MRfjNK73age8qEu620/G95XX7ltzpiQ2HFxKXDuMh
fupxBKIubDw1IKDzVrewQZ+5/Y1alYsSqNe7i0Nz74w4uEMr1C/8xV7sHlmmCVczeGRT9mR/JHiE
2cXq26tbR5qLwhWkXVHOq7pQfOzCHEZ145UiGtsv+9Lz6UyhRgIeSGAb0xj34Hh340cjggLflgMh
bPmQ9NS+JO70awvqH3PJqj9xtH/LEv7mMv+E6l2MDGgHc4bXztOvO66MvDSgE+12Ifg9CGa44d3v
XdPhDljKyTEuKU+CWXkWZ+G3gvsEH7g/eRo/ZqzGJ7TZ/c2r7PfaqR0qXHbqxMHMShpuG5SnLSQf
5hgiYeofR5Z0yl3dr2ZA9OrjmlHWyv3EG/CKg9f75WIf2+ZwkvzBJX93UPb1Zt6tB7T7I/MUY6h6
38SUx17JERa/TqcyOj5wCHX2mOhUt9Xv+CnFaHbewL/J66GgDpDtsk3n+BU76O3Yz0MIDSb/DXV5
VDxClBXR6wwttoTM1+TR4qzc7PHhnSdFOZtldH+9kZxAAf4IjEHqmm7p7uzKPOJdVxhUHcPuPk3c
ncz20bkZttaNRcOJKz7WizvnbPjNW/7M57Oust07sad7YjD6lOQ9ya28jH+6Q1Rx4vNYbvaUcF++
QFHmdVzS9sFjcVqXA/gNOajkiZZl+jKcO/aOGuwuXPIOYqiOHlU8ZzQhsJ2rX/M4Lbap5SMyJSEy
hiJqQHeCWIWN7ore7G4cnM05NM+Ovx1rhigADzPx6ZKGEJ3gGNGR5SAgJ8Vp5NBF0G/4x1ZuPIv3
SW7Dl9TcQ4W+1EWyS5e5wei4nSNUGv3pvIVYAp7exm5hgXiFYB9bD8lhFq+O9i+AJU8byzFw1SbP
nngiiIP2kkbDqTs2qqsHwt3xpA13C1GdZcOiH+/3Qen1zhMqV9zDxoarnQ/qErbF5aZYhYIze6wF
hRYuGpq1n4s8cvEF/xPxA4B4fPADOxuWywnl8xjooR6OeGWGeDwrFM7YoLNwv4RDiI6sf3yXSpR3
nJHEzb3058aUcBULF5o7bdDrjhBRJOTbZM/g5B1bor5gm8Ly2MlYF5EtlmI8Yq8PKHO4xB0O7TJn
8PYv+5c0OnJSN0XJrQnBvsLngas32N9qANitZOeJeOXuG/yrUe9DEMFv0gAICqf42KkIeQco2/mw
Mfph7CxnK0LiJjiOw8hL0LaxFSzw7KH846aEuphoRwjTaPyuYoaty2GrymBiSWW29HGrk525NStK
xYSvMNhVMmu5eaxowJF6MF+WB/WGTeNZV650rdxjvVsuBihUSPjr8ml24S48EdR0HWIkn2qZXQfl
sR5Oxms27r/BIpjBwnNZblT3sSUmmxK1m2jiJMTYIoWrmnEUnAvCaDEwr9p3JuMi8WELTFwMHUq3
fROCBrPW8J7JA0/LcawIA1YMz4INNtnSaDTwzZZt+DJPqoyIXx3CtjB2AZb6FveJWACGwPQst3EJ
5pySRR59FtYVT8pP2yb+3OGrL2GxDs9znNbNkQ4zJPKoOakOADa75dZpcV4GpDnwIylrCvDXjl1K
+Z7ko9+w8LafXo9LmS8pscVsU4qwi8f0vbkdS92dNC60ZBmwnvy99SxCcjPIn2NC7PauCjoCldRV
sE/k3Oddv9Z31cP2g5FYAoWRyCYjXOlDLAdHPQ4kXmbdrMqez2QlXsk5Lq7JiXZz7sOX7DYn2j6n
4pScmqDcLihIpnfw4FyH6/CDDpBNrSWgv+MQBKH88EJ7KshCrsWn6uNAmuKzwezUXYLOWe0M7cTZ
Lm2Ym4i6Wx/ZeyIoglvinJyUIrMrpycqOsIugfyE4uzxzx9t8V1wEnIGy2m9I25pPR6Qv12n23rR
ndw33RGZQysYCdRW+hz2wMfLHkJsXhyBbbRubagEu9cRsheOGLVn7RY/U6Ae+UF8Ml46/YVKun4h
EPMYdwTVFFA1cbRAVxyyADtjWVA58/TnGWMSjec4al5YXzYKxYw7cKdBfZbvF8E2gVy+qJFMBKd8
Vd/NZ/U+C1geXps/JVyO/pr9QFjkrN9TKvJKn0IiuJqE9rKTPNAM9fqwCnCRhJlHHCrttuYlgeB1
3GdFpEiFmrvnIp3SpovqomM5hgWRlBbwC7tzBvue2PStfkN+YwRmfskuSUNeM/lKsPitR5gXDuWb
2oU1nZfI+soIZcrbvshPMZ1A9gk/NM+8mJjveLwIAfko6WpocLGTqSO5TXTkYdbP52bxgdDUvKnr
WfhKeMoGFIZLHA6uaSfPFG7lKAPyEKR+49Ru/iqxH76vPMT4++Iu/uq9wQSCUQAJZpucRK7RcAxP
tXVbZ3cNbsveBY1ob+4RhoKDstWfUSMDqXwFrDgAVW1yLtJL0UXm2EehiN9ugCPHD2ry3gi6rrEX
wE/P8vcqyqLeS28AddePzWeSla87olskIpki9Tq+oeTzZY6tyTdxFbYFq0woPMi+7iNmyGWMxMn5
YCfv5WN525JA9Ruc2xHWEQRh1mL2dBuSiF4Nj92OWU/83KtcqGz4LtGXeE2LbcDn8ODYu84biFkc
LRfvHIem5dsZpfgZdGf+EWwfm3s/7c7LRx4c8eyxXEcKMtqk0HzJhotuHfGzgI3S7fmEkovd47KP
i5oc/h8DJLPQOQaJ6JxEQOZ3En6HT8YvGth/iMmJpI+oTjiDBSWmlugi+eiZ4lNplh33waKThga1
N3Kxk7tzIa1Du8o9wkFUtQh1c8/0u+cG429FZYDI6E8RUijveSXu11nvNG5ADa0T++i5i1gvnBId
iU+7j6AlRtnE99KyCMywJdvAkQZH/WUMwJhhzo9VJgXAKBMWXGakPT8GIkbBb/mi3AOTTsSPso07
csEEUn4aiafslkdHjG0ahPWyTQaiuis3gzqk1/4g1cbDHOmiQFTxuyrb/a9h9u/5Tn+lSvj78Bsu
jj8W5+k+A1xtWulKkEqkWe1OTWEJv+69E6d4DKds+JBacUgAeAAGkRVtTWpBVI6waQUWEP1YXB1a
mgQqu5uE5f0Rb62RdPiFIMXAUZ+ilkRkau938Ut8ja/9xbrrI9mbI7jQqXBYRKyDQ42JoHo5adSM
hk/l8+bRDI9i4r3F0bHYcOodhZqwOg3X0p/PCJnxP3jgDqdxHc96dFjEyTef5iNt4wrnz+vn1b43
cEJVMLyAv7kbrvnT8ONwA9Lz4d8qijeFp4W0+XABw4NxXu3vM4cbfuSfpgraYP6Jh53H26ls59TV
Quj2mPnBdYCGxqoBJ3VTWLKIMw+/Yrr9WcAaSq55gpOawJf6kcsEwmE3axaPwhJFusOl7CSWCyEq
3+9QOXE2v+Qrcnc4glb/cEqAn/zFxUzwmiNGix9W/4huNAoNRM22/Gl3j9jgKN/JXusPGLJjIfCl
gRDoPl25n7eDwjhBYYeZ4onQf/RUvDOdwlOtPAw6x91uKGXNWPSRXhMu06CCkNcBQH4srv7ErWMG
wAF48yfhYeegKd7qKaeMVF/Da88hjjnYsJeKx+Egz8r8nFjJDFbin94/4kjkO4gQjxibbIF7oDng
aOOddd9exc/5Q4V+jkiol18XjvdhRMDwJo5TEYS1DlJWGVuwd489CUTb7Um1zoB9/Bf495wp6m1a
mtiI8mHVnfTUHwYkPFJbkmvO7MJzJDC3OYB3R4g4Ef8cIZ7idagZw819Kj2ERJwjMFxZuCnCtWJL
WqzGEdIBHD8qOQR1rXI5khKD85j/tFzYsUv8vbwl94u7YpOOkgMk6liqknj2Pz+tsJX9h0UnatV/
PK1VAT1GmZrGNf4h3aknq7EpQxzx3ov4uD/phY3Kl7+7RyBrYhqP0FLy63v4k6kyj69alD1p982Z
qtrD/r288PsPyPx8JcTHe+YJJSA/vYupHx/RQ3yPBsUTbbGzFCin/aOhvglw3AECTJVz87OIGXN7
vJBAE8aQGkczITFJnN+H211JrKHf92fjZT9R33OHCKfpFaeGLZJdqstAinl9xTli+l3xVmDwds+j
QxrJ9/LreKoueCECWhlfFvsTRc6O0oQeDpH1YCbu8h20eBd1PgLoZ+uujLDvWHHK51TelDv5NpyN
iNTbOxL8PLDCn4/gX2ri/K9rz+gqjEm/24ru2/j2F3Cx2bjd3qof//f/PDbf34a/vP/4yyV7q783
Uz/+HjBr/SQI4gN+69Eo0i8mHTfLAuZqWuBi/x0we/yFgWBZhFHswL3SMf4NMKsYvzDgbUD0AUnK
wUnLDv+tR3P8SeEroPoRgc3ygf9Kj+ZPHUGD7oymHpBZJqNgxhX/TBLFYNveCHCwPCTVR66+rCJj
gqAhmHVz1rL2mp7OeopvLrEpVDlq+qi/W7r/wOf+eYTw767gTxVksIGFYvVcAbP5tEhXoGxkgnA3
Ltct0uA6NbuHbPoK7YBzqH9bwvv/3z38ewLlf/sM3K/98Z69/Q/gWQaK/btH9Xe7/NrU4w80Bfo/
dCB/vunXnS2LvyiMGDKsr5twsP3koPit+2j+ojLrfvAr8TeYYukW/I1RGe5YAizG8dD6Vg+b/tvO
VjkOELOBLGds8+hqWv/Kzub1f/AOBhPvCtwfxkH8gOvQ9T+VVAVNkLVJAQdSKjPzFAON7NGZ5hGU
QJquKxXhsV2/qpx72ZvmTQbGhO6pbq81wM2wlORc9xibIWCtWln06sTUL8OAaDyAxg2ty73cxGdV
3gsJnY7eeC8Uc0HXo6qs8qLJIylTqVXVoe9OcDiq/Q9gw/IaqALwwgrCXwLcuAfTBXEpIVSyzHdq
reYt6vExJV9VyreXctVAiGXdDqttB0IuMCfV9Jt5Z9ZbXVrlBYW9ubPrbFop++07ElXb2n/dQOlf
VSWByLYZjOFFUTsQrSjrQiNsxGoM+KVtwNWV1c6glSaBpBEkrYXTNRFEJIkF5aFRVPWH3pUNkEG1
b05qJ2TINjN1VjHflZmv4wqln20pYwNkDTgaacUiIGW5aFp7sSyxgNmlbadbCSAZoErH1JfSl+Tr
1q7J9Lk2OXkGEEGtQJyOQ1+WBpFWoVS3Aoouak0s96tQjtrnYVBk6hfT1sCuB6Yf7ZCmIaFCybzz
WqvxpEVu6efmW0saIVY69YxFnu9Fs+2A26nd/NKBxyV9SJixtxMtBrdqxdBL2pNhchOtusEJMGnq
ddXW4i6ZVeUbMHJlQsCQwSfbRK8FdoipsvrrllTSSc5mGFuXcpJCq5JKF/r69aFRZ3Py0L0G/VpI
PZiwJdUFIJ//j70zy40bW7vsiJjgIXnYvBRQJKNV38t6IWTJZt/3nE091jj+idWinemUlc709QUK
qIu/3hJOy6GIIA+/Zu+1m/ayKBmGkkwi+J6j9NRWjPihFpVzb2qdKjdIrfUjzlMMTlnsKKt/qcMW
nUvn2kqV7J4LHAgnshIoXbaSDtlGCQrICG0gK8fvGrix5+lUNJfEmC0nWrXY1MNxOfS+wcVnHxTc
7yg8sfr2gxSMMsbRZIwh65rFeYDUwwuV8Fk1V1itAiHwzjCV4TnGq8bwaurGZJvVIfLVdDA6pogy
xABWzY5C7GBlNaTZLpnhku03nYUpogZoZnqzgDhLu+s07IKzETcor4FvitbTjnLWR1CODji6MqpS
KzEdN+qXBWCCTX5e6xQWGRPWVLQu11BpePYSIVPqtAajGmZVhWeR0vIKMAyF6ebgeM7xgFr4L2qj
uzCSoVQ21TQODehDNf4UaUtEfa9WYMWBExxXwcTe0pSEzhuob+6X0EPzI/ie6tCWVl5vZY552nOK
UC88oQ4JHVuvn83BqPqhU09X1mi30nXGmsnFHBv4UfOoVa/Qc6oFwF5lOs0JAuAiLlQU01qNGgcr
g9UR3ahZw+98pV+qwv41Yuh/mnMJ5r7KY4TC6O/FMifPSNbi9G0J9uePfX1SWfZvFqA2iX3imzXp
65OK/wPNCAQoPEmhSmBB355UukYNBjcIb6OmOYajUbj9UYOtJZ3J041Hm0rtRAPyC+EUGJ2+e1J9
XfqZRHC/62MCCxlW2c7BLszGsxZBv6sq7erfyz5yk+9CjU2cscoTcMnG1iEWSPhNLtT0pl7xGqG4
GkPsqslgMhxTg+dQI0jUyjRm/3aagi8RxW7JWlcbc+1kyrDk8B8bvS0eU1PbOs5VN0CtjOxTSzS7
FLfPYvR3Il0IMM44S+pVXZcAKUgvRkiSyK0ZRRszStFrTUavE0HIrrR6/qy9I13jpc71Q+iIxJ+i
pDzlYz03RXuKBQpbjt2sibocuQ2azlC3iB5XCDSnTPCxSEMc5hkgnNn2yDbfON1K3A/bT0pTXTvZ
uAs6Jo5VCm6mik/GsXsYQkYoM+Hv0avFo00pVHZDqnWzBIvbJY8ATKAJIGWzH0dc4NjW44dYXNS6
rDZGPzzLoGN6V941hvYqE4TbAD+vhLps5o5nWtkmt2lua2eNTNUjwUAXmMQIeA4zRhNFZbj23D2J
eGAx3pViM2vjfV7J8wXg8tE0ZfVogW7xpjwZdl3eNE9DEnuDNs3Qx5uGIU1cthVR0ei6g9BEPT3Z
2iYJmmgHKdJgXLS09uUyivq8N2v+omhv83QkYCExtjFROCc9ga6f5iCu7nJFi+/Mckn2olRPM5IL
fBAUw2Zogq9Aif8LZ8yP+8H1hf4fyxn5/ZTgZvz7w+XyWcli5SWKn5W27X9wxvDTv58xAIfBaRLh
AVF9DdKgj/n9jHF+4xhbIcS/+xvf9Hn6bzr5c5Zj6dhmvsr0/jhjNLJxSFzi36PVQzP4a2cM0r23
8uM/hAX0jd/PShxtrhLgLMm+LI14F5hA7QslZqmsLc2TgyDXnTSHRA1lzPdqGZMzSlLyJphjJkpa
plUHFD48y207frYGCsFGncJ7aZTyGC7ZYzK2T1NftyiOLVavRX5rNgO3k93k7sSMxpURtACcepWH
o4upb5RkO8hUxyjKrOtInxQW0g7k/7K1L5QAIEzmdOm9TFPjEXCRUfrDHOOX55c/q4vsCfehTTlA
qHobVMHW0JDbQ8a9EfIZe17jDdAFvShu2WnXhldoY+uLtsXvoKvlWRFE876sAuLSsdUQ7VnwW878
7b0k3uNFxkVwE5H8B6ZIhOHpOJvmU0hDfwzTxdpUtVUTx4K+d27n/LTLSvrUQs9ioOVB+UlPjHKf
mHq4LxWrgbNbFC9gHYNts5jhbYCh9t7qqFZG4J04gtLmqACT2xdhrF/V5axvGD0u2yxL+yMEA8sX
1swR76j8ZxqErQt0UHimVTg3ZgN4zw06bJQaQm4XQ254PoYFcebAvQ6BDJisjlX/0lKI2G7CtZW5
ka3WrqZi34BgXB6JNTU30mn1nWEUXeJ3U5acDVVRnWHnw0gSNMUetJMKmCHt1G1kYnXSm7I4owDU
9lWiJuem3QwPfTwAwFAC69pMIucCVohyWoTlcDeXWXZsSonUg7BwP8/z7GKpyvTcmVZIiGmUp0ag
Fb5ZCeqhvAsCtwvRXI1lFJ31FWd6lwxskk2l88khKd2JgE/XsBfBOV8vWPYjikospyoQlLjz7Ilm
SMHp2jr2fD8OevIxjJrqTMbDlZ1XqIGQsqOpju0LC76V2yZAWoOOr0vXCDIO5vaTzAOUIAbBG1ak
jf/GpOxfq9H+085Pevu/Pz8JDwt/cGryM99OzRUEjA4KkKVqy7XU+1aZgREnXxo1MnUYvcaflZn4
DQAM2WAqjnFIP5JD+I9TU/xGIhMJpEzaqLM4i3+pMnvH0Pvz1OQXfmvWGIPQYOAUs3bXpsch7tE2
hF2965pA7NIwqt0Ei8ZGmjHKzgW7UKViryyLdcAQxs2Od4MNJVyT3BV99Os5YdWalzkbpOIJK75w
B0NdjrVd5c9NGAyHWAnyrZBLt5koVvHttOZ+MvrQW4ScEC+08N+SVPKsj1/qzEKNFWrVOYcFZLXU
6Z5jZ8StqhL8Q1RDvK3qVMPk2Zjjx3nsVLxhieoZ+K+PsNRKr+kHSkGq3iMAHGNj11WzpQzXWBzm
Blh4tQTyRzCWcMfJNq+clJHJZJUmtj6ALdi6K0+PVVqfcSnx9Y08L8CqgmTL2SLRAVOpSs0dhuoB
LEx3U0bGGitaz/exM80E/0TzJ8KL+q3TWGwp7WL0CjUzPa1dE37SBLlnWUjPzKrPiiqAzA2UQQja
+XXMFa5XWgN1MfE0s4oNTQrkgnhgbsNsttcIyJ49mxX3HkaP68yQ0SbSi7Nx6R3eRC3yfR+O2Z7o
9slzuoXFcEd2YJaE1rVdBDh7SW87k9o8+ErXYFuJ23GbWqWyte2hPeIM3hem9mhPabQRLRw6afSt
V3WgNZzAyLazYaDEWExESmmTWtt+WlBIjdNtVCc7e5rJzSpTFFFGc/bFQyybMPKyYFD2WUjXyOe9
0y3mEzjYb2njNyBsgsNshWz0e4mWxu5wq1YZ6oEBF2dhT+G+JiQpN/XezeOxOV1xKoRadRKHe0sP
22XOUwsJkNK5h2Q1MWQ1lpLIj0Ct7gdCqG6GgdjGKOwtsooAqQJn7AKKUHJNs3Fiez7FzX3ft/3O
WkYE84qZM/XQsocv58J/5wKTUuvvT8b/WbyWTfP89nDk7389FYm1ANtGLQlw1aK9FN9qSU4+bYXN
OdSMjF5tjfHpH5NVjaw6CHycD7+Xk99ORUNjHstwn38I/vKXMvMX+lVntW/8uSS3NEqedajKFsLh
AKan/v5w1By4MUZDfxkEpfoRo4d1aUzl5M7mUnoLsTY4yrLyEHSWfTdYGULpvlbuSA89raEn7pxM
ocOb2S+UB1hSA4ybEf0GeKP7qTGwALCx2IRLbW/pytFqTMMLxvmnJcxIjVXmK1xuw87SyXWbeifC
Almmh8xc2Lu32EKG0GieGhE/1ZP9oRqXBDO4fsKpeKeakb4t8PHvgro5EXaOfmkq7ipT9OfLmHwK
oE7VJVOoMjSIphrzhxqQAdbp2TpqWtntGEMi/8yFtUnIdnA7MSHAU9RrfpX8DMPXChZqNs44tW5h
QHxqqlm7CJmWbnMxI8xolwVXOjbeGVyTHyglG/exO+moOMGQ9MVmsU200yMGtarUX0tjCfyYzEk3
lfmut6PhNsmqaz2sXoNUeTCGQOOTxlmuTOJoT3F0G6SNsU+tce+UGkdc6tRelVdoUaAwfFX8/9Lt
+uNK5W2j9z/+tZJn96lcN2vtf8DS5Pem8R9v7dPnqou+p+j8+WNf73Bb/Q1CjbbGkX5t7r7d4Zbz
G9k07C1+5+tQwfxxh+sqoehkqK8hEpT7lDff7nD+lwQHTYLq2gdoZKT8Wt3Dy7+5xb9NpN7nULY4
WNOhrpWdJnBc620FpgFSQZHGh6JCDFFN0YeCR4Exiw8Ta0W3z8dT8mUOcmCmEaQ5+wy9/CCI4m3z
6YNZho/A/6yebYD2FM0twu3+SmsgrQwi/xzky62izY/RMt5268R1cBZ/4TZ2ja4yvbCFlNDq0XkZ
hIdJIXeySaKt0znnPf5E17HSXVbh5IwsIiirmexwZX42IqbSBdDvlSGzVA1+cFBRS/bZYYoblvFp
MMxPWSdg0JE1vYhbrTUdTydQ0YMivzd5cNJ5XBfNcB2K5jFqzZepMz7MzJE5beiJe0DBmvYARWLf
gw7qO/tjVjPL0td8a1YLO7WHlQd+rMVWVFbRzUR5BeXYdFtWNTZMBb9k3lBm4jYMSeOZZfOp1cfr
rAxw0ZSbIurQvDhX2lT0vr3gmi3z8mx2kDPGUdfjkkBuoUXmdq6HcxVXMUUb0sM4Dl8rcopwbS4+
/uZdXcVkVCv07suC/rtG9JJ1rs6/4TbiWlIIeDIbv1jXr+ylRINtnjtKKg5mqu8U1YruUmfxnNj5
0ARyhNKFVtxqzotYtTcTGGF/wYq+mecZa5bZ7cM5ZeYFfdFa4MOTdjiwjCH8e1eDwtnFfTydRrKL
93Wb7tSBWLiZ4N0LgmHk62TXQJ31l2iq7T01FbHOBNnsCcdEFjog9arUS6dld0XSUpzj1UZ2NtfF
JrEyhBSBVu+N1GbW0KXm5ygtN0MyO+f/7asTsWbG/X19QsRu91118uXv/16fYDu1yIxwSB6ALA6p
/Y+uTRi/sXaFPUuVQbAgeRZ/nl4mrRknE4ti7KcqTvg/Ty/5G4viNdfkm9zhF+qTL6O2N6cX/z5d
I/tnw2I+LwnzfNe9qWOYK2yiAIwAlYtta6ONht/LwCvM/qqoKDHm507XL0X2vESXdn/Xl7uO/a85
R1dqn5AzCwIrOc27dNO2NyP8x7LdN+q9bmh7PcUnlItNWNNHJbgnlr0trhat80z5uFRnJmvS9aXH
6pZlbydSfGNK9VJGvqNsxLwP78zpSs12VsPj1c8HC9xpcejC2tURnmm9G5R4yco99ffOrHZmEMLl
ao4lfwQJ0jfjg81SuQGVpTIkj5tPEP18BtWwOy+rEAqG8YnYWBOEeVw3NwO0lLSC2CLdwHmcKzJM
8/qjCOaLTp0PClm+xkpVCPeN1M9SNd+yrgQk82inH8kg8OIy9CxSBcCSEc+EzgkbyehsmhmKRfqi
VdVpKW+gGO6i4XnSy3sJUnMKxq2cl9bVx3KfB/fOUGxFFW7zMjoJ62hj6YSgTuKglAMfIn4/MWzL
EKmcgj3MIoewnKF7fJ7GfDegRbOu5vjJqA8kx7hG+aEnVRZjraT5UVO8A815TkGlO+i1A6wZwQvg
sxzWJejXTP0klhebR4zzLEycTo1O9cZAav4owUh0YXyJ3f+WwmqTWnsasU2Tcja1VKbWoxovhxnY
Zw+0QjFgZcruLBiw7YgdpLVNhKBvEr5TZF4IcX0I+4up4CM3arrYaZvqrFojfTcPVGAmFqcKOeFU
netq4baaL7RyQ4G5iaLWHRXNEzb+kvq5yIAhJFw6seGpJ+MQHeOo3QFO91oWswxCTyoVzll5Azlk
Sl4LA4dIEnqFNfpGd5hsw2XZACAOzz7OFYn+L2lYjTBzDPXd1HJ9SzTDtNymjpKHf0oPW1giO6WE
gOcUO2O0Ts18OLFCpK6B4VVFDG7louKRqKN5i1fga3YMzfth+FAtlZtnZ1mL7A36RsGdsL5iKJ9E
33tlAbSn+JBiYW1B2av6IYlfrGncVKAlBn1CFIETHIBRWC/+gOZogU8yBxrdtLJta30LYXPPgxB0
DK4+9PaLmPy4w5ejv+QpLXgOtGQqZj8rQq+L5m09CdeENUJSipdZl2bDG1dPB3FTpdNFHvhvTsIf
aJas9x3QlwOGdaKGFEsFg/CO5QF3kJl5x2Bayz7HOJnb/I4NjTsyxDFHOJeXoY5Xhdn2AoHFqBM6
+HwjBvTLy7RVgnFXEh0wmfA8dKS+oemGxiXhX1tSy/gxy6vEx2K6Rpyx4Jdgf405k5+hIhPwnYw5
89VyO7K+blJkr8NJGV0v9ba0FC/XUCrbK9wEl5/+NDNq1ie26PdgATcad7M5RN5gc49TiiynpvEa
wShNCuXExJ4GuCZrD0n0jLeeWAh3SHfKiErDZp+IiUWisDcv2ug6p3uT0+6fP9T3QrCvp/abD5Wp
3tuZW2+Ri8iOoneX7E7t0kuDgNGIAnSZ8IUVT3MlGBM9mpAYmajgAZnr/Cffq/592fv1wWHorHFI
LwS19778LQYyW8Y2JcOLJk/HVT/DZ5v8sL3MIj8xPy5MpPFDRtZGNhvV9qR2bZiHQnmsgYIH8EYu
OCpU7V6NT7nrlflAQnZo7zKHkLDYVU2QIEht+p8Enq0fzNt+fB0IgKDnWlx/c1ZP339wgismFg7J
Y43zkZANv1cxsVmnMwyWf/6K1n/ory9E30H8IZoT5/03FPZZr46ohbjL4NYwKcyxXky72N6H9c9e
y/rL22K4i7yROkKl32Hg8P3bGm2y0LUA+mWtnNqFSRiJODCN2xO7uAdt7BeoUwpWVyLRH8cKT7DU
d0IeKAAl9Jx0PMtgJHTFUrjpnNzZreqKNCN1lmCILH9QQ2ybPOcj8IWumu+zorxJwtwf9fuImxes
9qvSQCeu8NZm9YFtr6eup3m/qqTOx/ZFsE7r5Hy5CL+1xzNQ58fpwlCvwGRudNBW4XzVRMK1BKZj
8/MM+KnRHS/kxgSz69oJQBooM+riwM+rQCTrh1KdTidqdENwlIzTxgLDpIX3mWlzxtaHCliTEin7
MNsky+dcuQzT9sjW2G6xP9lIvIOVtXQu4OeUOF5yzY8FAfE8EO268brgVs0OMaYn2e2tAoEXi3yr
2o5gA4SFDICPwfowhM12ZGwr79fHsNWkOzk/RIa5pnJ4tGt7J2LJZtysiKUYBsasno1Tj2TtVain
qQ1ggdUUXNKZlXedvc425CyStxN5nPuBSfVnW7xafAS6ulHqGGLUc5/GXmRdWOI6AU4GYkI9IBsa
eHKYA7I45SFMMfDVX54AefnQ9Y5f24jdCG3rWSi22ik9lJ6knjK3zFYVN7OBBkTQkvXZN5Gumtyt
BkVbZx/TEEdhOXF6YlUx8Y+3p7WBtRD9UYf+oF70Q7fkt3aGfwXmP2Is6RvD6IOiZhof+22XeEm5
n3nzesrAl0fb0vdcUi8a7ZWaiRPWU6XQ6Zr2UYOqQyNxREBpekki5A8UPDr3Salx3vPsA+5Kql4W
YpQxoo1BbcbLFZG5cRoY9CxmneY+tZbjaB61dlfouzbCNk+WTGDeC7BtQ1/vLfOy6xEkLFBGeKTq
I1IL8psrChmlaPaqgvCeyTrAJhm/Bj2WCcC2meSe6XZcels13ZLcZdM/anJNS2cdNuG4l7Y3SHIp
KB7n6CgTnKs5XSc9LPh3jFzMttB+FO31osmbTL8byBDXDWiLlnkU1S4I72zSQGobF3eoA1gDPp35
qYZtMLhOeSe2chkFOJv6q7p/GSed6gs7DVQsQz0OMyUBFq8Ri67dHlvokgpVrJZ/7keTesTc2KV2
Dadzk1XjQeQ4F6rP5dq5X1fNQB/pj9xbgc62ADFFmtquEz7SRnKtJn7mYEsptUPkXFL+jfanxcw9
O6Kuczxr4REp7mv7gp2CL5e9TsWV6zzEc4cHtXIr44d+ugXPelBsvp0xuklRFS5D6AmSlRrtIoCY
aoGt7tsXhc63NR7H3gAnGfnzOB6jILxZS8oxweTuFJu8xUYTDduoeinahyqt4CCueLcLtmHbrv+g
xtGdMaWw5Igsq8MN9Z3e7pXgrHU2oc3snidlE3lx+FmrKDXl7KkxrkioITD3KLpnCtK5U91S0lvk
pjdOFpfqZZZyv0xcK/M10G/X7h8s7SzkmG2Hh4AFtQH2TwoDzDd2GRPcK2LCWXss1WOLqk5yz6Mr
RE9XMHkJoHPq2iXsGOAnhrHRovtaiY4hE5y5TO+dcdiMoOBtCJRrK9GL7MKywo1Zz1u9WHb16kEv
uo0+F+7QA86D54kewyVxwlWD9qIWthea0z7B9pqZB72hbjFJijS5jZunsMHTmtcHvi13Gu/75E4U
nwtqJQWZkTQzn/H6IZipnZL71lI3C8jO5CabXgEpM+jtQTpWvPS1ohA2MS/HKMeZScaRGjVXSntd
p8sh0Kh5LTJEG1gB8T5e8PnhECLKitU7mywdPSbeENVrReRmXXarjidRw1WaHQb7pFaeBQzO9VdB
JesL5TKF+WbRr4Qh3qOG3xSQpy1b15AvRCR4tuC2hduoc7V2Kqu8akPKjVtLZcuFtI2oakOB6Y/n
ULri0hsc/1hCNetBzjc5kWV2m3lLWh4T+1V0KKHsYx+IE+qeXRgTLStzrFrWR3s5Ds5+NCRhDmfs
G06C7i5V9/2IKxUd2LAfVGjCPDa7U/BztGCAM4wLRe7AF6fjVQNeYtiHKgEMR6M71acb4It1sM+o
CiCUWg3Ajy73HNXZtzWOF+VTOz0G9F7UPo5kLpZqnAVg5rD5m7uxflqK+2p9nTw7z5vkSQmYDsr6
CbGNF/QsAO5rkN12unC8aNt2umVreBrPNBJctI46wfbV3CLE3D1dpBLT5wgco2KxWFnnCv13N9bg
j4EhDuWTHe/TQfOVqT5B1rrJlq1BD5tuQnW6FeWByPsh/TBYT0KDrwMZwBCfUXLCz9tWSenPEdux
iet02UYRBjDgdVBL/eVpGhpog9sARRcNURQf9H4hG2tj263bN35ggPpRQTegmy0I1ZgrVGZXC1/Y
is8lvNyfDJ7aXKpTjxOO1rUyUfX5a5SLo3GPNt22DkrPGkI/EseGw1RWO0Ig9oMg58S40kq5mWyE
tybommbYTthzIYE/1Bz1YzlsZ9qrqLqZWlIQ2QsTMEOY16kgQpWncqcQksUO17Eeae7PdZs5SX0X
TJ8UZT5nJXtQDAS7moHuJf1Mqo9b4+9bokPhbJhK8MV8UFg+dg724pgbD0h5pxZnAK9XCCoz4d6X
Ae387ah3Xp5LxgsYznT6FS5r9s+EwEpvff/2TH8Uha4wSAhjk17W4Y7F9W1c1pwm60MuPS4Nt3UH
lWAINskExgdmUKGRjwAsoPByPh+VkNeGiz3JOUf4dHXeoQzYly6g/7QKKyduWR4x2SBZLPM8r5gr
OzAv1X2UJ8dOhUdVIdWLYiCwVHLlyYCHVi+JrzAoThBOxah9IXQr3MsRc5UOwijMzJaNS0TItbQu
p3WvjutXX/3ia9oZSPdlFxoYVhn5pJrc5Y1AVY6qOF9OdTp+JUg+Dar0hsF2U6CtjV7tjRY3mmqf
R2uVorcX5Pfd6ZUKGXov5nxLQqJPTIhnqtWZAYy9DAyadqy8/f0U5F7fJhsz4EpN3DX8z0wm1AKU
nWl+VnUXeUr5kTckJNO1TsWzliA2bCAVNRDh4Rv66UAh0b+2HJmDmR37QRxCE8CCAUqW8etUXy5z
vGnzZJuYy8GhEI0cGvoQNmv+qls4TtcEkEIwdHlqp2mrsRNL+R7LDPejxdMhF16qUX3yGdkSkoOy
5TDu1BOd6fXEND1U4q1hfsjtm74zvIGEQLt45Go2Ak/MALFgSCZd5KcKOzQI11nw1AoqEyXHWUCr
XC7+WN43KKoKne8bAkBxR1OgVS1ISYlHnnCiYdtUz2Fm7YrhjCzlx7BJoZGJkzp5JLQlTykpx2G3
6iom0smdNrtQxuZ81EkPQgoSa+OOIZw0suNA6ZQX8fWXZuv/b9hu5woT3UvZF10zX38KAZu+3YIL
prV/P5Z2n5v/+t/xX37g61xasiDTNILYCKZwVrcd/f1XNRH/R4e7isybDZYptZXO+vveXDPRYCIP
J76OcFNbU/90JMFDRHdJE0pqPTNttt2/tFVbp0Jv2mcdIx/5oquaHFEneZzvGlqpSJ2VxUyTFBEn
lST55zJP4ucERdMp2V0x8zquRn0YuGqdIH81Ih40aUJBHkTO8qRFTbhVZ84yXR9/luRnvOu2v/xy
2KWwIzJAMLX3OlFZYd/BBY9OqaKnoWbqnaPT9N3E3cMRGk5x8KzgpUE61w25t1QZdPgqho2gBsDm
ZB89SQD4l4iJPpqxM/PQG/WbYF5YzKfVaNyLfFY9hVPwg97ELR1EQ7KV16QGQTCTU1n3WohoqrUG
ZTdbHWlLM7NohxLBVGjjw8Dh5NOtm3mRUKGCZPRaM40ZeRJHYoAMLs+k0kWG11jW8Ckj5Y7APdVA
eq6Z4/yZGL9wffbmiKkGZzaf5qZz3FxRk58xVr9MW95/y/A4yb2TvAA6te/HFna3ZIlCFodfwzUW
6O21kYSHCXHBiLi8o34f8ldRid2Q0Q+2T+Tj7Kzouh5SZrIhU7ybAIKQtY0rSPjJdKgZ7PQ9hhv+
mLRLL0hj32ZCUBv23iiVXwvD/XIZcDuAqjfWRfNqPH07hFvqtCvDpOW3T4fYDxGeEaAUFz+Z9b0b
JH15FQx5DrZXRH72l4vxDQtZWGjAclC0vjUXsC/JRNwUwVWfn2ZW/rRYI9CpOi69NwfFD6a22rvp
HpHCjgFCTZW8PVWaOjf62/cW6k2bVGZHfV3U+aYycvV0xIjHnDNWp2epJTqyNAMPnSPC8srIOUhc
cuOil6rM81MZz+VpxgoIzKbKs4R4F+WU0jN5SGqR3kVzpvvEAKa7yZwlIA47NNyfvAFW/98fILwB
zjZ0P7YmNGyU378BjpVFzmHa+ATMTH6jj7ApUwa6y0JFhl2x3Da9zuxvCOBYqX22jWede06tLK8U
9nSQbQQVTIlQzsBsxFBVtftFV1I/HyUcgqw5SrO9yrNu8PKa6WuuSetMlMp4MVoOUMVKve6WubhI
k7Bgn8Z8/p/f4LqX++7WkapKZJhp6Szu0Det7//NZSGpVPi1R0Ylg0EqYkPCSGwP5PQYn4mYxy+5
LD95xb+cerwik0zG9eCyEV29u9yzVClJd+EVq6a5nWuiIOZ+pD1RUEi3+uaf394q2/rL+zPwcyPp
t9l0fkkTffP+yPNSm9bACSOZ0GJt7LYgoi2vMGIFc4wOi2XOS7e8ZJhhE+IQT5//+Rf4coi/+4B5
kAnercplpL0/m/pAaciUYQYVmk64I4QVrF6fB4fMWgJaFwkrZNZgcBWNtRpOSSXTa04aiR+v7ZuB
WfhgHdTBYWRldQTcd7fLkM4bA+23pyAU97WIpsZMmTzoOXE7mP1gSxam7jtt3ZKFosrbfLoyCDB3
u5GGOC/S2o1MKTfj4ITXbaLYt7R1YMaCKt1YCQL9BbHhRk7RnLtdZ5d3gpgWtGPcBKME/6Ek5mFC
jH8fR+QXiLICRWLx1U3pMv0bmqf/PAed9uYa+YvJe0soS/K8sgx2z8vzd2XYSm3+WlbpK2XaRP3y
tTzi5PmjrOL/YLNeLdvoty0Hr/e3sgq4AWpudNjIknC+IDv8c90vfmPZw1WIRJv5PtXYr5RVOr/X
27tKYylG2oWBaZzfkLDbd6dG0XamFVQhtYPMYFn2ilWcE/SKjyvxA8S0RyXQ1z1tBVaPZjoc+SPL
lM2+obCZfBHVeugxlNDP2kFLT2SNA3crRnLt2Ciwx+6nKblo9ZnTNSpCwKsT0j1GrEQDlv2kKBet
2qaHICPpz5uLWCa7ok0iN0BYCLdH60NQxQWSb7rOttx++bZ+qUn41zR2/3EXruCs/vs+4ND81//6
vgtY//7X69VcXVXal8e8ZnOmrzSPr22AQUQd7GKMA1JXkcuti90/kBsOolsUaw4yFHX98e/aAPoG
XCaGwXB3/bFfuV7fP+SINjTVVYTL8SsIhODXfvuQK5bEwg6gaRtyrpigDa0Wn0RJK4L9ZA86jLey
rKy9VoSdqrhvPqLLrwf9W77V+wZkfWnDkeAQYC/Q8LwrTYt6iePUCFQ8kDFO7yKZb0cDUUM/qIzr
//m13r9NHuMG5l0NdwawB1qu79/mkLdCppEJF3PMiUZo9VfU6dN2yULzQTBBOo/CZDz9N15TrO2d
yWZefV9WSiUlZCm3Zt82Zp3991R/oicIH5QqJcmkrq6xThk/ec3163r7SF3fJ3JowULUQLe5yjXf
fp2y7yy1Neh3jAprP7asRL9IZ10D2FRM2U3eUEr+87v80SsaRHsjpDKIstbefYvj3DIFi1jPybFO
GZjUyYlpEQSj1vp4j4G4/0mx/oPXW+vm1evM5Wqv1JC377DNkhbbVQ1NTkd8M6SePUTROdmojDlV
bfxJlf6D68aROCWB29BBIVr//tWa1mlZLGqwklLCnstpvhBKdhbnvUJylNzrdnTzzx/n2nW/+wId
rtHVGI5tyHgfYY9VN7TJb5v9WDPv2iFxjnKZ8598hj96ERPEDsI0AQrIefcZasoEHqhF/LIEAttg
y3aV7U1p24d/fjN//fQsrgnGHJhzaBbUtQJ9U2HWaVWrpi5mPxwb4lTMJh/iC90stXDbwx1xNjTK
EeDxBHWu9H/ttTlWV90ycdQ6YCI6pe9fW8uTvKijhu3dMCuM7KruTkSDug1aQbJPXKBDL/igf3LO
vP9k11d1mM0YBs9/vr5318uSLoEFmWgNGy+C3DfIlscBaotw2f7z2/vLC3GScYCisRBcKzazoO8+
2k4xmzKy5OJ3FvulMYqKKy1X659oOX70Kg60Gtg1RPmo9nozvvkCLWIPM0VGqp/bYn5KE6e1fRlG
wvzF2wzZgYUC3aQKg071l9tsqM0qTMpg8WX/f9g7k+U6mXRr30vNs4I+Ybo79bIsy408IWzLBjJp
kjaBezpX8d/Y/1DNKUufwwrX+ETUqPxps2GT3fuu9axIPwXMqccNBPPGiarxqvZDuecAO2Sv/Fgv
mTy8FVsBzCF/nWXZwQz//Pbikey8XtHRj7wzgkGpRx9JxTyLPP+8F+G5VckxNeOZQ1n497/ey4Eh
A6QxnCOocHG+ZIw8v3AwLr0QuicNAv3htdU+WZExMgAT1zjgsqApgBcv7nD3+8u+XHEpOXhu4lIV
CElUobDy/LLYdSeLlN45pHG3RMeg89d0RKmxtPMexYko/rR8w/VCzAEcn9GlMdU8vx4hv9ZpUwGm
pGvdQxmhGk0TrV4ZCi9XBIll3cNqhGsahyWGo+dXkZPLmCYh+2CKJbwilpxktoV+rnDEfMznYn1l
xfvLU+R6+OQ3mpPDpmk7Zfw8KEQXNHZeSUfy8wTmdrcJL2Ru6RkWA8vFK6/KX4YgV2OP51DeYaOG
BfX51ci4roaCwtWBprG+6AZ6/Ws+d69EZvzqniLQb4xCqmDJJsb++Z5MofJQkAx14Owiv9VO03wL
iO7sSbAS4vCHb+F2R2T6bGNOIt568XuRcjubsIwkUsuUEBHbFzfEChX4gubllRf+lw9vQ9YF7IXY
TL+4rUzqlY4QD89DXHVFFQO5nKz6P50ltxtiUJFQxK6cov3zh+f1YWJHpYn0kFPzMNVGXVYIu175
iX71mv98lRf3ElUUP7Z05EMVeSRiKB7W4o/5Yc0zyKWU0d7//md6qYAE+LfdFmdPbztoYOZ7flud
CFKiMnl4XTTY98ao4h24I4JEi0WfXAUein/1TrHuncvOJ0tUTyN5Pd6IS1OTHpxN+vL3X2m74s+b
o398I/ZhuP22V+cfFa2flqNcG4kskzdH9lN1Eq7bXeNelqfe1vm+c8Ynx3beh99fcxvNf7lm6HIy
Ym0K2Ac+fwpjVa/NjMvuMPserHkbkhtUiuqslKP4kPnNPaHG9mYoZ3n++wv/ckhiLmRzjiSCBeP5
hfMuXaSoQnnw28k/d025kktIWGxZOPKVU8M2D//1Hv9zqRfzdFyvZWFX7nHMLcaY3L33RtjieR2C
zvWrc9SK67u2EN6p8cE1/P4+fzlGUQRumYQRzaUXF2/APsxW8KN2yhZnNllRDwHd+m8mnf9cJX4x
jbbZEuV2kvKw+tN8RQo7DsgkNvvQBN0rm5lf3tA2ZTMjUHHyX9xQuVrRsnPih/OS6ayWsvksiVh/
9/vH9sv3MkL6tB3btyLu89dDjEUWZorHNoPuuUz8VV5Oqc0+zokMvjRuWF9yng/P4jbwXnmUv74y
omS4iIzIl3X/PK5R3XpcubTaXUDAg3mKnEKcwrHJL+c26A5RVKwn20362+9v+lePli0vm0SGxMZz
fH7Ta+EYYcXEpf0CvBJElsvCm7NXZr5fjbyfr/Li0S6yt47frxDADcGflNeCfev29LvmZPynkwvX
afa9ufvnGPu5BvLaDb1YOgbCaGWcM/JqOaF1bxURTJuE8veP7VdLh6QCQSUioXIabf/+07wpa6dv
jMcN4VMjrNbD1tyT8nlw5VQoBOwImn5/wV8+wZ8u+GLpcPzOwV3nkToSleW3GlgK2Jiy+NDb0f8v
RhvlK6yoW5Sp/48220/31tLYGueEZXHqOv+b7KblorPz8MoS/6sbopoiqcaxyuPjev4E2z7I2yxk
TOsgASjkuClgw6SiP4pf58+fHc40l3I1OnpK1c8v1eVOlptGkRxWb5kQlWie5BgCikjz4ZWd7K/e
Purl8P4C9rJ/eS/KQK0dhwJ5GPwAAplpzbESoX7lZfj1VeAeOZvggE3s8xuKEw1tqsviAwni4QmX
nrleGjte/P6xvXYV//lVFt1zjhH8QkunmOWziSQQv6n+q6vQm6OcCI4vfPkepLFTzBNzX9OuElfK
7CHjJzD+z+8loSdMT5WNMofi5/eip3QN1op74aQcoLnLKuZ2/7XqzPZdX6z6FF1Zdem/bR2VF1fp
4dGOyhp8Y0olBuGbO86gtkKY8GmaJa+M079ebSsCORx2/a3Z/dIFuYaBHnWKlLk1Ye3t8y42DSCm
yC+vnSbs61e2NH99HcIAwARdfQcbJz/V80foegU8Fgc5pOgqcjgXSVRjFvuvTKy/uCmoQNt2FFzj
VkB/fpU+HsFiUHYkr7tFJdxK43c7vHvo1VqYh/qP3wvgkLCDubUgZIZ4MY9PVcuWQntAygonfKLA
tQT0eGb7WjnmH9/7+asR+ewqEtoCManPL+U3BgXSYsI4PKzTou3XtG6jVh5dKbBp6mQZ4JXFfeDr
j8EiAzzmk28xYlQeDVLlpZwlOAvwL/cUvb3i1HA4b0+Jq51ky5tPCCLjNamrU4qvm7SufloJzp7c
zj/7/Tj668+zNe8xxOHnRS718uycdUo3Q+dzXoBWK5GxhKjjR/jDxWnWdXP/+6u9XGVjl/MSRVXC
bxGr0PB5/jLwi62ce+ha1yG1q52thH4c27wpDxl/R5M6nlP1h6OKa2JuBtpHiDIXfVnBGnv0bGUd
JHS01yS+MtbHITDEvsArMdaAm39/iy9HFYHNW0vTh47lcp5+edINk2JuE21TCjq53CTHUfDYRZP3
yiz71ye58eTResc8R/q1L1YMEdedaoY8RX4vW3UAvSS/LxW6amjJ5nOoR9ce/vTGwKZu/2ONpybx
UutBJdhSK/bwOg+2Ozc9CdzGQlX5/VW24fNi0uU4x8cHCO4QNTEPvhjCfWd7eDV5c7ReSexy6UQC
30zM5uW+8FboTlnrzGmD/XT8BJ3QHvLRI2y+q2JI0D7mJpGviO0lIeE4xpp8eNcqnX5ZQW8Thy7g
MTEbNp9WnV0lmfsA/Q6BrgeHaheodHOSVUl661bszKOosndsdEv0bFRePuRrOxxNsap3Xuz098JL
2hoiBTK/K+WsxlzZEK3PzN4qP1/GmUaddt3ltpYdQv4hKqqHcBjtmZ8WwYUD51kfYSmHsFETgvbS
drkVXvvdeKIAETGu+JzS3H2qVLvsrNurz+6S9FemlyVhWC7LKmaE/MEfi+okfdATKd8EEFlKZGG4
fAUvTY78GCzDO6RsDRma04Lwela1S+5uK+S8a2ygisOSxRmBhHojTDtrhQDerFO42bIMUSWYSs4j
W+GNGATmj9KXJQ68jXEbDutt1TfqKEOMUQKcCBlIXesQC1k7aHCnsTktQQBsfdAY0XY+8i11RCRN
MqxI+w3M7at9omvnUabT/EEFVES0520mB6x/1iiAYyLP/e+BN3nTnsZ9XoGdxtXcNSyMU+YN5ypn
v/thMJKwFYjo25Oqs0ze5srCvg2tWKt9lVGJPKVRhVAsLvJQfvT9Eh14k7QOrrlAgpy1ITQ44SIr
N7HbfClVjfpFE2zwA/JIfdXzE48Pwi0bRIgdmGG8MU1DizHbRZDfoMPl+A6/V6vM3bsemx9Ax86L
3sjFTdJLPranOLnqgILBHKGipn9Fe0zZoXRvWn/0SAosO3OeZiUuKVjiBjlOk8HhrDD4XGUOZFqU
MvlkcNiwlp/JKiycp2msCoPytJUftZ+Ly84bVgLs46z66M3q3s0XHBDN2H/yFk9CHhIWB1LVKEMc
1rASOzZPTfJtdbHuLmYkGnYsc7Kr3EzfYHJP5x1ynmAfOOWAM7KH+8xsZrBLU/SE/9FiHsjmfW2r
je2OvSM7R9FmQ0AvKmpDTAyFdHNStXWwEPpt1rw61UVC1EwDIwVx+dzbvW17czv0XGxvQeVhVWji
osS56w1637DuLjfKFEDm7xuOMdRa5izVyOrH2WUcWdP0e1UiLsan0C75PQvkqE6eZ9fwKMHNq/so
XCtGtsWGmyGPDMqpeZO0SpD/PfQC6ByPAxTEHGY9iVtDbKCEa6mDHZKq/kNr45Y02T4R2efawQh3
LsF2otVTmUBxFg/9GxHBVT+AALZ9sguyxQGbDyUw3RdOQc9kkv06HZJGNjE20mHig710IRgt7pU8
RjE46APiOlzzhW6xeRTQFU8BY3U8WKdWZJ8tsbmLJ0bSKZ/L9S5L1rg+pNFU02eaF45afptFT1Xa
9f5eQADLDzXTmHvCFYC+JW4t+mOTLUV99JHqmUPsCC8+5r1eP4hMhM1O+Ak0U1moDAdeOedvCqPq
FQ9Lbb7gw/TehBAiMG86rVgOjdtjLu3QF13n7lr4h9hafSG9TIrLuHCzp6xj9Tt0vYcJfV1g0bGf
yUpkwbWyCQbVdP1qlXZ8YAXx9DitnpZngXJpsoimz75EKB7x6zQZ3qM1R+ewa1Wh+L6uzj9GnWgd
nK3WiiMtfhwHCJjnMwtcIsdL5/gkPc0NhrNuddphl+GBvVqGdar3MBsN3iMJLOlonB7Npcn8ypvJ
YIuxXxbRrOSFtK6NbljbqdHyDpAb4KDC1CenKuS1XooF5+8gRgRyCWgE7HOz9zHP2gRbsV/MKxrN
VEW7tZ6WHw5iiRxLGTSD05Rn0XWiC5asKTRwr/14du+81izkxHdrD4ViyOWP0dXJLVsnPzjPizF8
jKJhJQeTgACaXrNK1Hlg+qnZj03NPNKowP1ubDHh+atC81jC5uem7NI0u2DJkCPP0h0+rskQ4zsr
VsyKA0vHW20KjwWiga6479bSJ1oqlTg2hzaNr1P6Nk9CNxLAq2ttsFPt0JP41oKuPnNh3mK7HGX0
jZdsyA4x67B7dFeoijvjLziqEFL3RNEPQakAjHT+27xRKjzlraicfWub+alpFHNQHC19fhihEw0n
cLY5yLdstlAUKhmUGDdQo+8dr8d2HAeK/WjP2/DZ5xM99AVpafFBz/5wzLtePDpd4H+2GH9pllSV
/0kFFT61Yuhx1Lo0mM/7UHb+ziVYgDeqQhe7c4yXXLuhyspDYbr0eytwbe5kaBtiJrogbMkag+l0
0hQ6gJNExfgmdssIH1YjqGVQueuJuV6CMkaC6c/EJ+fZ7OObW/T7oViBvnSVr8n98207nsLAzl/X
lMn6NvLy8X266gKSps7t50Cu+loPpeNh4jS8H0OdVd/FyNy4N8OQJ2+bCCAedkxRY7Na+oqEz2qw
DaCvOY93jZOzvk2i5QdMIG/4h2XSkmhWAkmQqteqrc+WZi2a08jDJsRQL9yidTPj7NRcOljs6KF/
C2Hx+letbMhsMPXGS6/9eAX57Czo87FAxs2eIVYU+3IWY7xbNfPsvpz8HBc67BG8vtptbvMp1UA0
qTDgZVuLLOE0kYTLebc0zqnpGhxEMrHd+MlLmekvJqMhzy+9Db0v6bgo97gGXq9vm3qlYb8DK2yW
Y1FPlgS6rPTbt2sbrhqDV9/k6qv0iqJ5GmYRpZQfoYeW0FAwoPfvZw45/fqZI5NHWxVNSqDqt71d
rUcwe7gBYY/Y3KzhOC/cjpKL9sqwA6sjRTMeHbO2EQSvSEQ9LtB1noqnosw9/Um6wFRwPowV8yQ0
iklijp7xb88SzvLJVNFCBF5ddFjKBt0T6JtVg3mTeqW69Pka0TbDq3WX9kH5nel6wHvVdgbsbJ6v
m8mOKhRWh7Yhv7qw+XfiTlKcbt7cvnMqpEynIFzDM7geTnnK6W8Wu2Hk/8GrJ72biq4Oa+rE77nz
mfcAvBj2QTdd4KnktFRZ9xjw2eIY50ac+e0w2TNRDQNuwI49KdaxUMfHtJrt21INQXQ1Wy0+QdVm
GASZdOGMrPVqj7bSnZucWhXOHe2kDFasX6mRpIFKLfuKOJDpVK4qu3Sy1q0vxsbM6/uum3ISquLA
xB/Jp+nKnWlk8WVCCrhiVhhY/NZkwtyusbj5eztSHN3bdYnfAVeoAfSUCoBtPs46PWVzPuZ734Ma
CxqtdgnE9KbkPmuX9tYzcAuuRCGmK0Qz0byj5Zg/Ltr3H5Wqm/wBrrpuz8DIqTf53DNhdW0xXHZ4
vSFkQKjC2ZCUih0jva5HWc5ehVXdx8TTuW5DnskYB/UJj0p8Vy99+cPV1SL3Vd+Pzm5C6c/O2cc7
cgiUnO9LaeqvTIjeQ1W7C7p/L+0yGAdKyR2ii4h+6wrRoK6H/McmsgjOKu2NT4voGyySeUx1MzWL
OV/UYDBIxgFAvIZlH09qh+++08N0N28YtV3YuOl35UUDRxcTsXNvl1V/n2NWs2MDy/vamfAA7Efh
sTA3AwQgvIdud1nXObvCqfeBSpQsCCf4ky5Wc/AcECwT3wQwu9fWgqzU06dmDT+m64Lbusy+hNYH
3F1tNx5EQ58cgmX8MbSwX2xq+eS0nN64ZDi86eLxyQxJcaDWpG7mrOYGir6LM8260/R3OUP9wdi5
+JEWoTde5NGIKVqO7QkgFu5xNgn4p1kJezxGE/G5kRQnpTOPDXK7Vl/Hcmo/KhG8mzkH5Rh22Bzt
wrGICY2fXf9smlo8u8wHB6crWlL7Im/ZylyRc2A7zlFm2iBZuUrvK/AlhLRiDbmOU3Gxqphs5WV2
HwIHzu+qO3JhhyW+iXPZnrwlST5A1kivErYIeKBqMMl4TcWDKWrxWAW6fgfQXZwKrwseOs9Ob6e4
gveQJsXnGicNZ9BV2I0KxeF1+9m6AyFAWNrZ3p8VKTAwpi35MYt7+65KQtIrvXW6DcIKTlTbsacS
QOmjsHpY5/rcHU2FXmVYrz0wK3vbMbJhPiwERDvNuGfnM4IQUsHHoi0Lgicq9Qkg/3wUg072gW3r
PQlL8U0kqJTwbnopRtuU2yJl510vWQ4R6geXdimGi5wCNjFczjWmqStZk5dOdMYOieqwAahIIc6p
9CURDihtXQxUfeF9dDhhn8tm1rg8Z+9xRZlOAbBUH+oae8Iuyhz5Brs37s45viJLq36/Ie357vim
9BJ1V2mQXAqaMT+WqW8v7FR8Sqogh80lqr0JHGjORWlhEITiY+747fXShfVDHAbDPUHFS3SaghTs
Q2u3FCvSrY4Or6K/Tv7J1wBUOG3u1sW5oMvUfOxGqrprWaujN4gYckLbX3EGLRa6rk7yWLQKq2wA
sXuf9wnohaqLz9dMZfAiGvKeUdxflX21/ohj4Z/rtmRHDUXjQC7T+Wqdz5GJxH2Z6BRMzEAQcJHD
KDBUIzDCgqFz5+yuGcL+Lijd4qEoop6g1lHf5PMsLihLzJBMDHPZtHwfEWqcWH/cXaii8RPlKAxS
oybaK+71t1Rn62VD1/G6DJsvNVsvDha+3CkTBId+A5NZ/K9fBGSeB1S/3mVN6NWxTTfQ/hJFPOPY
KRHIttNJsaMs92kgSh/0Q4d/mDP9rmfIXKDEersmXXIVTKhe90FUwwVba15gPPPeMY+m6GDoy146
dS1wWLuXU2nTiyBq9NWoww9B6ou7NXZnwCQBueFO7vA+rnPzEQyMvEUhc8+EIb9XKmBtiDL/Tur0
xxD0H0fu4QunD2gMFVmIn+cyybewAQLgQq36d95aDZflWnTnvmPvSqLBGDdMqrulTRVi48i/Q43B
risY7GMxFZvznAPwPKYFpBifgwjrku/m+8oghN5xzm9S3vIq/eT6i845Q1Em2y9jD5rQ8wZwNHXg
rlAAWpbsYtYDG/Sim7uzzulJ12D7Nt7DOI0OnEXd+ykDHHTk64cd8TQUFQ5jOuplF7SlELuF0sP9
bEM2rfAivKuooW67w5DpfzJh1YApyCLvK4Ls6pQHSZ+edLCBxNYxUrdzltTAdChUpDCEMpsdWn4t
BZ5sNATHli2Yh8Ca+JvLFKsZelF4BtbTI+JjmlM0Wlqz3Up7DSseU0/kA8irqcjanGJPnogq2RW8
Q+1OC+sEp6AC7XcKO+UC/Co74EyF8Uf3QtcxSIc15OHtxLK5w20+xdlOO/nUkCAB8E2kBZQkciEg
LOjYXx6F8mB3KRWl3q4Umf+xEZnb7GhN4LNtlTcQ6+aE9oZ4OGg+yq2Sp64R/ddoGIa7EktYD9wk
yLLDxKz9jcSUWB9Y2yr/NHRJy4uJ1A72lZJefyyiJnhfG8HUhqSy0AcryMbYFWwtzc1IFWXZ68Fq
aG+ciJJDv5Tkrqk+6t/VUwNdMUGOQYRxoDG0x7TtvpSgIEiyrzoJ+t8Oc4p8dgiph9laU4Zyszh8
OyxBejNgegflR8+JGJdC2dskNK5gTs+A0mvSg97LYaFsXK99+jEI9cx62y1FdgjYiv0YO2g+0GUn
86XRU1tdzLh2kHnb1JM3BExxwsGJG5OF3aTgr6NAs9DAPWFLSRifBOGatu2jmWLuoVoomiYThaMd
My1Pz8sA7AI58Kpl783GtAdckvHNVJcxsLop6U6VSjWYi6hb5oOcOYofJEY456Kd1gw+g9/Zk8LF
VQJ5HBQZ0uPEFFnUqPoPaD0A7SZ1DHTLKzunOmucXpwvafjohzDwjmGZKX20VGEH5Mh4rvfL0m3E
3iobhmPJvP0hav30e6ZYefZL1Nb3cVH0+bXHpg7b0NaooeRTxk+GziSgSjk4vIJZnt5jGIzB7Hge
ZsQG6Wd1FIWfksfIaet9OaUUsnkBFae+OIvyI0KvxuwEdeIWkqGeoFgOQcfo9BZfn+I0mW7WpuM8
lkw99SMTVxLAsFOjpPSoH8X73jgxh8dKjt5DE4sx+6GU1gTJl5XXX7jU3G7qJTPjOwesvwHmyJDi
MNJupro64GGc4sKxhgJJM1UHnLEsII4/heGhWA1ZiXNNKMreT624kpxZnhT9GwsMacEr5XaqdiD1
xvK21RjJ3DmB0twS4PDGmxcmwBG/Jlanta7bYxqEw+0IjLk45H4peCPzyn2YRpnJs2FcpuCAoo+4
K+AmkjpgRhrPbuo4kV0CiuCHP7S5NUO0c9NgZPUhnDN4P9AA0m+7tq/bG4WuJwKn5JXlyvatpAkc
+xb6xkJe5xGbIJSGtDIOdK3KjOVWzx6X9/FQCqiXzHWUayOpOefQuL5rxtJhY9yWs79rEw8H6JCN
AQHkkS3Tm3YJJameYQHSMiczCfyW0T3adZT0HsIs09sR+7tdh2K34JRv7uTAPLoLpnCN99VKQvXd
Qgike+MsNV7hZBoaTiVVNzqUxn3CdCK015xESRAEk+JnFfzAiWwxNBXsFD4uVAeJtLbsDk9hgwit
JmOz9ZwPM9byMDzNM/2Aq2SRar6kjjkNd32PFvfIlO9N78I+5lx1HD2CPC2lzALMTlOQNQo/Pgwq
3hxh7dt0Acb/o2ucSlzmaMIMDHkc+ScmFsCxNpk8hGkGZ+fXJvdNlO/JCfLHau8WASigkMZQfdGz
y8XYXrsRRBtGXtHeFpT8CDpJTD65zd6paCKBZzKjbZz9sDYGsFtFv/oHzvL5qw45qe05js1U6Zyl
j8rgcjLlXF5QnRmS9yX+QRSkuhIrrDegCFE77TgLCirlZe/20ftk1v78Zu2FTO6L0qP24xbFxI6I
IB9S2+Bz+JwDliTUEHI4SFefKJ+DXhVgVQQ4JFcRyrFTYg31bVQhqjJndCv9FZKg2+nzxqNYRDpm
KzhChnZKCs6Wyxyxz6tpNpFV3PegTWQdqvbM5I1cjo7shLy0aSqEAbLlG8gFbAGz6kPVznY8k+08
sdsWLOXi3npFLvQOO4+Y36M73jhxjqoGsgm6JWnsGRGfTXJXqWFZrtImKbKriEN+AYJqCjSgKBoY
9PcnSMSsbYnV56LsBnNPcyr1TmGtw+m2jLyGPnwytgYEXoqedt2NfR3XkF0bCXbWpdf1bimdtgpZ
7mZhzD+7wv/nUvwbtvOfGpJ/sddeNt3TF3a+z4y125/8y1ib/B2TO70CjFVYMba0on8ZFTHWJhHv
No1033HII6Uh+2+jIu5GqrboOWJ2hXSi+aN/pR95yUbfppf6n3DlP+Fov7SLk/WMRnS7/kZlDbG5
Pe+vk8iRDL03DvuEwXweetV4rdbGo+3Wdok8HzryeQlkddRF0HO2PwlZHTg2EcHWd8FwlUFyuOhd
/wPiRQ5aRTy/9drhcWyITENVeFtPxfJeVNJ/8CB91HvctPbM+Go+Uaper2e8hcQ2m+EOG0J704dV
1F/61oX1XM4938IjiqY7JYZd2aUs9LApo/2KeiO2xAIeKGb7m9GJxoGIyqguUpprYP6/l+F2iuFg
E+Ct8fHuAffJ8pioXocp40hUiNcbUiQJdY5BM2YzyDtJo5EWTM2ItoG8su0UtVdG5vFxNQsMkUrh
cfLTkDXT6SqAw02WhbdlZ+0FCcOwswoq9juYbDVWNlxZQL/9grRgXbjDVpy1a3RLGTj39s7ctd5Z
Pc5RcI9d33AIAhBDPjuRfBf9MAfZpV0LlzS3NS8Hi2hNFtkFwKjkwe8JErbMllEfsD1nLrkKNTZm
4Yrqsa3mWV6XralvW6JRoCbRSXpD00zv1YLaPHbIvL0JEjWT2ZwYPpeNp2RSr5Pwiz9mHfeAFgHE
XcSSdhmtYvTRI7gwU7NT3nep2kJ868pAaJtSUMeVjlVy6DySV1xCjsILo+K0V3vQKZG4TDT6CfCn
NJOpo2K7+ga7DCQ1Ff1QXjmUNyiW8RINe9VF5Uwbcqxj4khd/IczFzUczzAwncJejScDacjZQJdr
9WUdJ1ftOzed4H4hEfK/1yXwN46AsGpXu1BqtkXI/Gp1RYPQFCEJ4bNYvw2ewp83zyRu7Sk+OI8c
morsWLFlcN55XblkZ+xb0g9DPGVfyoB6COd5aim7sNAJbQqV63dES5EXHcYLecjo01nySP8Ym33u
qJh7M814FUez5ScZCYkIA1NWh8029KbPJD0yFlZWU5cqARievCouUhsHP2QAvRE6XBpfoaqiIYMi
PJ32QWO0OtYikNesNB5NilYm56VPvXSXa7ve0z4WsOqzgIe1zEEC3z2mYFyyGF3ozi+oO60q6HYU
65aHLiSYFcq0Hr/GhSERkB9cPuWyHxNiH2bnE3bC5b1vGi/d051pagqoCkYFydVA4YO2qfS1V1Mg
uhmh5CVnuJgFiQx5WtdXgLX6AZRr034fcT6lxymoiJUdSEKkW8mOvD7H0+TeBBM8chXH5ZXLcu6e
hBkDBS41mGCC6WVyrrPYGeyBcMJ2eyCRaQD7dZ13DDA1l7t+8tFB1REHS5C8tJi0V30QXbia4yon
3rZVJ9WDs9UPI2qvt5FT9+D5o7U4FXVNu0MVkUNDJs+JZQ9CcjzerkbOJb0v33yQHYG0cDsT/0Sx
bf5UdJW+j2mHUH2afZLAsVwjKGimmV4WHyRPrZTzG46z9flEMQLx7+IS4O2N9PW6szAlVuG0pnOv
T7537c244ZBzs4oPUXyiHlztnEkG2T8Fbf+3FP+NIvrvluLr//c/X7/UzbOVePuLf63EEemtiNn+
iQnww7/Dng5xe6LQ3ezrP62+wd8jlleMWzTrwoS56n9XX9//OxI0bCMIVdmXolf9E0yAG26CyZ8k
gSy9WDOIjt+0X/5mcX2++nbDhC6k0u5+joqhO6pJE1aXsOXbU1vUN3jtqLCoQT9WslnOhESGexgX
LT7LuIviI5F2zdOoCheyrinL98Vg06868WRwoN/u3qUpugQaBgITaIVw7XO2lWk4TRP07mihr/FZ
6PqUdRUEbdz8EC0XsUJ0VB1xUnymAvGXRS4aACdJ7Y+yTcL3dZmoBzXV+iGtp3yi8CDku0barcU8
Bea6qkb7AHOpuBXTuAyAforseuzcITqVXZnmBz8a04MrZjIBpnDpPg1ML7STKQtuiYRjdptjEzB7
GbH3HycwN4dO1PV8tgLmNlcuZadjEszwZPOxBJUchyMoTVoy+jErzFNpiS07tKTs8Bt6aGOoOwE9
BbOYMYclmd57GXVVJnf/RkZUDv3cvS3DmhBBgaqg3utUL6fYH+WxbschO3k5YFcRD623oyisYZF6
SBHhuS5TtO9nx7kkrKymNOxV8NFKJ4MnW04LrMTRHcjvI+tA7Pw8Lv29m9UKSOwg2JEHgnSRjDkw
2uduad9NKla3fR86b6hSK8HNLdTCyiaBex0MZgGGs7hOeoaPIrwv+nr5HMdplZy5wI/mXUqHivk3
qe2xKhsqNFk2ZndB4EV6j507JUZEG6Ltscbmj/PYpAtBKWzo4HdaWud4oRuxb2TVno/u6H0rG3IB
gEen7WlBYvqjwrf5VOSlasFz9iVgx1pE33le8Pm7dnRAJbc5CzlGsgvfm0UNmnSsvnZLbwSYKsX0
HMxJgixBZQj8u4IIJyQ7tLT3FHG6t0WPJgDMJgXOQ0al68Hx1/YHvig2OZSKB4HCS/cPSIKqdyVl
ARjCyqvIg/BNe9mtYfxpXmwI1Zr+Unf+jznk/6bTvyHL/N10uv8yfOmeTabbf//PyTQkbtBl3ozh
N8TItDd/8P9iGDlLMEvC/wlC1J/IXf+DYWT3xnHIc5jrsMXyR/8+1gR/hz0hg39nuuL//YNjzUtF
LZbs7crbyYqpmm/yfFqVQSWsa9L+0HcmuHEl0NfC8f7Y5wGCgeFJuC0IFAwFzy8yNszD8f9n7zyW
60a2Nf0uPW6cADJhp9t7eiNOEJQownuTAJ6+P7DqdkhUtRR1Z93Rg1MRJ6okcG8CibV+a8l6Nbv5
DxY8+q6qRn//w1f+D16mWbr6wxsCvyh/PdwAXyaX+MUvGruNVvCI1yvkNvqR18R9iBR+E/Vauil0
zfjrZv8/Wqc+K2k/LseuyleHL9Odf0M/mpoaM/K7oeWwIZurojIZum/Q+3QJJKWA0MfogFDYXfid
/FNe4Pyq++WDuphZDHLTaJ6af7IfLEdF6+tjKUnGhglOT3EVePs2qUcQUtmjmO9RnVmEyJvmuI8t
Cnx+/zX/KmrnjuXSuLRNDMcfL+ofrk4XAYrTlKt7FaSXUsCoPaovUiba4A/WzF8vBa7ENeZyP4Pf
7vzvf7hUhLU17TE5rFAgFMtCD8pNRfXZ0gL/+YMA2/jws/78rSKYQevNjYgQDDPXzxfLitxvmgj5
XwrUqpZEomeY+5zgLjJCO19rfl6/uLyyGlYLaUQUy+AhSq2OutzKhwy3QuQqMWoK8NLef2SgCYtV
PSbRO/YDSa5w7jwPVVLA/A3EgAh3GQt3oLNKojgoC2jp5QSn8zwSCvREnWX/ohlhdO9jMZAEG06d
saTUaU6VSxtyfxs/FNY6NAdVbNygntBVmPopdK3IX9qT39Ke69vU43QVS40BpPdIFKvxzZ/qzlyD
3KUUXcSCbb4PhfdOpq+nLe2qGRkIqoaQrjC3/aMTE0pa9p579mIZoCSqvUcwEP/dKQJu9Y7CwTfV
lZWxJ8Yfb03bptkDL7+JOhQjh1uqu+kh4qVzP1qj+RDWBWHzuW8PBOo7gvL4wDC1LzHhHt/oGKbE
IrNUbOxm2cslsikwBEpw4L+IpUzzdQCJTnw2gTuEl/rWQH/fAF4AndO0K4vcMxoE7AlxkA6k+No4
U0fShB0CDljK1o6d52b1Ki/b8Vtp58F33dEqikrjioSNugqf9bk2WVdRw55fW/b91ErVrTpCat/c
SDEomLZHwUesIYaJx2ndOnpA/XAEVjNNYXgFRKsfslKYND9oGgWNde0OMxBssaUrIAKawyRtgMhP
mRVHPLJoCFiyaTLWdlWW2hdDgp/S8hR7b8CyzU2kzwisDo6LVimtqzPi+xC0E7kQxV3lFD/6DHSs
vWXre2sV5/Vc5Q4CV5aJCQtVUbiTSFRZGwMFIRmyeTlciQbZ7Lo3gL71KBDTLqR+fhX4FX5TcniS
XUu6xBt2BxoNhnFqCcQy0hHqWtnDO2VJxWOq4vG1yer+iXj+qVjk+QQdx8kMoz4Ypf3sWpWY2Yyi
75ax04snp4zTpSyNlEq1orWRp9XuNgij/mvntvK21stmFRVT/962Dcs2gnwT/iPXb0Rn/NGa9ZG6
8POTTroxx7ZhMX3CJn9aJVBjF7I1xwY76rSMURZXo4sE4SEPBLjwsGaLWCBsXGmdjVL5rqy+KXlk
BV1W3sXyTkN2pWgwZyhm+qIDl4iKzdCk238/S/3fllJHA9gP75Jf8N+7qP4Z/P347/+akihlJpGW
JwhwSyeVdk4u+t/rJyccR/KMv84vAn5d/wX+Ov+RlDjjxuZlaIJj8oL4e0qS/H2GgV/WM3HlEn7m
/ZspiX13nlF+uGmYJ/Co8lpgsiDjhbqnn18PTQeuEbfU00VSm7EzSQMDgI4+I2ojGFaO4hktQNSI
7NXIclpKzBmMkx+4XApLTdUQyGay9O0Eubps3WxYo+4HT04yPc+W9CzbYKnU0oulEyIjoFU9pxet
Br0qyTxuXXDCToto3QmtHo2n1H3/geybxFsNPN30VSDQKtF1RZT8hIsCsJckfq+tjIr0fqOt8m92
lrOeLHj6QnYLo/XaPMeN45jdXeSApkIKju3QMknYNr6cgPTj7F1mtepp8cF5ta462Q67jPAJZBR+
1dJ5RXLLHPULtAnP1SaD9S4hp1khRYuo8Nx5Q61fu5rhf41J6gIYtkYh2cO6gQ3vsUqzLt/b+QDM
O7YkIfNW8tG7pF5fu9USReyEwyDTxvgFQ8R4n8Z2c4ViihcblTlC0fju5Eb4rdHsx8KXlzboKb0e
rBP1rlscmEhx5XfUazdVqpxo2dAquMi7ikOrMnTeKx6FN6RlayJTDxPALb7Jpj55MNlrqyDBLvO0
Ez/Wk5+YfKdRCfKewMrFwRHq/HVQl5EyR8R+R3Bm9LAOvduuP+5R+WMXMkPn1m6tkxcgsxN036Xj
empN9FrJpmpsSTtJ+ThO1bnkGxZnLSuqg6qbqwlpcL8aR7ZxR4U3il14w6EfS+Tf3WEYmsvkC2vT
OHRD+Lho2RjH5Hkyi+Fih5Z5AfQ96XRD5dwYvjPuwsS6U/yQC6MLHgH05K6GZ7vJRE/+99jja/P8
HRlp9TYbwPyHWX8jTPhmEPclhea0H4jQ3/Yl5FzV+oc0plOoHxtxTobU9naRL/UT5o07/OQrUWeP
ZYKE3ZsNXEndWdQydENZLd2pDB+gdIuDbZNlboyVGy6qIDzq3nfbcQPASgvQkLbDFGF0fSLHgj5J
Z8mWL2jOwRIyXtAsxda6kNK8LwKcIxgO5ghoQ2F5Re6DxiIrd5GFm82c6oXj+Pmmr4dL5CCu8Pjt
L6BsyEPVyyW/+1UYE+pbh8XOssfbvkJJV0btCiI735KR9wDYsMkC6kszH68ar3M6SRmzlgyE3AvR
bO9gq9lbSdljvs3G7py6Njy6NR7CtJuOPiKfTdPxDwepn78obPu6o91C2+uVcZE5rVHeSJIOLHL5
ldaklcir6Gs9JGYJyRS/OYjOyiUusVfQDnlqVTmsYMLkYeZPjo7NxmZHCploMuxKX1bI+zusVZTD
zMWHvgnGW6p60+SoeqdMkktPo5Edz6VJnektEaNYKz6Vdy3Axfu1FxuEZpvN8JoY6ZuSBsLrNjMu
potXcE5XH09FT1R7nOYD82/In67y0qFihqYn8vIDcXDwjSHEtcNoqWUUYqu83SMvUuu8w/q0ETJu
aKTKq+2Y9ejCq7zrOAlcUeFnwShD7UsS9N1JoeTNrrJKezfoB2zC8p0gO9EsZaShLhuL9h5axV2F
4XBPSWq5nOE4QJUHvUJOR9pdedIt/wBo/zw6eap9JbsIUavtLmq32MeGjiEIhocKPJ8KzcZrwfhU
7l4GiLczYaWXqOAoTPBTUepUaNemHR7qqLxESOlIPioWXZmaV2mP5y1Bg8KJBlGh94TsE6E/AAN2
vAmk8Y7FyMM96tLw1lffa5X57/hWX6jdWssePxL14iQ66yUI9+A/+f14xqOsEeCcTQ8iFzTx+V5F
+Zm8MCzKZBkWZkGBWJklr4Wv5VdBjgjNQGiwqs18hyQF4V1/GZOgFosicYn/dTSIA8C1legKd8mW
6M4cT7Ag3ISlw0IYm6ijEU/nxuzlmueJf2UPOpmk9NEhgAu1GyOorCPu35SjJuCTx8Wd0/p0cev8
n2aH4zhZeqQvdaRbL1WjoxgorUvCy3Jf+m2zsul3ULuy4shgon8f0IVx5mDtbnhhBEWT0T9Myj9g
m+WrZ8cqnNPIlpFXuwLX9tBX5aJJm9ME8DnG077zUGQiltIRlXf7vD5Z037wcP+k1VVSoQVHbkUF
Lm62qageg1qHeUWAu2Qh9NahKI9QDMOyi75x0pE9FwbWefCEeUvTW/AmKUso07XkqcYB2jTJdcTh
MCbpzVyzYxlUGPvJyXFEuCKt4iqaTHBHdBIvVlPdYok9paG8td3XsrX6E0zwamjqXT35V+xUZx23
4E4bca8RN59uTPx7Xz2qckvHOqjQOGetcRjj9CYRe9DszUD1V4W/McBAJ3PmgGIV6uqMre4UjEa3
zA3tYRyti11qV1UbZssgr/eZCL5z+Kpg77D9LYWF4Swy003txSdXey+Nm67gpUKZDsPBEwXzGCXt
GB6X/cGjxnwBc7w1syiNVsSpfis5J4vyXsivLsttH1IwEb91ZUEBRnHFbLDRB4WG7gwaSWkRg0Ue
3ANY8pjR3EotWIxztGkMMJGIRrpLrd1lWv1UdftIxLuOVzUSy1UwfXdtFB5zaaWjrbqh2qSx2mV5
d7EnDp+XqYmofIyAuXm3287ScS/g9mce2WvmyWWaMfIgFa4mNGWd4jXAYUyib9LgvI36QyOGXWtU
8JXf0tq6ciN5HWbFOsF8iGaM24juXu2LpZ0yaWKZqHQ642L8ir13zrr5VHxKUmdlZyQIemthvtW6
4JwS0XVH/Qd082EoSjjWyV7XPpu61qxdrTp5wAgLP1AQr0XrFTekXS/N0DxQZbAJBfPH4F2VlEs1
CdEq9nWF6NficWDZDWNxzosOu6bCekSeSXkTA/8mC2ZkF90N5YB27NbUPHlyp/vZfpJbC4x/6OU2
TJuVUXK3pCy57OgH1aUJoXrDFizpSg2UFNiV4bf8sktew8HU4PzRxB4fVX4oNCuiuZ65lEIWzKPN
uYhbnv28fW5GU+7j2VmyIF03R/rlR/WNUNFtVl85ITWQfWZUq66aroTbHI26P4p2XUt3XAmIX8ou
M4cjskhuLTQJj4P0+p0d8BtInL70ljM4XsDtjsm15w37gD+yUIhDVZbdBUwiy9Gyul2fY+oD2t+g
5zrWOPfR9o8nVw/vKokvDAIZ6ZDcp+m2QJzVLhHjrvkf4En+bOYqPCjabLewo3i3a1IDkBIARLgi
fA2FvXec+KkIQsZDNTe10GodeZh5kLQ5zd600nvBlfOamEXN1rdgN4+0864IowjpKLuY7U2FNoTC
xXRVdhIK1VnyLl7NtnhVjCcj0kd+v3wxmHPjfehoMW8MJNDuDq/VuJmCdu0zHM99Wp7iZo2GXYqR
IkyhoQZGPDTlq5BG5VLTnyW+ioTCbX8sKborLmTxKQyw8qHR66f5T9l1+qgPyV0Uay+Ivc5O395q
hv7eav2DwqG7qBkJFh68eYuDmD4ZT7uaFKsu5tkqjTfZUJ0p8DxoMkNLghibUCDUCeLOMJuHQceA
XXxtUh4vB3BJi7OjntrcAfaL0QxfvE59cWvnHHT62p5yZM6Dt0Gjts2j8mEo/IvZWbuuCOwNWsGM
ZSS3sEzr8kGRJ7tEDuGvif6gEnC2x1g02mnAOUsrTNK9iMy1E05LXaMCltpQe1xlAdhDPLl4PoIN
SwFNq8OwNT3vpe2j+hhi8dr5tbEqmegrxbZOU1fXVutWpqhIDl4uv7j+cEy4V9oBgYMfMiKFOj+s
WNtp7W3iwj0EebbQshJjNjYBHDDrEe8T5Zsjqv2x2eWl/kqE+oqwEax1BG5zOsY4g03fXoXNe9ia
BzzKK6yEr06j3Xu+cx+kPapHY5FnKUVn9vDVSo4+mQcLswTEEQZG49C7smMi+cnoIrl/Osaevggm
yzpoKiHkemC6Nq1yh5iKU4jycJCcNhEIb6xnXelbD4efEMQXqNJB0qgwDI63kRPtAVcuU5hjSGV7
YFLhlFlXTfGSJjY6Ux9rNGIiB09Z31PHmJ6IcTuE01WhlwvHfCZodS3b96DQ1t2U30Rjjy69o0a0
ZvhrVwPfkZlf6dQiZzkOOIvJ2FdMVYF+Mwl7Bxi2M3m7JQGW7aRd4b5/Ado6a7b22LRXeH3uKis8
NwHLSvCqmCdX+LA3gW2fk7Bfxa16LHqJaybl7TFBzN6Xo8v7QdYTVqHgEjf0r/uR9m7TRilctEV9
TRVhE4xH2xjoW0xD9iqWlyr9lgSe2Z18x2LM05OCDQef98g2JN34yekSh4PQHJjFAYz8b2kYgekF
bjdMtyhEKfbDzemZW0f6bD0TfU7fnSYW3wzVBrd1mJt8cCOyXyk/yl48vclMPAJt9k5XLMd6RebR
GUutN97RYI6yXQ/GsTqHyov38oPD1IIxR4/hWRXy8Q+eEx2rcdWzw+FjsJB7LmNb1sWSKat+1T/4
UvHBnTp+QPF24vsN9a4f/KoxBnCt3A3hC35TZPv0rmB//uBl9a7DAuF98LVu3Gg6bTczmevMvK5e
+MPGsWsdsveD+BVQwPYHFzyzwp0I9Rf5QRV3H7RxKiacSYOGvnxdDTkuYoZkgmpNpMFuZhVI1j+Y
aPImgEbLrPbR7Nh5ecz5cpmuPjhsDUXsA4IsmG2O/YCyXij2VffBfauZBjezzi6XVCZBkQvZNfaG
eqbgNLmEg6x8PO0XfjB1H2hdeVJCIz45Ji7rLqNtFSPCzMfHQ5nckwlgPcDcqnfNmon7Sa+9lOUO
HRpKJT1Ts6qWzUINOq9XdHJxvqnMdO7YLcjHWkyotifgcqeCm+2trFs5HBgONCzrJotybd/6aWnd
ozPqOVnGHhjXKC2lnQAdMZuhKLPsTWPnCmaMdJBkLaccMZplR5ZakI0qr8wPUZQ/66Nc1NnATCWq
KSZLBFSTMYupkg9hlfkhsmoDheAqiIz4zmihFRkJZklWCbQ6LZpZqRUhHn40PuRb6YeUS/0l65oV
XsC+iL2QEoJJk+3xDR8xYrD+QxhGuUGuLccPwdi/xzn/3+zsQNvwOzR0GTXxPwhiP/7U3zKcuXBP
UsbHaoJ244Mf/hsTNf+Df1cnT5TqJOzQP2Ki4j+WhRaUeH1b/iyIpYRmTgnWaaZBaEeX37+S5KB9
/QyJ6pKGEAxSAJNwru4nes5OelmGEZVUhpcQEGc+tuhVrsuITtiuTIKdXVF/3iu8A1aRTkd3Gq4R
1JC6kekOMh7ToRW0ZwlzdfuEGMHc6ho+Ji+R0zXWhmGHh6eCdRmEubVMkI9WH4+93ukbRKMtS2Hl
L5p2iNaiIUuSku+CciWYFc+mIg+l+7HGCkEIalVYGxm22kVNzqMGC7TWetJC296O331omCtBCs1T
oo3GddFJ7QZeqr7uVKTTi6NoOuvRyS+KfJwx0L4On4wsbF6cchWyak9rxGswlGd/KNaO3R5ir/9e
zWt92Dm3gU54dWRMb6juKWzI+gzBLM1NZv0iomcybu9Aak+w1HuRZszwzJnhPnkF/6S+b7i2ivwV
jf9LPlVf65r5XHTr1PGOyqel1xk2kSqvncC+RitDdRQwlSWnnfKNe1bblWaXW9vH9HOdu/FdWJd3
JCXNhiXnQp7fmkMC2sNYN8QrJelA+fdzHBEZC3tY1+nWHbyT3QynHiuIyrsSq4f2UrU2vdgiu2mb
4M4bQZodK35ph+rWarMn251OYeIcIT+/JMX0pJp07xuAsEXzYPViHXTORpb5DT4E3ig+Dgo89KQ+
fGmytUIyuLA0/wryGs6P2VjpX0jmC6rvUFCEHcanpCpuRQH2gnL16BTeZs4lX7qBOFoGSJITuefQ
yN4r9GM0Ry5szbuAhe+qxr0SFVd0i9VE1cwucGP8x9YSUm7VxlfInXXXuOoCa13V/muW5G+5M620
9kYT8RUq1vU4MRwmVE0j+b7u8mal1Ztp+tLnezccHslpofQWaQMtD3eZLl7RhO4SDm4EAMvJrLee
l255qeZzQM2zlmqbWps2TVA8WP49reimmd4iz2XEH7adiLeatozD6DrSgr3GcFEj7PaUuMjWuqCA
u4icWrTicWqe/Lzbm3VNP6C/KjNrZ9IQxkx9Hvvp4GTmS1QHtMrTv6enV6NmYMcsuFKFF7qC0gtk
uteSl6Y3Dn7Z76wS7ZM+LoeRu9MA3OzdbSXEGXIluBCoAq2JYEu8cgcdUTVtjF7/kgiIW3KQ+D1V
u9z3K2qI1Tuv8Rscb3j5wPncEH9PxeIg907+nGvowoB4j6ZLVEJJV7byDrFTPhDIsmracjk450bS
+510ZALcel3/ZMTOxlRnl0nDOpLLWy6UM26xnJy6MDnW9qOrxaQhpJiNG0JDUADmciuidt00wYuH
M4r53L8Z0Yw588MXut690e+q7tasvmcjFqx4gweSwLx4M7T90qIGULl7u642RJCdZBFv7NI7F7Y3
LJIdQRS01ZPsFYXsGDlBWc66TVmFZXZlafUzISC7UfgPTq6tm7I8aUkGnKB5N31JcIJ90wcVX4PY
Fh7VwipYq2mb0zo85j0xKs3aCl9G07pu2qZZBdCJTB2PftVfCLJ/cnXzm+HGAfySWk95DdzVrtnR
LGKd+MzBtm3IE3OoSQ4OYbIx+3mYntOQcAaBL4N7mt4DUZXX0iNbRJvtYE1EcE/UNgvbQNJrfB3d
ka7GaRV4zmaqtxW3b63bayfpH4UeBJwK/nuIsc+jUnrZYjJGbbfvJIELZeAfSTZ5KzH3caBTt+yy
4KG1Q27Wb4i9vgMCVasUtfqaiM5omZSp9+TmZcPJX754flifELmV57pNK+z++hFJ1JXUplM1BixE
SouPo9a7Vx0GfyB9GW7NKH4jv+jKN9KT7cF8uU0XH5FQ3Myz06IwDG4OZ5fxRxf469pFa4gvST7d
tVb62hX9pUnT8Eg9i7ZuW7qurcToTy2y8aU9mtnF5M1za2WNuFajNMgNevbjtdX46Uo6YqViPFDR
A8FD0apsyLlpoNi2bkQOvHdWXvSaMgVSm51NgD3E7ATNDhLmps3AozB84/GY1gnLc5pk7THfagnI
TJwnexKl4oUTAE7gH7BWwldHL6U23kMu4uE3X1dB9MSZny6z8Y6oQEzJ0TbVi6OI3ecq7B8K00cM
WTsPpDGwxvHLImgJfUHVnbL8OsLMvRCRzxpiGQQwZ8OhF8UbANW3qZP3TOpHUqSqpR8kO0LmrkyN
6CHD0J9Lu/RfyxpqCx/9oo14OoZD3lNJRHpFEOJUYepHAF8GAGTQMG3OA6K6Gr8/i5qe1TiUDXut
6/EToGO712Qc7DGmn+PpFST1WeFHJaRnqONtlrmsCclEypb2pie0gvWYojUi77HZY9KQ44bIKdJ6
rPSSlyODB+umPW/Q/fSsd/JdG2c3suGhkIyxmFgywOcy1HTGDuYJ1veUpP69MfkvifJvcOVd+tx7
VqZ6VZ64Rmy1kWb7FlIzizu+QASKLfvU8lK6V5WZb2NdR6Jv9Tp4LQEGotAJjC9Q2YSlnZ2QohqL
OOlY9AclOb7TO5kGA698sPQ+bS5YbglIaaxqgzqWIH3dgYOZHR9FanTnFgHVehjbx7wy5ao3U/8E
t0pxl+kEpyhMzpHN+xtitXy2iDRZzfXD302tdTZuzt0wdLWNdMmiMt0jd8Vpw7fcVqhNk+lkQz4h
CiJSH2t3v0c7k5xCCoMvxOro28g02o1bd9ANTYuLHzg46CgczWpoZ4Nv2SUWpMWaCIEyQAqYzVbZ
dFLip1zq3XM5fKki80R+nLYk3PFaOipbYpc+MF5YnFPuvdZ6V01a7weOESIDdjX+h2Jo64U09UuQ
fPUw4RN6EHRrYY0XV1V3CDJIO9GAqtFe30CDB2tZYlZI8sNIrpEb+sS90r68KWV+Vw3hacpjg4Ot
TSH46vKANto94tBEFtVq0rmUbjOcCSNLrwle4/SsEsjXuPXMTWGM+U0WTXMmy6HUrRtC49y9Csvn
FkJrI6Ndo8fa7eRK78FzBDYX6ZVYnAC+kaWxAK6HlN+4wvy/RcPTbOlPfIIUc9Z9o73/z6zwpKH1
kpgC2pq1vt2PejYsXK0F3tW6ffXR2A63MpTjWdTia9RkKxIZ3zoGTbNk0/yvtuH/L9L9H5gGf7dw
ffmeff+pJPHjv/9r1bLM/1hS4m9APirFXwvVX6uWafwHoRDrvv63LoVr/C0/mbeuv+UmhsAjQdIv
wgBdUJIu/o3ahOrDnzerOaNVwDMiF2brQwY8q3Z/ED6WBKLitoayLjwtJFIqZn6/JlMn5I0TtB4o
RpoO85gcVOQsnoQVZJiQnWy6ciYnDfY2SPqc7ya0aisk4nySJaa2XKUiA6tyMDh8GSH/nWUVBuNT
AtT1xS2SCdLWT4onl/hea9EplRslyEmhOWrZBUXrAqnKGUrwa9fsoTxqi2yFlZeMI39JiMfswbAD
tA1BWmGSZgGuY+09STuSXABFQgO9qD6EUVIQcREL2C4tEhQW6YGhQWxgp0qIB4pBz3G4hycyBjR1
TlWUUzJDjBsIZjrSScyW4zbXFgmQ5j4YUTPki3Gq4dzLEXnlq9vqLotBaEsMzzl7QTgHRyfI8ZzE
ons8KUgc28YKfeQp7NoWEt7XIzAPS3XWq19Yrn7PoGEN+hJfGHUdi8giYyQ8xoQCZ4+kt1X9yzg0
Q/2ANGcwlmU9ZOBDijw8NAhhImKkD7jEMzT+thwvUwr5fONNvvcyZNlQ7tkV+/A8RMgBSPGxbBlT
wo1R1Lc2AR8hFsuYv8wIlgGKiYzsKjeCSfADNp9NzT4rQJoK5XJncNqVdZCxjBmxydnkEwowIScl
jYGx/h1H2YhZw5vGTpgrIycM7UFTfmZX2ykOW69fBTKj+QFzSUvmH37IAj6GXbfyk2+CRnbAbuIq
QbVJMzOzXWy7dfSO+kYTd5x9+XaKnJoIDs1LHny9bF9zx45B6lMYAi9vmUZ0P06PdLaX8Z5wrDo7
U1Sl8xrKHeuZDsBa7ojctMsDQafUwzYhvr5lMZkJiSteeqN8RHqt6VU3pCwBntkhs/eiUbZxw8un
3beiV+vKzboHUSrvudWz8it05pWoS+dJD2L0o3YizZtC1tk34QYIikzZEQgk9K5+htuJ6qshNtPn
Uh/0uyoAbM+ho75MgQjOQSCcfEWCCEEyleUVNYqqfKMi7U6W/bRALZIexygFiTBHq31R1lDepKEy
X4RZIwKg+7klaoSalJWRTnLjKjjRVuPdmGFzP5LMq21msFXmZb73w0Gf7S+ApANDNE/zO7tjsQYP
ZTWa9Ps+baEVO2GfbKy4ywy7zm3g5rd9Q7WvSM3hHQ6yPo6kkawRMptLHo6EJmq9S+6IEiuKpTdY
1EzropppyQQ775r8Z91mlU5lSCKLHyeHyoqAF6KIxpeVW6vW3fQeeTWXVDeGeC3tMsyeuQ9i9SZs
gCHS2ZSvX/o+SyuUu4FmfwnihlyIeBzQWsE0W0xm4eTnKxp+Mu0yDX4zLXFER86Vx+RiIzRTQDxk
1obvibThdzXfLm97u/euhyGqv7ok2DkYOG0nXLpDK1r+pqh48IiUseHgtJ4fAmsYN5OX5fm61ntD
X4ukncpVMZqxuG5UG7bk0BosvXqgi2dlkLKxNgzJoChUaZJGQ0y7Q9xPEeWvWRMm9SExVRHvtHIK
jDVFYbBu2dxyVSwGj6ydJ2lX7sBm2xdiiRc4Dk9V6eJuJfmwmVqCpWkd+e6oXMTXpDyV5aaVRV3r
u6mqx+mOgQCTjldVIj3WeZvx7TT42gM0Ij06hh/ecP/gifhs75A6PR4GNjZBGwEehU+idtgvkVhO
58Pbt8S45k6sU9Zc1u23/8Z1qEN1Mdzj1PRmqPCHF5aljGFyZI8FGhr4axmq8atRh/0frAezpeIH
DSZNBgZ9vWQF0k3i2ML+ZLmYgqFPbVWDlvRQ34jEIxajNL9llB0WBOQ1Z2zB+e3vP9ovLY3zVWcT
gsHr3UAj/0n5mSqKmvgN+QuBepJ5cpAIBkhnXJMwGq8x5UZbyD+kcUXlVTAmJRr3Ujedx9//HDOa
+vnDO8KwJXMBR6P96SsmZtyJJaX0iyAPAATi4MSrFrjUHev976/0601DstFseBOeg4/0c/2Hy7kZ
FQbSkDbIvXuLktbN1IzGHxoyfv08EPcCZBu1Jxaaj6T6H26ZHKtRjyiC/Yzc32XjiYYo0tw/IUAt
//VTAKouXUodSL03cKz+fHdOI3G0tFT5eJP94uiOxluo6ID9/bf2D58HcTD2EYd+HqJ7ZnvSD58n
tS2dFQ7fPyE2DD+BOTs1SVy6FgkZ3//+E+Gk4l4kH8BhTvw0IMJy2gTb02fBwPCs6T1oQJBEf7gP
/ukTMYfi3+UeAOb/9IlKCztmZCpvQbAmGfcQhW1yTPocYWVeNFW/+v0X+A+3nS3F3JeCoBtyi0H7
xy/QHpFc8hACndhNtxF1S/upNqXr319l/qF/fIxo0TMs0kTmE5GLmJ8qvAjJ9ZRJY8UiJEoIkzw4
oj1nN9RYcA9Frr/968uxFsDEeIZFaMhnrwGBYTIqG9Ld01iLnignk0ct9cSxJibpIsfR/ENL469H
JIZBgDaLXuV5l/n0JQYT6BQuHoB1DyEDUVCvQkDc271xIe0xX4g++8MVf71LuKIhSV6BpJLS+fSF
BlEgoVS5YiUKEgicCsSD7wH0MKn+9fnPpeZDY/Yqurb16a63zLzp05gcDqZvJASJUhvbEt09Fu9i
Exhx9IDlV05/eNb+6QNy8/MUUB2E8v/TwUvgRsAJ0jkLyqz7rYbEfy2w/G2aknX/93fLr48ABbKc
7vwTbo1f5M+PAOBf7jP0+qReBN0x0px5zmz63e+v8vkRmF9oEqekTdCOzZPwaSgglR0JpJNxz6d9
+DWpE23rYVlYtyPJshk0zOa/cT2iAHTT5TngAP75U8VE1I9uDFvnOfG4Cs062XaROT73HCt4pZzg
T/3ivz4EzAYQp57t8OLGsfHzBaNuoqMPR+7CUJiYRE7SzUKETnJvikEdao9kqDnlDuX07z/oP16X
U0WfP6cpnU8ftB16o8ZBxStAZeZ9Oqd7EQFQ3OS11X7Dkt7fkUdX/+Giv94zgjJnmtpx8TIWfJ4L
TPLcHa3xvBmZheNoUl1+FeTOrn7/2X59CuBXiF4wZlfyTC7//J0CZPYGoUgezBoaO2sM3jiDim3s
kcf437gSvxIAFy5G7uTPV+pjvQbF/V/sndly29iapV/Fca6qLpCNYWO6OB1RBMFJpEhRg23dICQP
mOcZHf0w/QD9FPVi/UG280iyQ66sqJvTUZGZzkzLEkhwYw//v9a34HXnslLTZqKgtxBTLTY62pff
JWHPL/v5cqBRrlEphODQltnxvM7DGQy/ahUDD1juJWs1mQxHqs1Pva9RydOK3/hZf/6ohKHOFiKh
qwQ4m69mksjMSWiQMpvaSgcMh5ydJRkR9m/u39OE9PI9zZfBzCqzTdb012GBsN2HJMhMSrneRFZS
a/Q0ztpRbcelIeWZjf7a4p5GnRl8oK9CRn0p4xFYaFIArRr6cq87qheIFJZzJpu/GUi/vAnzlkLm
HphPcofny7zOSROwP+/aLIzSMTz6+aNBHsrbg+jnRxHHuYk8gb0R4/KpwvZsN0a8jhdYLe2EoI6l
PUyf/OSTo75UrLq4Hs2m/BACqv2LeeMsu/OeWYdEbLGsPhkPn120l0yPhNzYWtTc1nWgj5B37CT4
zSIxT88vPl5Fm13nIFl4wlTs7i+fDzPBhiMN9QzyyKpPOmnIwLqSmEpUqKZluazwBkmXQRmlYq/r
oWb85tb+9MgoGn8BYiJ3jgH2eniZyLGh8hRcH/3WvvUnyhaiUtBrZCPdXiiQqfv2h/nT3MP1eERx
nbOJxpn9au5pba8IA6b5RWkGIrsVHrjIBWuHL7Ygt3r7N+vjTyOU0EuDgw8hd2Spqa+ZCGqBOQ/S
pr5QGoDztod2Dbj2X16k5qswo7KJn8PhXrv4oaF1VhFo+iKJ43qlZbmy1mNRO0quKg4KkuJz6end
bz67nw+zCvMBjSxsfuR/sUd8OXiIf/CqTiC+jG28HpkCuclQ7sjgvLSC+kZPu0eBNEOY3U2Qo/Z4
+3NU5t3ny6FLWKFtUBxii4rH8tUE2DRT0ytjQiCDpFeuBHtxS5ZL68STPpwMUq/uzbKJrsqaIC+p
VutNS8xUKT6//TJefb7sHxUS2XkZ7OjUeSP08h5ESp7BrSLcIzKhqBUwhR1q4cNvNqu/uooB8mM+
387u0VfvNYn9cSpC/IX6UI5OWAakA00Edr39Xubiw7M7ClqJUwWfpAW6AOCa9moyCDMV8rpK+qGN
XwEnInjWB9wCYeVaGRTbTYOrI8cFj69+NSZeV6wMiArl/duv4tUDOr8KW6VQzZ6SPQBP6ss7qoM3
toKpaMDs+dKZ9QNxfa4Zg7qSaAI3f+1cytUw9MrsJk12yixw851/Ns0aFMr8bDAap/FpRpBqhjff
iKM2XRhmb0XLt9/b027x5S0WtH54ZpDhQZoUr/YjA+3iKlSAkcuaJeXMCqBp+4VR1Wa/7vB7NTsY
Aba6rJXKGG9Kmxfkoum0JDyECbAAUdlT1IMh7zrjoZI90pZFh2ZgSbATRGAjT4NZv2QWMZ3OHkfC
GCituVRpG92PiVrJbhQrhb0yPGXCbAAvOc4RJMgienh6p//dGfwbxM5nH/pPxvSb8EtVPbz7/OVd
9vA5/PLuX/x2/o1/fU70efoRf+oy4fhQumJ7MRd85gPNn7pMm0oTGy9WI0qUOl/54VVXYJgiubQB
4FhzzYZZ54dX/anFaCGwpO7BQBPmX+kemk8bgGcDVmVfwGviHMlqycgV85zx7PlIup44EvDmDjax
bRTuy0q79Iv8MSeDewEwmlkChZlm3LaetaNauYOUcShAUYv4QgFujCWR2MAC9Ac5PYtAG774NDDI
udkLVGJohHILogSEjUa9lzwFJlaY+4tOEFERdc1DF6pOKS/qGLftVNd74khpVEIJV0X5gJZTVTfR
tR0d8eJUxbIXi7FYeZYLfDvf2QXpZmvd2pXW6djQWzFNrANOEOyHYNGuS+GmZNj4rtcQpYfbayE1
qzFaLGoTSwYdDZxztNJdWWDCOdnxFQ6dMD970QVZfkDECEed+6IxxYq1Gl/i7rDFNrlOrkFsLZOj
538tbzX5jLAKiKnv8KtG3lUy7ZNVstLfSx7IiEV6j1SquKaYksYLcgsdOXfIBKrDL4Fyzq6xWN6U
yWUu3dGHgH45ARhzfNAfuQNuUi0OZQRvxKID59TSsMaMNKu6FkE6LbfJsIenvzHaq1xaB+2qbCEC
KIskSxzExAtlXS+zRnWGwGk/jJ+ke+l+/CQ//Vt++vf8a/DQfP32a/Cgfmq+qp9+/NV9jR5oE6/F
p+6r+KQzPaGxUJnKxkvSX7xxZa9LuJXYvYWN2wxfjdZqC22XFDBucFasZGqBav4RGR9Z7qBU1Q/J
g9BI0UgW8Q1RoedB3sJip726IOBkG5Dali57f21XRNccY2jZ+qoPlh2dvPwIVXKYjugwNPWKn2Uq
a36F5ZzmR6vamHRbyGYDYqLyS0bOmeQSC/dxcCwkQaQcaaMz7Uq+m3/H14MDig84p30PCvS4qFz+
nPWQCxcvoHm/TqtNVNABPCJ0XASjqwEebx3TdIxhhWFrPPE+A0wZuByaJc7yfiFuxlPw6KG8qk8p
XutsN6ib7MLTlsUmaHGN1chhkrMvffLrY2rs1W3Srvw1354Hd8NwHrR7PdudDHkVSR8Yqr5gvhcm
XDu8uD1rCS1Ca8xXg+Qv/YC0q9n52G3jeAnpKBQXFZpWbTgF7UbrwMuhwVkSMJXxhlEzk5haHoZA
diRkMoTtgc88aN6h2GNkGVaYjZq9dXWvU6e1laUIHBs2zS4IXD/n+XZG9aaWTjVslnSu8VdE+Jxo
DfZfg5vw8rBcLa1kZ31dlcMyRzP9cJBgui6oytpOJiDdrIApgGvphFNfykQd0p90bW2PsS25kY6g
bvmJ6ujqvluP7oDtegYGqPs4JYXovRXMIWaukPY9qL6HAa9XTaNcyMg2seyCfF0AVsasBRjgSaBI
DMIkbezgIoF7oYSP+G8w1e4qBMHNPkM8XoBm5DDr0UrltdlEyJ7kB7a2IX3RO/SC5Tktv8bEmPtE
aIHONdmZnCc2D0HRLmF/FxYTzBGxYlTLm+xziJyO/a+DGhRLymzddBDL8f/W5yO6Bl4anyixZFvc
oBptIEcx72MQgYH5xe6l9020SnSiSrajdpHaLme1heXfBMp7Yem803Umr+LsLpPv5MQtugvUTg9q
RBmasDdiRtRp1ycX2mz8tlyO7Yts1SYnebxBEiAIzAAOeTDf98yHyiK/Sq8whPH3ONvO5//Iju2h
Pjz9Nr/37Ssy0yuuXZJ05wkNv8i3v/Xaqb/kh3Bw6n7LxDhdTO9HrJLEiNCJpom3JCoCndKpFJdo
x5TxkWGvhSjbHmcWa1Zf6iMMIxUCkOuLZdjyTJXGooFYgd5qkcjgDNCSSmezkhzf3/qFxBkxQ6u6
raEv2vpMDkMoOu4AswfFttJvU9cjAg0UM6XkaGpx/HnGBzAqNS1/esLc1YxyGrbF2RXoc28egatx
5SUewslWEZ3m3aKy1zmW7HZBk9suPiQ9JM1lhj3ILLAvL+wHYx89ttC94hrE5SHILw3/Lmd5JJ/F
zjZsHk2CWIPVdFmgQxcOhsRB/ZBVgrQ6HNadRJN3cEOLZwcZg6VO7hirpwZfborsAlgldSs32+k8
tGFDxsjgFgJndaOvVBOvQO6tkr746uuJU0RMsZRYIii3mMuXsXrrKfEjC/vHKKE9MQe7CIQsyICW
BCWcUqCnXms4shjJAbqSc1r0fuf4Nkk2oMFaoWzrzHClpLiYHaD6CM1bSgj7rNy+/9r7e6vG49Cv
ibuOZ7b3KrJPEgkGhH8KMP4+E8UYXoV6Rk4bTvkhnCjh25JYKDVeXvuYDtcKYkZgPG6sClfOyiW7
DxoKBRCsvgN3TlVXGu7Rll7GkbLHa3ck5e0OrtVnNUMfKI5B9p/YsP6zMZKEKs+M+v/xg9n402b0
35Imr9mLJu/WefLv/+eFYu37N/+5DaWdObfEtacS9/ctqP4HtQvqzxplBcq0z7egsPKxzrFjpThI
W2/mTf7Ygqp/ULKimoRrmgPQjxd3+ratrF/9/7usTU/IIZr673/jdPnySMr2k8kMVTomXc0QApfR
i+0njByoKASrO6VnT4syJaUEDi4UfHh5nZWssE7vJ1N5j2nkVIkvGVEjLgE6B4qzws2b+kJPjU2a
w0yb0qMkGTtYuZeUNS6sPr4L0ewSzHnbDUQQNqW5SygVdFW9UWJoApn6OMr+rhLyORcgWwndg4qa
6p9TmmGEjuO/Ub4ahBUrizrt10mCDJsU1UeimYwvRdfVs3RKVW5JgWnXul5mlzonvh0RN5D9I0Xb
EuLiLTA7t3dNXJIGqSbDvTx6mFSxtROSLVlXgPMe4/rBj4v86FcwexAHA1IIB2gzIPLGqk53vt13
q0w3g6OmmMFGRDWSgYKy8dyxw4CggUurZv8gXJ9rX9bzTyZo3XnzoCwl+JeXTdTqyIY1ksmrJ/9h
UOI3JhoK4X1mvi9TZsERq5MTCVay1ErgwegkvAK+OVW+uSVWIJ1DVOK12VbXhcqs15EO/ElPiEPM
+TMcbndxWvtXdlpsmxJjRMqsSofB8fJ4bXepm+TjtidxypOD3Qg4wIwvwOdfWBHGGCImoQDVTbOd
szY8OaMOkC8sfboMw3JRjOy1Ii+4G/2OP0C4qWC1sck1Ig2nftR9c5Wp7YmP/uNQTG5fEBhmfUAd
uJps0oBEtp3w1LAVgqZsprZDRd0xMlg6vCeBzieyjb0SSB2UivaUlWP2sYAaxZaxM/E7KAjpPtUa
4Z6Rzg5VEQW5QWoW32mzvCjJvMu0iLfE91arIZPvB2Cjt7PRHguxvBm8KDqW8UGT8p3uRV9ER3w5
odiKWJkREhBJnWJkEzqM4thkAH8C9p6c2Nrom7oNd1FHADtQFCy2nbQEVhE7WjeuYgUTPridz4wD
wsZMrP28rHilyl5xkSbJMfFMpHMqp5661PdDpcIOFiMqLxlihVnW9CYb/yjIh1v4cYAv3O4/UP82
v5W0/rtA8DeFroyCvOetifkGDPO7w8OYV+/Gd4cvnOuf1wf+8RO+K4r1P6jvEj8ya3bmhgDn/W8z
tK7/QXH5qYBFpQy/CtPw9yKBavwxF/TRapn02Cg+/6NIMH9JE6Zpa7QXFEQSxl+ZpecS57MSAaxc
g579vHbQj0Il8KpsqKgpj5LeiqUpQ8xpRb3o8+BDpMWPaRtgWsuVYZWUv1H8KK/KhE9XRbclnhQl
OFpfXZXfCA3ICfpSIWtn0VjE05GNtYvGMN11IrwcK7KSYGatozQ5+Xpg4lLh8BVXwW3EjLxkzYH9
kEVi9fQ5/qVx/c+2j/g+3t6sa/3bY/vu0NbsqlhFw2bcfv77j5HO9/05TulasVWAT/0DQv3nOJVl
qM0Uq0yd+q5NVffHONX/sGgt0r54aoTMW4YfOwmVL0GUFvLc5eSZQi73avfw1m7iqXL8cqCaNLro
5Jn4i7nYq1qvBHoBH0gAYRC6sDayux4jDxCKRugsKzWuuTnZTg+ubbgDEqG/mw5pHnJqXHAgQwin
UMbN4BvbbGKk1zpp23997Pz/6V+nNwuWXKNdbdEpsgQtk7emx/91dq/d8527/N/v3n+pmy9V9u4a
Je+LwffLH/nnbhblq6wx8aHvQUnEXPznjpbxB9+TVzO36edy6/dxSMgEW2Ib0hHfRW1+7kX+Y0eL
EI99MMKrp5lU/JVx+E049Wwg/upePC+qVk2rVZCmFMdPifCtdH3jY5R1w7yYNmETkgfUd8E617uD
nkhXkehg8xrL1udYpgtMqhoAp6rFNlXp8BljooDjZWvXl3FZJ+QTDB5R80DnUnrhgDp8dc0O971W
4cELkyjH9sSe1apGcZTxd7lROH1NdP+jkIJsNQK+2EuJx5l4GImQTs8gX9CoYsm4apsRa2+Xiy30
XaiCzUxTJoa0t+0AAZAdcqDu8qo8Vypb5GBQsDu04bAe8UcQdaPAJgQ+mQ+mCzLoUKektNgdbvko
KE4ipPimW7RHCYO9yYX2EFThZZYaZznARqDLlaOBeHT4w5c5LqwpD++Im7nCJ7enPXgIQnWNb2Mi
HKlu8dlbmLp0rV9aUTER6Q2DqzLttZBb1YWnesAB9hU/AQZ1H7MXWIB92k77cZJBAwhabGlHbHkv
y1/qIHmoPePSDwij8y08+JqQYvTjFVmBTc8Gsba2WOVajCGjvycNcXCVjhpOHV9ohQ+iNbOvYy/Z
5jamU6LE12mTD1+quvyK5g7SOXF/dG3HbaNg/ox9p89AvnnD1ovxkqhLZOER3fcFhyCwleYxC5Ov
7VjRsi6gvRpZigHBrIqjMaFaI3lRLKIIwpgG3i2FYdPUW3WUx0VSSeIyqyib0mWq1oJbSFKdoAwg
D5u8VszrXnk0szECjlaHuzEMrgN4zuyzyZ1a6E3VLQc+4zafovdhON2mgbmuQ5+7TOaOW2ZDfoIz
mu+bqu9PJP4Zi07qpd2U1R/rOrDXacGIM5NPJHaUK3Tq4G5VzxV6Z+7YyUccPIbsolbGvYm9fS11
w20NuGbOnLeEoxaUd1W4QHjlCjXZ2GZ6JDz4hh6Wy1JFzRH4XvUVf8QKE7IDrmtd2rzButWcNgvc
rggXgV9sc8rj1XiPl3ARtyUVSYJEcOw1mbKuULV0aXFR+qqTyR87jjzkdbl6RQap58/QvIVHlaKM
dB4O/ARWsjarkxwM637mNKAdv5wB/YmBPFID5qUfwFq6Hox3AkqVown2cgFJzyXC0Mm6bl3d/heu
HPPe5RP5j1XoBw0r5ve9zFwtePE/7tPCfkW/ajx/qduk+bHYzn/yP/rF79uDm7H48ve/fcLG0sw/
jUDyF8UHpt23qhbkCb2c7Pnz36Z2VflDBmTCphVKyCzqYiPxbWpXiPwjGQj9w6ww1hBZ/jm1A4Rm
rrctWUVKjVDx+dRu/0FdgVlfVrS5k8aXfrzr/0DB4tWmVEXJIs9SDxvNNpL312qPsi3DEq8S1Kgo
6OjAYkJfmF0kuTkEv2zx7KZ8v/iL6oj20+XY2CNipUYCNAUJyKsNTUnyqvCJuXaaKhcfJrsJH2UA
QiWsoTY/WJJom1VvZcgE81TtH6mOw0RJfBXYSISdDCxigvgFZEJ0HLzRT1w/qFt7aWOxuhItAupl
0BghZhTNTi9q0aS5k2ZFv+1agsKd0MbqvhhoHn6IvTl3W+A6IwPAUKvR8T0lx4GuRumdHlTMIQTe
alexUeUnu0cZUmuglThghiYV8SYBUSxRofxQeYW/7Sl144OerJSMXhH1eNHCotAXcpWpNuBRT723
Ncmck4fN4K6ekxgcWUngpg5ZCqBA16W5gi81WrrkPCWZYCCK7tKvkvx9PXjpRd4XEYnlZhVtIm0U
nZPgZ2t5QMvWc+QOqyMxcmV56jra6q7SjEr3JTLj0nAb2ub3fm7rx4DsHxqZrAMfAAbgDuuqRIUL
nKg9ur8pK+9kjCzhRqpTsI0TCo4rM26ydJmNapE7ViGVH1Vhe+9DeyBYnAoYkGw9k+t+4csTSxDu
5v5eyGE9600V6z2hBoNG3FyTPqbpGParXIwsly1sRRqGEPM7Z/Bt5aonLF7bCNLpdfodSnsV9Zoh
Uelu0waLUUgcY2OKTgYKYbSgP/vKumDUFvAWCEa9QQgezGhipmXcIQWaVxA4xn0AY0fFuqeKBymt
QZfPCGnfNeIxqCAZjuVp7JvuMap6eNqtPTVM12E76NjL6q5czKEnt0LWMVHH04AXrCynYA1japSd
vO/H26YAKs37FzjGDWF0x84j+gFNfUpvzwtyfYkzkFoOnLthDXG/+hIWcp65AtcX9W6GzN6qIJ45
akVmEna9SFmMySjfAOKviWUmzI76etHRmFHkqqZSnXTtB9HPSxV55mq00FhKVDeJzf6exX4oyWgy
tBoyR8Vm35+zIBcC4aO+8LAxpNt0rEWyNcBwBw7DRHok094EISZJBEgw6tjY1Q3EVy7tkT4VWyP5
9AP7Joi/gVRea5XO5KBVA5suBWBsgtUMSTGmQtU6qVqtZgurt3EvluWcUl/oahW73aSBGy+lsCYj
oZh9ua0S1+TZEa781W6jgvK5lfA08zJudG3o6f+GAQ1tyrUC4rc0FuAU5JF8DjNNGmWl2n17UzeV
hs44LHEJYmwG8ahjPMJXO1iX6ZBJ4CsnvfyMfbUFQuIprUFmvZ2PbmWGzUNhWBj0etkHYQKdN7nv
x4YTudoWHqkyYWj6rph87UtPinFziAoQmKuhqOp8PQVKqO9saaKrRSujd9Uhq7KVHpYNhLy5r9YS
IKYdmrFG/p9DaWYbWQUt9rZ6oiEpjMS4nwyp4owWVSo9fnO8M8Navpmjwc4+/lmMegjTT4Q/6oo7
lcChl3qsEab6X7j8Pl99/+c/W2lA1d+sCmxrtr/v7v79/1b+l+xL/e5fXPfd7e0LscvTT/i2eEsG
1niDcyCIrzlNl3Pgj9VbMvQ/EEYJcvmgKqGqm8sA309mikXqFfo6mwaAhfNlDhf8fjJTzD9Qqs0C
5TnYigbFXzLLz+vlP85l6OtIJWR7gGoG/Qyv5pX0TEJ/Bx8fAIYddys1HNej5blvL9ovl+yfLzEX
057paah+0G3pZ8ZGIA5qMazDQnKxqF6/fRn2R794J2gyZe4JwiIOwM8vA5s19htZ9oh1mheKdJ/n
4zLW7Tspb7dvX+rJcvH6rrHtgtyGzB5kB5/O82vZOkc+eRrBeHfdRaA0F7kFq18h9c4b1yXcyVDr
LnJCXkUQ78J0vGxGsRl9bTPfXbsfQbUZv3n7L0uS3+6yYnK8R/HPOd/WXr4kDOwK2asDYcGBdEaV
tAnYe8cKtMP5g62sWz8ZLt++Db+75Ku9mFD90ZBlJPLYOd9nI5cFKTaQrZOBRZUif6GDQXv7kr8a
rs/f5TzWno2lxooNnYMTzK4kciJaJ4GIN29f4pXK9tudpGCDxBdvj4ZP8OU1InPscsufGe1efprk
7D6zxEbiWrgSDkYqDp3RXtToKQDfn8g6+d31mW1+GshzlAekBDSK1KtfXr8SeqvGceUtje6+ENVx
atIlEa4A6m34DpxUfTohun3u7YTcI+s2qJvj27fgSUj8enzjhtGoUioqlfT5JT67zbY3Wr7WkTyN
am1lTNFHUin2hQk5SLZuswIJG1sDue1dzdd2iPlAUanhzgqSZauAJC1bx9f5fHjwGAr7xG4v6CQu
OjnedIC2SKY9vf2C5+ft59fLZ6YjAOSxfPWRlSRbGyLI+chG49CQC50QbSHU1oGRdg2I/oIDzIGN
5uPbl/3VzAYLUkMLjrSV89bL25R6Jg8crIllkfWPdpWeirxzKyM4v32ZuaPx09sjaEkFj0VqHT2R
l9fRfKLGae+hvpNv8rg4ZcKqF+mkufQBVnKk0xgTu9L3V+B+9vMUg9/UtUdpr472vs+SqyKb1hOk
PSkk/Nj0r4yY9M4G8h4gaKRgzEfjsAaQtoIZtLGL8lj409KYAJky9uDP7WTgY1wcHMb67ff2zbXz
+rOzTBmh5RxRhJ7/5ZubAsuKgRnYy0yxbwIzPalDd+Hr9sEAbp+AgEYzidZD61ZT2GwHo/AXTfzQ
1r5rk7YYach38vDjMLBREp5b6LSah2PJ8Bsk4RRjtxIeGAWJCC4v6l0QfBuQHQTEasyQxmaaovNY
MS5psMJDBtjWOhRl1qqZbAa1cwcq5X4NfDtFWmV17nwn5TByPJWZteaBqPtHXJPQ5PRNxR31+f3A
7i/1sjx66X1pDpeBRhD1kO5Hgq7aITiPPf0i3Z6WXg7mOYYEE/vp3jY716uhl5fRx8Hy3fmCIs1P
POX7dvQdE+y0PyTLxkg+ktNwQWwvGSNAMOphXYYGqudoNw3qjqC9hTdR3tcQ3I3tijIiqtFwF0bZ
CcpvSphAdcQYc4DUtO6MYK33nA4B5pm+d01X60EqCMwDynKp9jy2wrpLlfDMOe4Ylom+LKb4phvZ
0VdZcopssbFJlZb8wG395mhZ0raNw88W0lUWozXVJzcpOjc01fchwGb4QXfRvC7o6KtG221QELag
4da6dpizNTomj3kiyY2vAfd2nnfne12gcNU495T3EIjg4mRzPIj+efDFBtQKcNFp2JDmclaidF9B
mSOr/Frq+4sETGmVSbC6fAKDpzW4/iNJADszQDbXJPuh83dpz8bd1EfEN+KGYpLb+cGuLnv4z6GT
StOtp+kHQ2fgSdMWp+4BuYUjCbDe9rDmbL6PMmNTQimcZx0pRBipEGyGaUk1fJfa2cYHMiDa4IyV
krD1AkFF1Q+PYyqtIqub/1kUUsayWaM1TuxrHXZznQQufC/qCjMHvFdSQirlddHqyBx5bpV6W5co
mcCUJFGwk8jEy+IIaBdMRLO70HKIsvW4hGu9TTpq7f0EYo8baxrb0G/Pnogcq6yOFh8c5+mlNiYE
RHJI7/ken0FoYuigh/qpzhDo5nPYi1ptqZzu5o+aUwsBWWysLOlu5nEBf3OVMt7IiKmS0l/XubQS
/rDqAgx0tc047totZcAzm+NdDIwUkM/TGKDKshuF/3WMJ1iZnsvpZ1b0g3QNXEHK1LywGuqNpbRO
rkQ7CNOuz22t5o+GGrNShR9r9FOCOjtVdej56UZXvNtUHX4zQ/1qkrdn1Y8hG7RXXi/HE9DPxGpU
e6lZZDVYHIxJiG519TfL/ivZ+bdtB2yO2YmKRwur1st5MPJEUpS0augtxKAiAWQa0CeT/JToI+YI
sQtHoi7mVMgxbwmbzk5x5n+Y11TCet4HHSOJSJizYTXviZnfe7LuEGywfHu6fmWO/PEqSWo0ISgb
uvZqm9nA0spSz7KXkkIgQ6GgWBzt6RORyJtI1XYD/5ZsZacY7eOkqQckfGsTOiPRHJHzm5fyq32S
PesD5o3SnHP68oapetInGvlZy7EPziGgPJFNj208rps0XRomMWwagMi+fAiRH5Umk4WQ3Ldfwy/H
xrOX8OpuDF1KZcjkJVB4uDRLP1oEefEQ1ebN29f51eCg3IntU6diO+sYXr5X0nlCSW00ezn1ycdC
FgdqfMiG9Q1gwadnJOs8l4SCZcs0VGrBh7E6CltaacxCtldtYVwQYmPv8yrcpS2PbdD+hmPwq20z
67eCddxgBGPTePkSDX+sEhP95pJsioU0dsDrmXgkCfsNGvmkWynQ6lvJvpV8DEcpy9vb9+gX5z96
3U/+PKpqCL9eXl+KIJuWg2wvU+V+qAPX8tRPIfugBNLv21f6xbkHXwhWbh2FCf/x+kqFIIEuKe2l
Gm3TVnONSF1GnrUs1HGtFYIZ+Tf+MHU+7r/eAXJJ/IYm534csq9ubmIASWtCLlkQNBazcLSwoSzi
meeNbqUgEzfRt89fnE+dIVkerWYh6+7jzTwiRg5lotR3o9a7FH/hMakbFMgbCGr7ydZ39VRt68b/
MIXDqsjldZt2pH10bmSkSPNYc4bONdkFVb5/sGB1pqF0V6TS9RAHblTWR4UuWmfZ+zBm8Qv0Hc0z
J/T1XUxjrU4lF6TXFdwrGgNEVxvR/cipCsgVMu5yX/Gi5+/H/o8XBf17oW0aVhsrRyBokdwiWOOG
4MO8G2u5Xla3F3oZuEXSbLvMPwwRyva2OVKKdzt2geMkdoo8rS2O2fNT0tp8va6OMjOmnYjNvFnq
+9ZpY/8DQQ+ktnJiaaKdH8Tks8YbjbOyaIdzaU+nNkPOHUdgeAu2iCFKN/bB807LZLFtuo7VLdl4
eCsCWTpbMU4CBZhw7+/EOHyiTnsBc+lynr/HSiDVvgcse55IyGLHe1HbMWs0OLF5K+J11n7muibD
wQiye0Iq1h7RN2Xu3RF9sWTB2FOGcAj+cubdqDchxigYBbSDfXafWD8dMoXZ1dj70RRzyXDXE+Ez
38OuKckT8c9gnx3gBOv5+8KJjSErqjzoG0rsB8nmn166BrX6deD+5VF7kVo3VTdy0tMdYberhhCZ
kAVfBYk7eXjt8mRJX+o8mbZbNeyfkoQUBiDIbGREZN9ZYraeeNoBl87S9k1EgNLes+eMEvwyYXch
4NSaEZ8pY82HjirHwOKN4VJPj5MZnaOKTXd9b5CpAA7iNNeMLI9tld6vlULb0VDZIoRE08IpRkxL
sIhXE9BlsLOEYbDf0+OrjANrZFfWUqq4bXxzQJrGjhTF67kWMo8RYxjXhD8vO/Sk8xicl9jUrrej
Ge/HeqJ5njJee9cWzZZK67LxGJ+YIdRqWleB7syfTSW1rpEahI5K12bODZI4dobJRh/iDRAvbDc3
PNK3b09BT5nvL05NBrIj6okzpkPFGffq6InEDdDjqNO58qXr+TygivZiYlc5DwMkXpsw9q9NcwJP
O65rj22gZv/mWPrThMtLoGhJs4vIbybC+dT6rEiQy6VcydpgL+vEd7uscRJVEHKXbEa6Lm+/XU66
ryfAuRgDlQTZG04/psGXF1MyW8oyybeWQo92EmGH+JBA4IZ1cDblaalNbONrEV9JABtL5uGoVO7K
YLgvy+AM2LKlR63Capf2XdCT0cRReOgfDWjaFuomR+QcOZkblIilaQRYTEgVMSNxuOsmdLuNNW9z
5pvLIa3AMNSG+kYZORSEyAXUHqAvTmuKXZPBLmyYhrVRjOu+F2RWpvHG89oLm+1vbmqHPNawN1A/
MsMz549zzaNDQOylbTCiRoDDQdMvJgsKUDeKQ5742TJEWVKn5oROwX8fWRN+DoLdMmW87EkSWCgJ
c5SmNgOtQGbBKd2LyjjA7fuQaeGVFOenpkrprAxIk3UOFQXzZZuazLGM1YyDo+qdQehfy7SFsh6i
9wBGkHffEIqVZNK1xGJL1mVwRsqhLghV3QjRPEpV8GWkW0SCo7YhgeZkGcjTeXwlShE1zpU4io2l
1HnXuaE74AJbYKtkxMX++0bjRMjJMeuywgXR7jIT7PwwXfdhtANAd2p0DnU6y1XAYU3NOAPn3cov
O9w2vn8uGyxEHch61rrG2hP6dB1zTUpmVySzreQp2ZeytoOUdbA4TyeS7c7PRa2RGpmJzaCMS4bZ
DuyDqxk8opwzWr1bNUWwK6J+FVf+eZ5mzcK8hX+zMJvW6SrCGkQhoZnjh9vRJhwA1yeYbMyG02yZ
bBqVRXGqNuikaVDVtLCs5lot8GR5PUhPzf5MuoVPyKO+VQJyhRo4x5vZ9w4KjHAE62ubIDmqCz5c
AAK7RIo3cT1czgFwekOqjJw9xLFFQnR7qSXJlcHcYjb5fj544xndEqXztZCbx6BKyIUiJJBO1jQT
XZOrpjHvdDU416p1LpmcXbtNmbCs9OTX3u18xCYePSY8AHpt1a6UGaA8+FhXY7eAG20krJS57rR9
T+jAbIjBRleY2//H3Jksx42kW/pV+gVwDfOwRQAxksF53MAoUcTsgGN04OnvF5nVXSVldqlr0WbX
rBZZaSmRDALu/3DOd3T6ZDIK392cNp56uzIwi7mcmSGA+1NjWEdG/sfKcx/7nupErupMIBRsec8T
yHtg/JES9RYIINRWUUcjK5LT5abviED892fH35wcIMSomRFIUD39OqsfGG+xuITD4gcz1REfJhev
e3kFbXHFkvw3LcFfvxyCC0bUvNAMPn2Cs386FZHoZsoaBA1SNZ4u9UlG1+wLokh40ls1/+bL/c1F
AL8A3RT8IhdRx4Xh/K+n8AIB2XXt2YsaDv2KBhs6KFaGVd8xs9nkRonBInuY/RIIer3P+3GjguLu
j4/4PxIA/7+JOB+bmv/9Icf5P/KcP8Qn//x//9e/6H+gpgdZ4788jBfN0D+0QOePGi3Qr6vCkEQI
LEn594/+XzXFf/wt/1wXmqwKIUGAafDA9XGr/in2uWwSWUrQAgAuhIvxh8Tzn+tC1lD0wRZjFJ2b
kqfgf68L/f+ydM/g0eDSxMzOA/IfqH3+cuezLkQ8dCk+0BYhUP7laVu7roWdw51vk21tz6rfCFA6
DNfGavn6l8/q9s9i5l/FPn/XXMPkuvAGUa7yQ/z8tfS+WissRUk0CGfEYpcWsSv1Ng6y/vnff6U/
REo/VVP8WMBXYR75SItcVqo/vURqFUGQ5PxY6wzl1QpOk/+MrmaOjMUut3XX5aGapoNbJlqUzC2x
yIoiWL/N8rR5r60vLnLNsJlkarVOrGTYJ0sQWlZpbibbwiP4O6jGXw4Zvl+gqjSg6L98YH4/f7/E
l9bOPF967cVCPtpLQMhzQ8AgGU0MZZIlYrFr/+ao+WOg8tOnhNWBJ8ymvYa0gEvu569aVSSajUtN
E1r4dJ+yueNS/qrIYOBC6q5BRuHp1+YGZaqGo9wyyJRxg+vJJq4VcXIk2yLKcyxe9oCcVMd83lNp
peS3T89KK+dtbkBDYLvr0MQRlerUgtTzNHhfHFiMGMIe5s69U1Ov4sHWEAZlq40YE0K54+W70tGz
KKk96H8tjuKuC4gPTdu4b9rqpcdHa6kp/8068m9OX1RvHPR/7uLBx/38kTDKTee8HIhC90eF3rZ2
NtZSfoqqzsPcsD3mMekr9G+XFjS5Io/6WHVASKgh3d2/f4b/OpnDGcIq/dIT8C1xAf38rSywx+0a
/HakB1Sl01z30dKqJSxqv96sEttwVelBnJtRiWeVxcUwbBa728yOfJknt/vNPOgvJ8XP386vBTvR
kA3hNwR4BxrQgNSCdD9ZXYAc65mJ9O+GgZde45dHE4E9R+JF/w6e9JdeJFdpbVtT4EdSJsS4o8uK
iTf93d3+x2X665fB/cnJbLH34xT8+TOubSoqI58ul3tCoLMa3i2lqo2Xj9e1Rt2cFmu0KJ8ojMzS
yK9k4uK19MuQdTIsbG6lE0Lu9fSdNTt6k0qomvZCeJ84EfuQxOSxMpLrFWXRBnPxNhHMPNom32m2
hrp8oXAMSDRa84nkgeCpc0jeSnr71LoQxNe+bEOZZkD087aJ27kIF7ceztS7vpGTlZFSpiEr6wjV
9XbCz+rYJl9741XJB7nrn8Bz3tJUl1c+DnUtYAHoK727LKo8styfJlIQQ5/0Y+ATUMj5OlmMYbIn
1E00vzlp/vZZJmKOTaeBPpWP++fPOVOVnN2yCkiErJaYwUVTpESHCKfZD472mE0ZKAY9c7fukmmE
/kS4c1VUOf5m4o/9ZrD4l3EfTzIHHp4vdgBAt36587wA2bmfMN/zOp9taT/jhdVJWNa/B3PY9nMf
ttmg/6bj/dsv6hvwbpDloP/55Yvq61xzSPBFRXo7DcMlwnUCld/Ja8wC+BXhNfG0vf3mDLncc78+
3+hxUD5gMOZI/uU4EzNql0kWXO/OeOgpqGN/UeVu4jNtJg2raD++E5Gg4XnwGOKV+almouf3sNF/
85385fLnQ4cZSyWEfQnW4y+nWTI4a9OOaRCl3czcqybsOcEEEmYeIn8dGthmZTYCOEZ1x4TAgEj2
g0/urnZuqUqOPr1nAxpAEYu0//ff2h8Ln18/JJ5Lj2IBkzig2Z8fzjKv0vRSkkNOeLM8ib10OS8l
rBpoCcxwDV4eHV80id8sUlc3Wa7tkWiqycnHuKgdhJGkKhmGPoWLSV/ZkJjQ1xadak8KfWHds27D
JNEXwU4FK38bE5iNR6POMDRMpuJakoUQM319U/lC3hj0Drf8cHW4LtrC08Hup5yLfTAnCUjKVNC+
5aRKaZL0Nzf7QDukIzRetj2M8isvvZGEBm+0mmmdSPuTpsuR3HANCQUfdJqqInIX6UWMlFm6yeou
L+3fqE3+7qbA2QSREZE7bMZfDlUnk60YE88nGYxIDWuEeEGUkznkT7lpdn8eLf8fWpWb6QeupO4H
ntW2/1/bUXx+DEj6f+1d/gd2JRec+b+xGoyIW3+2Glz+wJ/9B+JCfv+YArDQ+hTCHEt/dh8BAT9g
B2Fi0Z5AM9d5If/RfNjBf3EXOkT8wNW86BH5Bf6j+bDd/2JAeXmJCadBSKRb/0nzwSrpUmL+891j
v8TzgYnNcNC44Tn+lV1XpDmQ+FUVGz2YkmM/1puAC0LN3msCBmjL63gMIGDBw7FanTGNTcyAevdy
IImTWbkX1XvGOHYZF2A5Wfk0F02sSWT1sDnm7HExsZllmbNLwE0FtYVzPnfcTVBip6lMIkPzx36x
yIJhHjyxCuhQGLsNofcGsnR4IgeYAaFZvg6901xZAbGj43ExGfIQJRnaqisjG2V2k5YRJTz++vao
XHBOuCquBeEITu/fScgPwn7RDDLYgoXxlXeQNfVSpa832TwTZLMC+0lMicwFhAwLDo3SWwPqtGpR
jQ5Ar5Y3ZcwD/qByJw3AXbzMHQnsdp+8ErO5h6uVhaoY4xyeV5e+NwJK2Xw02nfuGdKO/VdmP/jn
w9F6461o8TEJ9TJpoxlBa7H2HoHqUw9lp3f7I2yVJ0n6qujnp7G0v69wDGEdlU8N8X1AVPKgDLY+
sKGqZ0pZiIbCRp2CUtt7E2wJI9iOdpkeZybqm6CA5TDfWyohIE6oZw9GQe8/esGNJ4ka1Ljex9rY
qEbddES7bYRRj7tSZOFaeNmdLNxtl+l7ADoICuorXb0z7w/umEzpz03ry0dDo07Tk+Z5GMwQCfV7
HTSxPvsvxtDC3LmYE9rjQLxS0z0UGZQB7F70neQj1hnDOzclaCzpmn1FSowXfFt97brs19NAsHTU
gk3r1xmNoH1h8FgHxPzh5Mv8uRv7ywajxr+mg5UssnuxLg+zXchvqxznH377ksBedNTy0ZVFxJ1/
S1jPbWfOCCruEA0T6tKFFJxRYKk0qmusFHWLkSMksOrKXKuw7+xHxgP9sxrF01KVfaiIqNrnzVJs
ZYGSAFlshZHN2NGTbRhcRZ4grVM8kXEcz8Z1vlZ3ptue3EQDdrE2m4sDLSuCc2LoYVKnEeyFfV04
d22QPDcNH+kiw7I82pUJpq4CnuSS41cfLgFObnrduoeEHCOrpkTKGLhqDSSjMYS68ESVtnG8zwIZ
UtOcSkxtfZ1dZDGR75wcc9wyeyeoFKRP0D+aWfCQV9/X9JQuxZMJyiFroJyU5NxN9kUcudbfgv7O
xR5qZWCtmt0I/y4zFB6bExxBQmGp0gDsnWZt+GYkl/Qsidsgu0tM/r0FPIjM2k3XE3mYEoKlMcuQ
+ZNc9NsOz9+S+md9tberSew4t+/CzZ4pGlKgKQicrgJS72TQPko3vWMgaqnq4CWTSZKPsScyyN2k
ypehWXDvmpeY5tZSOGO0L5V7+cnxi1uj7K6Zi3/Nef5ed2MWr0vx2qSrt8syPZaTdQ5MurZRyyWB
js7y3VglK9q29e/mqsEKm4ghwpWEvdMyHjN7mhCA+f0NbAISYKWwQ/y9vFr4LTaFxmJCBN2t2TsP
ndXcl/58XQbdrqgK8VUC6H+uPCYKIKttkggSnBQl/70W8gtr8/6+TPOt02fHVO/3U6Zdj6UedbD5
Oq9/XydMqkOND9AxvxlVt6+S4dSR55sMfrHxijc0OpsiFcQzkle9FTi1IK8RnpyO5JraGoQ1mcap
/EgUNW0jvE0zmTfC+ppRJc2Fq15H+0Ru2qZqx4l0tYFtk5tmn3Myk5XgGBo8PWw8+NRBo+kJLYnl
dQID76q/z2SzXbGFSzaZ8Js4p+lF4qezBRU8ptL3EOD1jhb18mKvXKIitfEvJgMpopZ8rU3/MTM6
HUy71nNPrPr3SfrkWDcV+DYcS7HreLGUL6YnXwuPrVKSvHb1UesChu35Z9sjrUoqb1NKmjFesmI/
8XKw8xXUp94NGdk2C4Qx2A3W96YDyMqrAQfHkqelag51Or27Rc1Uw0/2FUrbsod/xmPYNjyy1gc2
F0yeIrZybMtsJcu5YviEu0jZl9y3UCVkfXpGhrrztec8ozp+03GeerJO2SjZ5Y4i2yMTu/HCxZ/v
DTCSxdxdmURRt3VxnznuA7ZELKR6RVpXW/tnr83fCY+AtzgqkFhVhAUMG9hDbl7hvcIYC4vtaLKQ
W/07BGZvdZ5H6Sw2Se4zCrmy7Qcy5njA6IP19B1wT2QCHtKGcpc2aoOr+iZwi9BvDn13xeQkGeS7
1vNSyyOI4fBiHxrrDp2gh/izijKvi0otPctp2HmNdu2o6i331MGVT3XVvfrtsoScgieG5yTFpdYS
C9yoIbruS65ttc2CwTsjKIVYB1wtm7oLftsglnWerrS5vDP52gf7Auat03Tdt2rd1N5ZpPPOywIE
Dtm5sn06I37LS/BpLx1bKjPyfaSMhTPAmauq3TjlJ1XIw8gWJG0pMxB8k5TMNDEQbO9wpyO7s8u3
Rmse0RJ/QwV2UmTthTPy6xpyXc0TDJlh2wzN9DAKY5uV/qep2K6Zqf05uMHLYFySndPhaPPmk5cL
pnStO3e7mIZ2SjS2kMLhUQmEv9GJxNCqN+VqHHgKBXENs8meq1cjXdRByZ530fQvCZsrZnp+GH16
lIr0uSCAF6zlWwYwceF1r45Vw+5M7gy5Gls5tFsISkE45bj42rXKdzZHVTasWzrcbdlgYVwtxhRq
m6Cds4pNM7ab4oKBcqeDV9uXCFg2hGu+qlAnpj1fG1QuxqlpgPIVBxYtRahDat5Jj09HArYU5REZ
7x7v2sWcdiLmk+qA/Pn8wCVmbso+2WIK361MK12V3zSdGY669oMRVNgGXhQAazNq+dBa9d2ijTem
q+61rEHum9DU2ZflnvtQyuFN17/q2tqNzZexoDroT0b6kTpk+VriMOssU7R5Tw+4KwcIXbw2TExS
cZ2115P/nphHfXo2eKMT0I9g3ef26CwvIhCx1Jd9SZMG7kgYAvHuFGnBM6PDjT9/9LWPDVttQazm
/MGJdRy/Tn53dqR057EgsFc0aj8bGddF/V5cCrxBF+ZLh0DXRO3cWOQAz7hCfbXszRkHLKX2yViZ
VE3kRWrjQzH7bpx3ZMclxZfu8yqN5Sm156scoFToddO5yA7ML0+qWiLh1voZeyC0QPt7N0rC8HSb
SqbZE8W21fFEAlrak0ot8K3nkXQEzvcGkblJ+aa+iVbu53VE0Aj/z/DNo5m7hyplpKCvaksG95Nf
9PHgy3ujJ8SVxyAz78b8y9PLaDVKTlv9SLTh0VoR8BhmHq01c5iOGbLljc8yNag/hjjJEwNvIVoe
Z94CDn+2p+6QUzqdtSpvAQMkxqYvOThtB9zjopIyTqdauSwt5UZXjAr4XRR+46N0GcO6P6L7HWtW
605lfbnJ+tTM/Aho8xh9jd59UFjJ3l0wvlbE5DUSD+5U3zlt9831dWhcit+Jq5pTTvptJYiuXIZ4
NTSyFY0bmBKHufkkLj1KHBqHGozAsUJoa3Lb9k7xMK5Pwoao2PGBNv3BKpkvryZZxo1/rVf90ei6
Z0Qve7JLXpxsfi4987rKjRP3xGY2qWsa/SQtPcrN7JpUob2pmaAH1/GkemluUInNnNmKLb9Xgwqz
t1mGgs0szTZui+wkXR0lGSjZ1V1C2Rmbuhkfi37dBxoBEEP+uPCRk8QY9fUFGbCKq0mYPhpj0oMZ
Uj35taLWHfUsnot1VzAzDfUU5XgxfPQ4FcEO698pXbs3V3D+E7xAinHt2hwek9jlvdVvptGwRaSl
phuBWzQ6SGXmEmqaPHlEGexT9B2yNaw9OwTnUBVplA/JQ+Wu6W2lNLGZ+q596taOEzdr6tm70Rhi
3ai1UKFrACC1JzzJAbv5ddVtauldArbDNVw/ckWw9cbqAhjjw8iE9qL8JrnVGMN2k2WCMh7Udkms
w9pZ7d4bnUelaWcfaygPvM8T2TY4fTttNoAfE8doinXf+LR9zTQiwM60F/YE4BqEl7xrbnBb6Kzq
YU2DVTPLm6Xw1q05l/2hAgIBmhVpAK4JJsDNsQySe6+zdKIU2nMGNmUjhLjtpqTcTGBXCydmsWBG
rt1ascxLbVPU4sNwi+I2L9L+03DWfu9XfrUhu24z55Ru0rLWzQx2bec3Wn+FQVpskC9QGeQIz/Ix
ICuTi6xLNbQjunZ0JvvR1KosIl2q2VR0Wo4QkafMj8nsrW0jRrnPbRMum7xknvVujdyvsw7UP7vW
AKPZtggRdWzufbAyqO23reiYJq83gywPudfd9TqcTMq/LGc+Vk6f3irD2V7R7nRplMgLerC6Eqt7
442SWpOXxRzBYtdUj4Oh0f01SPvWWWQ3Sqw9Ezh63GHg15asjM9aEum3S2eZYJSXmp6of287Ai07
495qzf3Se1eNlPFgiRvFk30qiWq1/bdOH/dz4H2JvIhKUf7okNTnffIBXZ+M7+9+8JzOxrNl9A9d
ZT86qs6OyZJ9x0D+4XT9e1P3b5423ucWP71mmzfQ6qu4W92PNuVV0PN4CTJKZoLde7ONLEiBef5Z
08SfMrfJ8aAZsMEnyw0xt7tACZHkM0xcewqJYlxfOt1Jtw05c6FEx1/47VnTNEzk6x1Oy2xvVe8t
YkL89Wzacme4aTws/Q7kxsgd++uVmeMZfbYVAjzd1D4BZCnOfV1/7rlCQNWCOqYlzMdvmQLa74m1
5aBxVeQPxc4E3d+k6UslsodGVOfE6c+tWUZORTHVrp9TTiYOF+8mQ15EZngGhIrrWrkUbQs6VF+P
9KrY0ZXfYxLZDiXO78VbPthtHb0uma48P/3KKXOMtDhVcroV+vQZDC4YE7ug6UfdV63i1V+9re4y
EMZmS9EuYtH5r11BTDh+1yEUbQCV0sNAY0aAb97zYrjNs2TvrG5oXS4S05Vx5RdVDA+JZjUl5Xk9
gpDddb3Dk28chWGd9HmEWzk+OWatwRr3donytpNvRKUxs9OER5RbG+fiTQo4qUp3wQykWEwwHxot
82UtIO7mNuMNo6fNbjFlDIdsdCmlvA/w7/va749jzk04tIfRYqShEtKJg7GUyOurq5QSdZkS49Zq
rfPAPm+wtGeGldOm0VoYLU7hM9SlbN2nfTteec2SUYqqw1QtsBSyYhheqIjGq0Ca323uukFbI2Om
9CO1hFnalDrnaWGXSSeujENmLfl59i7FiWZlLnq01ld33pxWaTQ77nxXkPt3mWY8WKx0+QdreR1a
8zi3QEcVQKlwmDLmzkX/TbpOHKjPQtlRWQ+PWa7Qflo/GmEPnJizPKdWq7Ubx+6WpzRxZ2C9ac2g
SXLz2vEIx2fkAkbn7BGkvS+0Hrp8Ik582wP2z/5BLPwGV16SeJgh/ipL3UzNgBqx3zgTnyChuzcV
v3mNIJG5gVis59uydpudPvgiuhgwI3u4fOZrFfmz3KSk02VV9pw4TezbjGXG2XFgKyXZeVrJqDVo
ka1ieW0r/9C1i70Vdo+/vp3to9s39x3uJ9xaaom9nLBj1JO7elBHnBA1ZGhPQXsoykfZtSzhlkkP
jTkrI/ajPvuLkSekVt9Bj8YOgL/bYly23mVKITybTmQ/D15EBsbWwG271ZO0lHGueOyHKXXPHPLl
i28y2CvoBTiv38ZlqMN0pn4Z3BpOFBho8DfLeXR69bTU+fKhVXr6VQqGneNZ1to+l+l3dIT5Lm0J
dBxLB2QH0RoTQxEY9hdJmXucqmdiy8B2JZu0BcPlj87DSLiwPqh96bnubrIOvbK/rJzZR7loce3k
d6oRiLzW7ZSkNGSBXK+zsX3RLP2AUu1+5iUmpg+FGjmcYZo4XwMIxUuNYqG8TfSrrDhpWKsbQLi2
0++Mrnr0re8WYFbQEkhzx3tkZEtUS+vaG+dPc5bcorI5TF15ymE+7M01uS/AVUvT2OmK0dQy8W+n
i2OrunwuWZXfd7V+XXuB2mJkwlEorfylSt76Ql2Zw31Q30tX7BtU8knipjcMpnBbMeesdm2BqM3z
pPG+9gtU8MIRMbypqCXDwO7VdZ58a62HBb70ZnLOeWe9Li06zFeTsRwjPQUW25+Kc64Al3IraUOG
Il3AiSK3kFJkfWXmccQ4uTcMJiAsUI5ew+1XGfQChnyYElLsYS+9aRermChxSroU6EzpWRH69zkI
mWJw0dqzdoJHGLudmW+MofYYrMhT4Tz2qRc5nGUDVyxxZbFI81PVGCzQGPbkDIB6vdin+sKGqA/N
GvoXwKFDStezAA0352kJh8V/AezKqjjxSUQAyp1x2bQaDBQxvPXaTc9QeklDvyXYhYtnwRNE/R26
fRHZOGgxXiZBGumpml+FbXxpXvp1eavcqd3Ayd5pnf46VBzARKfet4KfF+glDLZOHJiDHnvPObiZ
HmpOTn7GbgpeSp4dleh3Y928l4hZNhPmGLOtDsHAcTwPD83lqNAeGwQ/zepsZj54cmiup8neITDi
cA52Qn2HXPLeBxlCn1eXocQ4befF/1HQ4WgMP8uxxmiYbdxFx2YwHks1bFmpixG+90Omfpj1R+W/
EgkZJtknR/Yp6PA5jObGLd/6/ImJhl7nu5ZROxBatrzzua8c3Jy0DIZxvnh3ygn8vSP6U424s+FW
MerrjqS3JtV3PmENybJ0YSbtSCDQlcj0MWeHCdqcrZa9eG65pcnlA7TTo5m9Z6Z1QJVy0KbbymCC
XLrjvquRiUPdlY5764gH3/qoCHIADRNPjXlfVzT0na3tRvOPzXN50+flKaFnI3/eig23whrSESjO
hFpq4527zt9qO/1sDG5B1be3lY8tRqZ3kOkQ3XeRFPmh8lcWE3Umjp1uvlxyClz5IqczPgqUss+G
lW/b9EuxS5DlpjNfxHwz46oN6udmUXy4YOfdtb5dtVE/kkN70NR9ObGKQJOGqGKAZeMf7Xy60ruG
gfBFcvKar8Mhb+fHynyvZuQwk0fsu70rFhG6KouMBLPxm537e9FO7EkD72l0SLCgfr6yy3yH6/XU
DDdJMDaPRp4xb9L2svBCo1F0iSgUkoe8SE4EZW2E0naWuWwLzCFrOW9IMuLS9zeDuJXAWFfyT0rg
gvajGJFSmGZ97eZxOryPqJEZ9g6Hixvb6yDKohme9CM7HqO7oo+yjVPdXkPgDDHPIg8u/UOfrwct
PQqq46yISwrFPBbiuVpvKrfG9PuucYUXV21zVKm3L6gfMvVosz2eseTqCxcIUnOWZUBvcApEPsF3
FY/MpS20tWafr5+JhW+jUHdVU4dSvfhEvacY/aeqv2a+3MyXsfMKWJwWcra2OjoFIKhxZYCfxVoN
jhatglOywWqI0ilsyiQma7k/oeA3D550biTFUvLC8R8mnoh1eXLEyamuXYpPbd8MjIq2Vm6wH/+h
xLPVv2ASzU3uv9a7lzX/qdFcJznjEPB41eRutRViea09d0YRDzmLjgkNlrTN2F93C54iCFgbHzF/
0507k+c2hZg3v1nF3YpQSmgh45UQFNOVEDs/HzeMhweLgyXnjDK3NnZtWxnfjNV/yDyRhpj9L/A1
FhWsP3xSrQLvpJmajFDZsAK062uidklJDryXZZmtuFnHfUn7RfkUl816wNAYsinA2IlnkF9iJRuI
frXuxUSle/uFhQYYx4TUBd/kwBvZ12RcPpURSt2vD/bS057hQjYY2VbjVY//YS+09mbIko/Zbd4t
jfZ2GF8c25cvxVSJIzYSikKjbK+XoHsr1euqr32o9/33psqvunpFmlUy6xk3+djGfhYNur+ttRuA
2+FlRB6ACeg8jePYDdvlBn9paCzvenWf90QYaW08yiZ/QqR1gwPpasGYvVX9TpkLhlW2tpeh72PJ
KkKuvROTPR/X5N7ULf/l8jGLuA6eFywbxdkyk5AiPVw1GTc8pYtVbRNgldZ0a/Tfsbwf8qY7mP4H
7Lf7gjmsmd8m8Kp8r4u9FT+PM8SUCnNJgk51WMY4S15NTEEO7hzv3NUWFfiwbkzHRLqvM4bq5fCw
4qTeQE97C5w5qoI3f2qvWteKgpY9m0zy0JM+B0qNR3u91hfrU6TfbMbHEYDdODCVJP/Gy7doKc5M
DCymUa3alPZ0Nel8kz3eKTE7+9rpyxuRdOWbuybutlzMW96wIS7YlMTAwXxmEoH2RqfNS+WxB+rH
t3IVm6xcydmx7tIaTpnu5j+SXtKdmdfBlK7HXJE9XKZ72cOND5TYw+xso6LgeZYG82kGopG2ePvJ
Q8EjbPJ120771mjBWaxscjV4+FUZ+Cc/H6bHabU/XJ33XATq3mA+pILuaxzkAW6wFi4gdlh8MfMP
GFDC2GcrotRdEBT6B8Isd9+vo390O5pKHGrS+VhYtYfE0CmGRQxZ0smtD16wXMOplLHhpW4kkhRf
mp/JO83BHDfSf4xO9hSYKVk9PnOOLGl13qo+3Re1Yd3VxjYJrIwC+2bOiM5ccPqHdW59BNmaM0hN
F5pOZd9ITiWw7su8b2DOcXbpefJCaxjwCAXrqSAMAItgoB1rORpO7C5pufUYvkc2aUetp15SxW9D
zrbCvfgyz/5ey5wPLLfb0rVZZdvmM9A6mjBz2+OJL03CmCZ5YEe8TX25hTx7aE39agj0s5cR7lOg
4GtMpY7FCtJzDIjkKjs9qlZN3wU8Sbeeu5yMJp1AagoiX0TpVFu99RYonUVVvQAXQ2BsMifZ9b1t
ZpFuFt5Io2SZGqdK+piXY2uGXp8xviwzvm5ULAXOpCruW2s4apbjxuxxrNNo8zP17B2Y0kIWTDaJ
nzvbJGmbHT6Te8xe4r4xWJEGC/TVNjXlzhLFEJdubj55fXtdzrUV02ySe+PNHXJbupuphSNbNwwr
1kwfHiRzl5iZvnE7V3oGTXRxh721ougORwW5JHRhTd3JSbIltyFfbklvyPbwL/2wtgzose330Qf0
dhYJZtlNlTbW21x78mu6jHlT05g37cysqSpl97XmhMkgWBx/8A5OXCfWeLM2nRdbZcd8pS5YB7ea
vK75c2gZFiIDSEXir2AfY08hKwoVs8z8nNqF8JusMm8713tGTbpi+kn2BeKNbTYK642lO6tpdGlg
bVdcrRAYw17MRqS3OgFnax68kh9AqVsNM1Bi80cmpD3shTs7V5Jo9Y8uZe2donj4QR071+EiKe51
mMLZTEpTMuDTClbJrM3NRqqPVexnHZeKqzF2apI9v4uBs1E5RyG7H8NktDdOkNE7spDk1lXepuWC
YtqDCYvqbtYPGUl2nPHzeDaqxXmdREBakdH3wReJGmSE2bo2kdtMVoOWzk6cFzCzMnqaXZtpTH6T
7BKOkLLRohOulupHZ3vlwzgk7f0kVM8KZW2ifF7fh0TUW71eqx9BQUZ31DMqYhk7tRerN8COu35M
PQDjFHAo6wJ+yWgnLey2lAe1CfRkNt8MMZo3Uk/Mt4HW5tCWTn1tzitRc51jnmtaCOqclrqq4YIx
4d8ZBmRMaYeMwBF861UiXd5ro7kqCoIunDnzd62ESWv7ArpL0LFSScrW3Qn9Gjahxi5R2f5n65DG
wU5b71C6leYNiMXgG/BgY1esmhdPbedcJ+QJb3WqhCMzakop7tObftLUizeBjDY7070FGtNvsbkT
BO22jnvqMFye/dLyoqkd0MJYNBZWoDGTUHJGrZu407dqTp1ul2s4fYsEbXBndUI/dr3P/Um45b0x
EA5EieY1cRKw0KUHuxhytYbZXDmw6rOG/hpRiI2KEN/37cgIOKbVnP6bujNZjhxHs/Wr3BdgGgkO
ALc+ySXXHBpjQ1NESJwnECRBPn1/npXVtzPNqq9lt91FbXIRkQr5QBLA+c/5zn0ZWd6fUQ5zaU/O
h3g02U3oMQ9O/TJHoMo5zZXCXJR+GmI27txXLK6rPvR1bo9BXanvU2lgepDKXfsdq5jzKEqMP1I6
v9yktggNS/Kr1mdCZsPYCQert8+xUzWIFEl8G6foJhry084UUvG15CTfhvDeJn3Nqtl4oII70CgN
QQMOi630XoMq8e+ReKi7G6Ku8m6jshydTZGQBozQ+8HkELV1HFV43LOivUbdQAEvwmknSRco0UKq
Xgr1ILuUHDLBu5OrCRi3M6ahVEbyqFptHpPK5g94a796Ievbgu0kto85+co78pebpE/VDZbrexsT
4czKBoC3dg/k0xjlJis6cScEQegufZsx3F8Vc/g6t01/F5jG3gthVh7Xwt/ztgSfdZIckZHMqS8T
7+38KDyEsS7vRNcsz7M78SVwTTympQgvFt3xszbnKgq0e0kd5PIUjRG6i63x4VKZsstRKB5cLcYH
tCriiJMGirpRWD+jXTYX+IILJwi7XWXq54xZQqLmgOKZej4l5WKu1Dz03BGps7PKU59BXjCnAUB+
aDvmvtxDjFV6zjwbj83+r2LOlhskuR/tyMx8UN1FvE7Mkk2JIFMRmbmVbcwhqhjY5JuyDi4zXbpH
Wmu5hGf/YonxzgyxupSyRfNXwGuJDF/1nLYfuiYYbxhbBgevt8uNvwzL3jEV91ihmx3oYqp7kia6
EWoe70hjWgqN+vJFtQWaUxeTdcaoYMlCMieBWppD/Sv4q3trbH7IznqsIfK41Nq/W/huSfCGjg+m
SMhjldmXvFDVAwmn8XoKZPIKI9RFcyvfPKQGoD+Dt1utbY+6raG1B/PBm2jaTNg1Psfh+EY1O/7b
+SyPtks1vqjZp4Gw7VMqlfoIACrStOmOugcFSwhc3BRFwOw/bd0D2x8mSdXCzCVgVLkyIr2ToYcx
q0YIYpZ8suXs34L3oQGoXPFaM2IaWoBBSeK724C6pMESNkZEp7wBpOg6bQyz9Op8NwrihXXFWdxN
mBfXLcaMRuZ7OVfNjg2DYdFgI9KUAyX1dCXW6HnVxngcYtbku0hLj1qyKcI2FHcA9iD+lh9ew1eX
CKwFfk2XFjmAswOjtzOe4xTXienr5LNJPXW9IPxhwTa7lZxt2hcVMZRWbsEDuldcoOUxBlj7oy5j
zJmMJe+wcfj8Ii0vqjWLmPN4wrl1Rcb7bklMY8xFh0ltdOlSjtYj7KYcoBeTUHu6cDrPh77C7ZTk
jwZrI1tMNbX7ohM5QBS0IH6teq0qeq16vHXLRuUTXwsYNTntznnUaIMwaO9EORqEI3xst9KtvHs9
N/ayEEmB5XME/BrIoXjtOCPg+uoJznRUuH3NdZ/fBdUabdtoQp0uz5j8ZI7tFf5XZjoZ/x6Fj+E6
eddKdf19CZnix2AlHx2d4ByPaDX+tZh2/Sqris7W1V3KvUwdZgX+dJ7B2vQ7HozwzuFJfhDIUFdi
In6BPSbMHpylafb0zZnTPCKUz5nxjiuZqHfanOnCjEN2037VPcaAuW9Qstp9PQt20Zl9rzg/cCe2
DpqhwebxNCaWHoSyqG/iJJkoxFrjeiOEQ6NiKN3tCDZit7ZW75cF4YIKa9yxVXbOmK49PtZ6hohk
0/hoCyj7HUvSZaQa70pQw4MZyTY3/dCRXy+W5c62GHp0LsFPdf7BSr94zxR4aTyvqzmNzthSjhjt
tZOt3/vEdk+gLDBoFS1DV2kNFAwuqo3NXY1MZ+SJwAcWxfkBwA2i4YAdwV30bdUX/oWh/erOugkT
6ryUxGSisTu2UUXRWe31e3IBw4PvnBcGO1WsQrLmSWpWurC1ajAwrYu6XRtsV9wzwMN8L/ihUz7M
zBcUY6Zpz6C9QcyjdcLbJOk6P6xFMfDdRfRhpl1UNFtLFHNfhoX3ysPkx8hc8ZLBcLwJEBj28+ws
hya3xU2yFNwjSVpwL8zhOn9EUNEeVHpTJQw/slMc3id1Rt8ZWbZfvYWu0CfXPcAsFO0NgXK2ADpZ
D9I7r+arA8oftTIYG0Yup3DCd6jNxvUCTLX1KWioDTA6DjlOJoDimJr4qWYShNrABiX8yVQieGfl
SC5wK1bgjVsZ/ox7J3kZ6yY7VsgZzM8Z0lvwIq7Dxr6AzdeRn99VVdMC7Or1VqjsovY01LP8xUUE
HLdq9dJ7ElFKOqcxadD39Mz4uNXrZSUrlJoULSZn7CmW7n0MQQeV63Wixhen5W/8jN8m0PLD5fN3
0/vfCgL8b9LIf0IcX3y258Tv8G8QDpDEL/51OOBi/Fg+mo//c9Afzc/PP1cfnX/yj5Ry6NGSGEiX
BvmIZJQfECD4I6UcBr+hDwDAVhwo8RKf2xr/CAqEvxGikmRmqEsCZeQGxLr+CAqI3zhQKs8lKEAv
AeHWv5VSFuFfMiUE8KVHNxcYlEAS6/X/EujtDX4KFACU6TSZysvRWcU57agYwscDuIhz9MZlllFh
GcQO0SME6iwYL2bs38zcp2TdtnaZc3pLe8Z+MJFqbMV+CuEH52pw8H1ZHlCpTL0nqYTGYATl2oMm
jo+eGjkcT8c0+sgWj0em0Vl6pwcwlQcfU2TPQwLwJgjJjqXKZ67jkeNdnct21sNXrIb6ZepqMpxF
0pnwuMoksCAo2AHt63pM3AvEP6e70Iz/S2xNWWK/oZpEmNNIxm758PU7XPeMvsNCRQ99a/2HCAgw
ZJulJebnLP0jDtjyPfZSBiXplPVvnCtxwg6W3oZb2cx4y1y/15si65fPWrSu2OGelT/HVmRvZlwV
IkFVM3Jr5Squg8Rz/G2+NmuybWnrIQ8QT+U2KJ1CEcV06l+eSKL6hWIp+I+kuj18T05A+4/yJv8J
Mw4bpZSDBQ+rNcRkldRTxdEO3964GReHLbAKRZTfsxyl5TlcAPNvqf2RbzGDXrRRxcjpviQ+ha2D
bZO+GBud02adpf1VIFT/S7ghEhy6XYEyIxeyF6ag/RHIo6ZruYvX9rYeZw6JXjEM4xUpaIvxuqvW
+ir3kjnFpTL28waTs8O4lBKIO4YFA1+niOoODaZBPVyzxvzKYiv0NWgpJ7kUta/fFtdRH42Yg19w
ncDWQ09bXoLCwTbhzgXvhraZnuFUcN7UYYRhBF/HI3aFbh6Gbtu5LhA92QefadM3dMD0Q4ADNHcI
NWA4s8WzwTBFva5tKMV1ap/pjKDGIsNhnJc3XsZqtMljGfioVN0YPUrZsbNynci9jIFYebuGsTQZ
ryzqgHiAsMuedFuogh4jD0fAhnNXSIo9HLs3zqY1PdDsyn6INlMos+fTCrz7Rb/VPaWLtj+bHnQd
qYcWixL0Oeg59QPpChaaMW5n5zKogvlLmyRmpDwUGWXresHq5HuJL0/14OqUCicP9jKFJtgT1qqJ
kkNT1xxm9TDhL6hX2+CFMVUxQr5B5tpMsqHYsWdD2FGVBCXgYk3b/M1touyzR0Utt03EMoXPgyJQ
MEg+ubY189ujDVOacFYdMGeo+o6rqeR63+UyWM2uayGzsxVrlM8Ghm4qWDZx8OWUaUexR2GciOGI
EqjwWB0+pDf0GV4lX39j/x5gEfE1m67AYd4FDTtm+DxmrbF7UXcJHaSpmyGZtWK8wp1Pbr+uo/Tg
CWpOcaA09YUtcBLussqdHta2T966LCXAritDO4E7UDLAk888VZrNwS4WfvmUpjHNCJOw8jWt3RgS
NyqWuzj6pvBXH/0sYoPFy2GsQFIE46Gua7yLfTa28DU5b3znCZm/xmawHwleIHWp4jGttjype5qY
bE6/SVImzd2sHDrKo1lwb6ZoWPdLhRNvU3sjONKaeoZmwwE1EEy7wpjxBXtEyrDZaNstBFp5TDnz
nNlNzmCvqmQkOcMRj/ZotCCDLyqf5PKP+O7fWuj/JVPkT6v4v2/i7xy5+9eL+qYd6BaidfP4qdfP
tJ3yc1P05392Gp5/+o/4H9VAXuz5MEZI8p3rgf65rnss3kKxeJN8DwjmhvzMP/N/4W9Chqy2UMDY
EvzOJfljWaeF6ByZlhjsFV+6R4vn34CPoKH/Of4nPOkTTvYFU7WQtqHwnJr+L8gx8k24+CYAtph7
QQ2R72MokaBW3UBzqzi5Nh0HITuyTKz04OLf0usY4eZMz6Yna+biUIBcYZY3jPNHambvechoKyI2
sTb4piF9FHu7zhR4mAmWH4kVnqx4DateXZIYmMedmGxsdzgEEZptlAz6NnQtCPB4WNwvBOGZPe0U
JXY/TlXFeLt0qhcnHDhYkJxMeRqE58FMEsT+lRTGRXNlMPdCU3j+qtOsvNbxSMLDq1T4bZ4zWmyS
sDz7tFdLwIpHOJaYUM78AWL2ERaBKBisxxyySXDoGxPXjDtrMeiTmpiVEUGron1KS/EpD8ALu3Xs
3eQLkGRClvyzfqOmW25AHCjM2Xo8W2w9yJaA08VIgvZqSlfsefUlActUnyr4TxTrAHqi46CcQ9qc
oe6RmOupE8ItVvSPuF/N13CmxJ4qSMDtri8JRBOWzuN858+VVmSbyJYf12Bwk+tSl+AMltBN9l7v
VvE2idgubWQX59/nwJXTBuNTfEf/X8js0MwhQ9WpSm+cYuChpWs1b0bibD/b0pU/naBbFwyxZX8y
ISVDu4Qj5zFNCrZlvqqzfjtVSfYsGYbozUzwGXXWLctbEBnmdhCDS+BJTWwJQURzlWXKzNMGSVlc
R2WHSKJH4C55k4sXoR33siw6DDbeQuapjmSot3z4o9muZTNGG68O8meGwBz7uS+650LW6Y8GOx0j
kKSFjtyTCXytlWZmAqcESqZcgt9/teti8MFrymjCdcP7dcprb9d2VMMynuU0fEDwFckpikaiaWt7
nnSoJPJOnLOZPXQ6zyHzFkXmbfIoM98Y6fHSejkKUO9xcVlp9oHAE/vxR1XU862M1vJHbl1za6MI
1aieUu8azizuhTGMkm8m1imIn2bASohehk+t0p5fXwE6xAQQASTPuMMQEUzjuM+DkSbgcu3m70N6
dkWsQCaQUhrW9e2qhuybw4q1bsZ8UT/zYnJeFQFgpI8Rr4Fo8TiOWP/MNigEi24suOkOET980WSy
7HY1yEhv58dJ5JM6YHHD3xB5L2HPcXhTToN5UiKh3koHywKQZWkkXYd1ho+NEWhb7EK36TTdRk7a
3seztf6WUtTgF0ZUzNYxxTz3JVUFr6Toxc84qfUnY8TeQ1qq+eCW8oFxz/zG4H5+q1xRPvozZskL
KpbI0A+48eaLdiqVuxFkqR6TyaNkKGFzAG4lBFGysR5IDnYbChBK0biGuaCXNA9ztCD+zOlK0N9E
7FHO9rjBrD/pMcIxO7q5xhrrMQ3EDdEQ8w3p08uSCdCugZN9ZYauIndE5O8XHszg3cRpl+3FQm8R
1/MsIXiCXtnZqmaRjjOzPOvCw+ZTqBLqduTz6w9qGdFqBsdrflRL7f1IS9Iom8y1LhD8YByJ+CXg
PvYc3xt1CpPYI9nar5RmDlGe8y7j7KX22bMD/Syx+9OsGWFEHS03mujZvxVYYn6yTjjNjuRDR/Wl
S6bTYe+tIdl68OdEVEA+d5RnX4dW4DeOw9xFqlroYNx0M7DFa4oNILjF+DzDrWMLes4Yp5r6tk51
gxdbFRAKgbs+WLYtOb1bQ/RINo9OS1ue9VOOWux1lX/2nJlVoGXG1CLscmYO5ZXk07Bb2SWFgwWd
0txN466o+Bwa22Ubd3HIMz2NnOMgrZ63ecjVRf4uFS+0qGJyzySwpmNDW8M3pyo1Qy6mGOHBUa57
y4VV07KuTdE99Dnx2J0chlxTSZ96X0tDNp0MZE30YyU9VV1pjoPOcxQ7/O/ZmWm3lQ5n2r0U0qgT
Il/a7ebOi6Hbsmh/j2dJbZc35xziSimNPDijI27pTVgf25bvFAgPoRUCgJH9MTZN9RqNQTse2zaR
p4TiGGzSkOF+miyf7yYHizVeHEkmdorvGCc3aNZOVnMkoK2z3CVjlv0/AMd/pp1I1vUAiJUf+We6
sS/FX2gfASd1nuRInLEphvsarOEl67YkI0nYUxRNuKumuDktmLf+/+0Ou8/mm9GfnwYgxL+B0HP+
EP+bPWH+icZG9vzPJIjzD/1jK+iL31hQQlf5PI4h8aj/lHiE/xtwCDZhf2g/Pt/mPxWeiL8SrEru
GVOuIskG7o+tIJIR9ZDoQtxeHrs3+FR/YysIROLPW0F0HUB0UPlh3wK3C+O/XDKc+9EYExGyFrjA
tBbuWM1AYV2aA2bn6VN4Y/md+vMxO+TKZI9TIoqvvnNHDiUh/DY8hap0qfezOcqO9hcw8SWDiDSL
c45AQxxteil6vFzFxKQjzkSJmmGU/20lSEjz+uoFzOdU/bR67Uh210zTss+c85w2nwgTI7SL/vto
sLTw1IYyTCDZkmOM/U52+x7TBEut0zLMDHqDaRsIqepvMdI2tyW5oGq3ln37RGHh/J5z57xl81Q+
EY8akwfyJxzrOzwXlNO5o39yOObnUBpy/Ju8mJCukmns7sQMzmNHbDx6dwMU100tPP+JwT6c2WkM
ZXYRjGdosl+VxIMXNvcXVc8HclEkfvRQmYHxYVxDVELTBbNNcU+QM5D1av96dYElHCNSq8O+5Rj6
FjL/lNvK1vIHI4HuW4X+FWy4AmEtSGXznxBunQfJ0kK02jPVazsU2IyAUiC72Awvv2Ra+BWlXngb
6mnAjuxLgqFp4+rpFA5sk/ZJUMN4a3VBtpHMetcex0DSFDglCz2ddqX3YFv4ZraXNRXANzXLoMOy
6or+Lkyc5nXybIodc+xDugSrdmnxC2HvFIAFPqbKiCtTT6ag76J3I3Lhmf9VZLJI39vE72lJZuhy
T1Q3hjx9ftXblZKLBMzGoICullXtw2eqcxdlPi9fl8TMyb5EhQSY6lucBIMR4dEpJ0r+aEOga3Ik
xQorcCg6ZpimFS9NFGXYXseYfLZYlQ6Q5FxDWVrTmYIRURrPuyIGaAELSc5MRui9fMbBXyRwweqA
AQab4mhjqR0mQcKneJd6mf99LRccLrODewo3a6S22nrNLat58u1sQHhjjuQy7fHkWGDmwRqB1Vi6
3XGy0O03q9d19FGOZ/6x6wOlXWQaLhiTK3sBhqqaLstq5Q7xq8HPjkzhIfsnQ2GYZ64lziiK70jo
80CoSgpfmuS9qzW7Dki1TNTP57nLMSo1rHeskE/CXYLrMDbawVbQte/nLe5bWcsKG+9MumAOHOzl
6eB96GYo0u3U5d49TfYJZgcWquoQm2RkLY3CFm5GyFlicz5PvOVQ6yGoMf4wG39Gp8L0FGJQzzqv
EYfGwaAzxEvE+GTtymc3rXHQJWKqyXAXoj85Xluei6OZwOFf7M3jLJECOdzRLcpWUzBczLWB8epk
2AkYbJeP3tyG+W5obVNBDqCuZk060MZNT+zD5sqjBLLHlxA5ydTtVy3PrS1oIIo6SnZ+h8Zzl2pT
dlWm+DW2/6Zgy313xAJkIE1DAMUjRpXgEJSmag/JEpXRhZXsTYe4X75qMi58IrI2D2Zc+m7X+D7n
uiJzqBHLGiIVJnyYdGgeaNIbpu0AERBNNBQ+WeXW00+iOTuyrbtEK48Sa1+oDkUpqoZgnLf063J9
eZPHvn6t1/UH6pALk59pwKblrFFg0MrMTaqTha9i7CxnKOq5HnCH+I+pFV1/GQbheG/0SJ3PnAuX
g2fbrjtOn+z0VhJd8cbzw/wr96U8FUkKYCLIlFtfrBhxEMM5uh5ZH4gNW1Hn3q7OhuY9pJMWDEbE
Q6QNo2jvr1Lw1voB7l1rh+rbYLCckm93Q305EUc9W1faRXGEygkrLgDOsD501gmP2dipbwlBi9vM
KbN8T5O5FPuMORqSQumwqxeN7n8ypC2dK008lK391Ac/AtdWnwzo1XSBm7/iCmmz4mVe7DwecJDw
bBmomGF/pxRBbJxkGODpDEVa7kqIg1QbCXkycYORE/iDIkbfNG2+7xm0fg5BN0TbKWnbL6Er1oeY
46q7iXCQErAtIKcc6sxKTW1SVA2bPlvIwk29217hdCV3g+7GP9tn3ig387pSPZtFmIg4Oi48f1Q4
sBDw8denhR4sdnlY7jSPsqpgOkEfHEKET8F7PMJgxUlBHm8P/IYGpyrPBxw8fiO+VOKKZ5wuzXPp
jAMHdS/WP3lSsurhLeK92tAtb5ckiIZdGlXcNYsasWTDPHEPVa/jAq+ig5uQKAiXDqzodd5iSSA0
XPPpGZ5yINwv+mq1PznN8eQfSh4aRarDeWuBLouTWdz2MGCMwVLN2Ym3VI4MfTvt0phcKq6LK8eL
6K6v07h5T7OubHaiFdCWeGhLd49PhWlLIxacypgGVkhQoZPvV4VVYdMkMwmSyMTBrYqrLjgMS2lv
ElUQNMVEqd6rZuphoIJd+8Q3CyKuF5qCah2EL4Ppq3NdB3c6OVKHFG7B0e26YeTv014AwQhoQx5D
6cQkdxdlqfUPjh1QuSgd9oFzVPH6NFP4zpJoe/gjeAcMDRJzxCLd2EZcd/6UibthcYpbE3ii2pV+
Jj5BgEJUm9tqfsJpDRylyWb/axzYdBB6wefT5BOuy6jXxR0OArKiRgG62NhUn0kowZxEe8L7M8mH
pB69TcWle9v5AcSCgmcnxRBzZe6jKU3f2UquxyGLagk4TjM/InDlpdg+R0x6Nsr0O+phpS/Dqgtf
4xxWV76I9pcLsEIQT3ewGNUjr/Fq1I2+jjoZz4dMjCBnMM/iOc69PJ63jJso3uiVh0rkNeBkgYaN
1zpNZmYEclKgKGLuTqZ1vLIt84v23mfoNW3HCHzoNmG2xHN/megQR5xmE8b2kfj0NGTKp3GL+BTP
vZYJSl4tmGOJT5xb10BX0WjTmupnBXKP9XrgnYClbPDxO03nv8ikGAXiQUo0lQkRB0Qmh9Vbw9SD
OIzr8l/VSIziTLI4+LExmNY77deCZCeCe3mw7Rzml8r1M2qUbWoevTFE3KPsqeK4HdSwsGqd34+i
S5/ZhnYEsS3d1JjrYedugjXU6TZvAUBvVe32nzkTsJMqK9rY3IhvMprAulxNJkvHi9xy9R9Fjx16
X/kYXrnUQ07aLVuWe+Ph99lZbcyTyGN1j+k1KK/9dKY33bFEQLbsZZms8vmyO+iDQGL/T+HFA+VY
znnDzkfDAUzM2qkio64KbA6kZ4PAf6plN/5MELUyvKAQK7Y9g6MHXyMi74lQw0VkGohJMQeTJm7H
2vP4HsyUhBaBiDCi4W0M/JE/kuE8zN1I/j8qY3aiWDCJ/zat1M/SO4+vyN4OoCTkzHcewpp/btim
F1TjlGsCWq0mxnaVR8AV2fQFy3TRIafYQ5GjR2Dj9BaO0tOw4p6mvrp67Cl67TZBOkCvAJQ63a2B
n887/+xmZMjRVdcDBawkw/SUf4UNu/iLaZrkzySWabuptYQQAJuJUdfkqhVRSC2YN+LcZ16iRbUe
sdojmzEc4sHF/JmnM2qXelShGr8tjpPCPJqLhpEPnJdtU0r1MEKLXNG4yRG2Hc+X0p5N4dQEPfTN
uioeGyAJdn45l99NHCP+qbUePo0SmLfA3sdXQ9i581YzB483Q12F0QHbSVQcxWC6hwa7Wnjw6tnS
ERD7ahf2BdtMrrgQZEbvDRdrNKlxy4rYwcBwmlFtxjoE7u9GQhTEKCsHTnamiTeUQc9yNaNST4cm
9lMSNRw6dxM2shiG7GzXQ8cH4pCeNF28cWf/vKePB1TC3hRFfUloZbiBmzzlB7PEoOy05ps4euB7
wmPLcSND0cu6c2gBCy9lGHlOZmmIW+dYM/iOT3kkRvxkNDZ8BFqG/T7IGwxrc1NmqEnSd99G7G3w
BHgMHj2Syt2pgCkRUUp0Xoi8ySkPdO20tG7Co0iPo9P17ZUcFvoaEjaBzrbNEu9jkAW/ZuJSeumx
mY87OkqwZi7uGF/2gIDJ1MRQWPbzqHgNczEVdxMYWyAIWR/Ts6CBO2xMKoJXs9YLBwn6BcRuVLZS
H5WWgT4uQRPmGxNkeMbHKTaUSI6KJTHusvBajuPs7ppOURzndY52ACTV/rz1HUe8i8knCu1MYXrB
oSYnaGKssnvXyxecBhihUST9oH+wPQyj49RCa9gEsWWnnnP3YMsP/JVBPFPsZsOspH/svQgfBbxd
5NE0jMUjwpvnbCPW3nlbm7Scjy4n6m7PTdycGlmNu9Wk5iS5T9ozryrk+V+H4bHUZ/tYS9Xo0/ma
T6D36ZIFA1ECXZEHuLnspgDEBIuh1104hUBgHao8McdxaArIjDYD+BT1dERRrfkL9oo6P+djMvd1
OCb+RRfCE7gxHgPnbaKT6JvT5dO8FauJsssin9Knuovwf+FJ7D5WPPHPzhJE30JkkNtV44zfkIvj
woqdiBxmFKeL3WBPHZttaLrkh1yglh3camJ3KCsXNJrs3Kw4LL7lCNz5hXl0qqKwwNXwURMlcsx7
Ms7OdYw//qNyqU3etDmTVTqpJp/AcdC+1TnPlIjEpcZpGZQRr3smhVsR5+z5kwqoCniI8rMcUlwg
5UTpxNZpUnfPkLvNrryCRECKyS3bjnSVfOZiEZhZ25qJB97bSu66aYVRjyAZcJYr3KW9a4dSfqVQ
VKAZ1IywNvOAde9/oLf9uxXC+//9dHWs0o+/AFXPP/EPGU0o7FB+4HP2+V31YgL6h1NKiN9AfaFd
eSLwAvC3/1dGC4LfhIeDV7rn7MufiarIaBir+CmKkBDYvL8loynxF6CqYJLLfeTxGmMUG/f3iet/
magGc54w/uNmmHFO3E1UFuxCJwxWJPmWChEqlKZtVybQeWsZRJ9lBQ9nW7L+ervcxR0bqT7yCEmE
5a0O8gQVKRgLPJ9r7SXbAjv8mxc4ZzaGbgdOV4R1hy2cghUmng0FqElhdXzZkd14XH1aGHZxngYG
4l3HoSHLPNY5J5TOxrOCpxpnCdbHRlQpekOcer96jy8HqLJ9KbIluTbJyq+dUlsmG9110r2UYYWj
oEzQAzG2Y8whnCzLPjswxnhlynlwZXgn/PouC82bg63SzuqGEqnrkvs1hqGP6nZIJuqd6NcTqd0n
gj6Hzh4TSi3F4EHxsvmuLOg0qjjdgBRkxuvI0DckCFz/RyhedNyG1JtlGMEVXsc433LkgwZEWs7t
PnoQdIkzY7AqTl0fP7ulfVgUCEyHyNXq8ZOjnDfOuciAVl3PwnCzSIxD2yMdYQnrU6mJgSuXSaV/
hkwx3aaRbtsxgJCj/5bK9rA09aVRcecdnJ4FRq1Hm3PbOxHZld5zPpeVgmHP1i95WsBh0Q951P5I
e1cSZSElhYH8En7qNiI/3hHiVeVTsPYHaGAZhUDZw7C6B+BPl2E3PRAfgHaYvenopUAKa533VPmH
YmivUGl2FatRaaIbsFx8SHazxi2pFn9O31SfaAiT5BpV6hKxfcyz5XkSPKTz7CJlMd3kI8EGjtM7
NY6HjikdtCZyyIC3mV/Csu2uXPb2+N/FCfDpZb0E90ES7xMPjEXAEX5EvhAzD9roMXKrExvDbZEz
dZPxyCfHsYouTwr3QNbK+dof2B554LDCw1pQU1gdWO32iJu8a/E8pt1pMMFFGlf+o3G+R628absy
uyj7n1rN1CtHgCzwJ/Ct5XK4H1K9tzp8LGzzNVK5wEj0JZAV4icERbWQX3GqvRd0uMqArTKILDgD
2yK6DOpY7hei+/TV5Qx7fUqcFBETZwRqkDwmswPprkmvZ1ndx0yyn7OZs4ldsm2V0O5YTsewXr0N
Yt5egHCKkrx/13iRcMJxxkhCKq/1C5LkUTicP5dkvKvbbAvzDfZO8FTVE4gexbkwn7AcQx+CjqOb
xT1Ogdsxu8SMhruc/TorPC1w9cHLc3QgIGRjP+wTneWYnJodM+vLMGvOboUbkXQ7T1m1cXN1OwcM
5NP8Bsng6HbVFfN2MMwmupedvQTwtmtd0AwR6d6Ny2Ll9rQNzOUtfKVLMTlHG4VfFoSYqufDxBUi
nJq4wLmITt+KaAbp6Zj43l/R3weiHvWV5WiDv52tJ5VIZUSxQaq6h3yZT6jqzOWLGXywQ1BAV5+R
7reEKrZMoTcGCF6MsECwrnxfOM5vNFIpKyfEpcjFUj+W23FJjpnPJ8qx0ENro2n1MJfdRZNyLBnP
oeLgbgaGZDJQa9idbUVyMie6MA4oibIvvxVe9K02XH+JeA4JHiWlhvHKW1fplfTqYxEOmxzR8KyU
5ieiYvcc426hON74bXbtjnZvHVrUezjSUXyZed12gGgkiMJlJfrW7E8kIHkwcIjnxv2ytHmRPNtE
ysDx8xDUx60Hwi6H3qT7Nd8EbQa/Yj4FyXInhv4qaogXQ1LVnntSS7prQ9g0QXGJksPXU0ZHjcBG
BJeZiTJQAyt3X/r/wd6Z9MatpGv6rzTu+rLAKRjk4m6SmSmlJmuwbMsbwrJkzkMwOP/6fnhOXVwp
pZZQBfSigV5UoXB8XEySwRi+732fF4eEY1JqIInycWn9gpmKWwqor3teC8zOZpynZ9KwLk1LndGl
LkMJZIt94/fGwWmeR/He1ppil0OkcfaTCtu2TJMDG8dQucsdotI1YSvk9If0ECuxM57NQ81wIjvG
7cW+cD3cp+2NCcZvAXAlZlFuWdWm09lzvmhKS5P2d77Ay5d3+6CkDquTkb20d3AA+Y3JotmbypA3
kBId5pPLKc9Qy97UrrpYp6MpSrYiV/Zhcp+NKAiHFYPiyCdYe9B5061MrzlakG0K5ialLdRKhUYj
4wAMC5hdaTmduYs87f3sInNmoNG423vK1CaRwiOGscEugddF808b+Wi2IBykc3w9st+LKcYCFoDy
gv6ymX7LBOtefee3Yj8GKZ4v81J1Bpy+qOTIG1glpRU51RMT4lSDmkyJ+1wD7saBhkId1U/d5HX0
mbrmu93KHvNpi72BvrIT3DhFBvqoqzVLCxlT7VMbOO23aQmK7+xfAZVEg8DdRxFUIx+iJ10npf7e
zqV4nCsuDTIAsxocY11dCCcz4QHkHV8jpQrxJYoyuvqU4oPfTjkCDAD3GNzPQTkAH6T4j6W3SPQj
W93eD/HXwrDIUO7Wu0TFQbovvCwhb7YJRjyzXTbupsnMqZfKlVbTTBhPSGI0KV733Ppgkge3KRq+
6wswvuWztOzxt3RaM7niFdftI8mFfDvJqKsThUZ32eXSaPqTxHcLtZdtHfkQP2MAPBWpD3CtOjdq
ISvOzo/O67hH9kW4K1QkYHdNLiK01MuraSvHoawvirLP0kOOOlUf6k7m/qVVERpUiSW3boqedtk2
yimochQ1QPomUiPCnTtQSqdUFVdhTuan4LanDh6PxRQ7h6vXO7padFd72xJnhrubKEJFVHA5IpFR
jNmQysUCDbGnZh+Eo2fhl568mqwgHJUWdNskADBXTSNE29hiQ7HlUSnKxFo7p5mjdHHmWo35QJKT
WVB6KwlqlLONtLZP00Gd6rlL7tTkaStM7Ebr0KgpOW1z4TcU2XRswVJkxWiAdJFQdig5jX1RXQIy
KDLZiBBbVyLWYZvnAVPA/Oic+kuKYBWK/aTO0eAGsK/JFOZnNSWGcQiM9lrv1XyfhbWAFyHQpA7F
COrrwug9A1ZvH3WwzguU2ft6CuSPAITtcpoMBGZt29GP9F6pYrAOtllhyLdxOkM7CyoBcscXRnnm
zIsTnOGlq8aLMqa1hO6ur07iXvv99USv62quZ22Gc9OiUSCfO65PvXGE4jlZ0jL2LaWLCYV7BPWI
s3dknWDjRUFVBRjUELlNHBD7aZTNBT8seaZH22q6iBq0hvTqEu3MYFswwVGfHEw6MLDHhlKKrYwb
392RdeSJPYWmwF05/9DkxklUv4K2GC4ihWVuQypXf1bGBRGd7EMzl4JYM1gA1nXBAX7qhvMGjXMW
Yprm69Rml05h15ZKHFDr0SbBhiMxj5KQS0XYyN2fLamy8S6LBxNvH2arYFtUU4kNe/DO+6kxathP
uXcxalFkWxNbQg/pEynWxqATD8l1mFwa7XD+2cag1+9CkTZ0nQM2v/yT0qkQ0k8Svqbjj7YMx6T1
gTEgRSTYNXD0z7mXA8SYJhoxZFIvh/iRRfl6nM1wLkbuzEZn8NIEnZOTwKzxeMYFyFQFFyQulvqp
1Gp47FEOgbfs6b2yjkbiIg365lmrGDfA4AWAIqgMRf2WYzZsFvtOBfyfW2XiAajKEvMuF06Pfrko
ytO+CISzbR12S4QEjN9dt4yRC3REw1k6q7c6G+1HsVpH2AyOVAub0SJQNidlhVw7XdDWjSpa6zWQ
bPygwrjhjL6k+yGu4wchv8VYC8OkdPuncmrn4sof3Ok+B6npQH4u2FtR5wl+uzAPXLbA3fxlng26
rgmqvG8ZU3QEdEKyRhNESWGVB+zdycaFnAZJGrHVKLp+W5lj89tH10V3U7W1c1IS4At72ozQjlJI
hSBAaCjYa+qKq5eB7ibbJQ9vRWd5v0lVcP6IaHSeXBnLbmuoyflpj46AwIMvp9/W81ojcvOEenFq
Wi4WA8+3/sRjQ9PCaQZgSYEQpAuppcY921DQY6sgcDqwM63lba1dPHY4bfXvSa+iSjn2vL5OwZld
Kbe8JMezWZjMgNMS7KU0CX385B25UbdOq1SJaL6IsMeDSFAhnuiI0SQDll81Z3kfQjQjx1pXkK8J
0LDcMyoydARFVZMKrHwy6eZG+ilVrciYtqNTq5skSnGqxH2W/OSbDZ4WvYyURwn6QeKLtWRl3SdD
u4FeN2RwLZLptgDicLMyiX7JQNR8kEvFErYsLduuyaQBt8PBqc7qom2JD64Symh12UwUmeqMvgfV
GEhf+DwWd7eYNc2UQC/2Iw2n/LHjv9ETRBIpXEF/IIFIJFL37zim/xsa+v/HVFJrws3/WSV1aItf
5P68FMuvf+G/XXD/CAIU76ThrH1Dn5TK/67twCNESO+jWkJDT6XGCf6nuCPEPxzfFuTiuJbkr0r+
1v9opFzbpAPsrdop/r74VzRSRx441FkezW4bnx61BE+uP+GlWJ51XGsNVYCOt/3gQQDeBw3JJRlp
yCfI+8rtiydz/XcIz8u4TmsNZfv7Hx+e/us/EHBwPX65QGa5BgHJVbz/opSU019i7HI9XeUYZY0I
S3tjx/Z+oB+37/hkTwJO4xs0/nhbEk/8yARjOaPciaCmms8Q7twC3cnP0qLHJNPbOWwrKrx/lyCx
csTP9Ts/lOd7/DuFafHKiF22LCHW5/bidwYBWRJVhlsIls5PVY/JWeIocP6zUmcfP5K3b4CQMBZi
kxdNF8E+upLVa2wJGr3xECSKPdvkndiZD1MEzvhPOQXikzt7+wYkgRMMHNKWiE09jgWlQpCWbIux
4eajHc4Z8ZgQLNB3Jfl82Y80RVPH8D957+/cJF4BrmZRyEchciTEQ+Be6sKlpVk50giNomw2WMEB
uSI8OXVq48/Hz9Reh9HrYcbYcrgQJk93Tal7/fo63cZOkeac7paKRZAS+XBPO4T1uzYr/SOjspqA
77eMO0cikSUvqfXuFH6KJ2nWRcA5uKE9GM+tVe082iYS0V6PL5R7WKZtlLne1wJf4u9krMyfYBXR
ITeIse4y6Ebq9OObee/ZMUAcGD90ctzjPMk2pX4pkkaFE23Bi6olsanU08KGM6+hHdre7uPrvR36
RPuh3FwHyGrUOfpERYaLwEzg9GOHRNWE/PdgF5m5a7HPfZLgt76G16/Jl6ZwXFCjJv9xjl5TQCw9
Tlb4XeOc0bwNSE33fdLoPr4ha81BfHUZplisw1iF3MBl8jwafUL4hl20XMb00LhlK+zZyiL/cRoI
L8xBEQFoiKZtlYgF7HXdnfQNEqMOQ+rVx7/kzbcH7Y+h5fLxoWQWx45j+DItVbmS9JYhwpI6MECb
qhKQUmCHaGBL6AcD6/DxRdcp/Ojubce2aS5gOLZpUb7+FuTYDiptjTqsCkI1HL5+GmaGHZIqgzaG
ivnJAOh4SwBC+m88eFvQ7BWCYHXf9I+GkoUBF2EM95u4DslKFpUPLCew1o3SvqBnBmU+sO2rDOLs
eU9rfetnALv9iJzOj5/Bew+eMUafhIduWe5RUibGQ+Jj6gzzZ5ly8sQkAFwQqK+GaYNi0jhbTL/9
5Lt9+9xd3+NMyXSLZZ0cyNfP3auQaVRKAxVHy3IyD5A6F7xcZ1UWU0rhnBf6NXT9ZIirT974OwN+
db6xmpP2bdMdOhrwHeUnhS+shj4iMbOXbXPe9WT8OJB7v03Ynwlp44THkS3ZpV7L2adn2923dnzy
8XN/M5f4/JBg3a6w02Hzc/RDJswjUGaIAhjxB21a2vggt6nQIs4tP1nX3swlXMqhR8VVaJn91Sl7
uWIXoxrsTkiotZWfnyp29DvhmPMnk+PbqzCK+JwInZNsv44V5Vj1IQBMhBUp02xP7LRMb4FoeZ8M
17ePzWPGYq6CUsTW8HhX1lnjRItIVyHtKVIQkjI/SVxkwCYhGp/c0NsvgzVFBI4LDg1kkjz6MqJM
DUnvcCmDXLx+Nzause9QwkLf9IYwWOj74QzW+eXHA+Ptx8GChiIfjZlgLvSPdj0pWX2a4OI61BLZ
xCwMhxSZiJQQa5wvdAdYkEARujbdZ7MhLtDj+RAYhcl2m92PCWvCXn/ai63dIrzOwQcOFsGQ+gyw
CvgiX9n9dZqaCKZyS6cndY9QmJL9FB88oJo/Bq8OzqE3caw3UVllV+7sk/GQLaukHnRcM4S24aVn
RhZ7M+0ckLAbFVTzs0Ox5IfqUSRDfYyTy0SXMdF7ue1q8HkYiujNZ86una3qG99fR2iW8JOJQqLv
FxRvhbis8hb9vKyQnlPtjm+yKMDhohGQk43oJ5TLkSbijvZx7N1O/dJ8afRg/lL+7LIrsaDUEQ/Q
YmBIZx3cdotgDDldNS87m0N+QbFzIn1ycjv1LUirrt3RpULNYNXpsFesJ/hTWw7dBChGSpy6fWP8
jtJJfGPH3qAKsS31o2gWfZ33BFpiIUwlpU/TBXhDYRRFUmxihjIdqiiQpx7quoNA6aemeoywed67
bSAXGoSk+I4OEvgN4ewUTKdeTGTMjpEJilPZazycUVwrO4GVl8x6olVRU+8MgTFRSC0jHI6bmBoJ
c7rXrjRvDMrk/1jCovqtMtSdVpMoMuabMbmUlbTv2xJu5sZA4zFvavTyKWGHDuFwkHh1GSKhpsVr
r7LZBRUgnroi9tPTfmgMcm5FnrY7N6MizSlb9vfAkzgcJFMCULfvUvdBjzRkEPmY4N5n3QxiN+uh
/VmaFtUsqoCa48uEkjUZZB3tKaJR604RmK6ECNVcNRRbeBI21bSQmRzBXFwtLlJSp+vGfdaRtQjN
SsbFzm4cAXbA8lL6kuxWv1FDGkA1Z0iitl4T4GSheuHwv12z+h40zTJu26A1UKEGgKQZ4NgkHFjT
IxKn3LlA/dwjLjOz6XtL/SUArxoQuuXM5vhAxZBRhAB3+iVRyxAnVnXqOkEU7K1KoQYUZu8vcbJ3
XbVczXjSgInCqve3GfqSE6IsKOjB2qJ7MtAk6LfwVNd8pGX29n1GHTlssGji6ky1dW0XQZzucqwW
COEi6vmwjtLxMh2L/M+wAKgLHWsovheeGK+9xSTkdRroKdCOy+Mru6jots2M63EfRzU+ZYGy9ktT
2s69ObKV382+3RyS0imJndfAUMthDIZ94E1jth076T2O1VBd+a2f4sRtKuIq6PEwcOO213oziyp9
kiQQLcRKJa23JRtyuUPNTzWeoCwv3vkgsBTSKgPsmvZJ2ejjZQ0AmqnAQtD0gctTfzepcvlsu7qu
EcThzSM+P6TkK+QRh92uA6cZbBe5tPVO5A7U5UCQ1pZ0vlVtaVfE5XbCfkjlLUmxPNtDxRefUNm5
8ARqH+w7wNC3UFSwvHRlQSMVcZHRESvRER5fCWOMd5VRCMLsumZ+zBwxOpvWUOl1Z6xd1q7XRMSm
uqRg7fm198M2BrRGWU54y7aq7XEHr0yRWjao4Km3en5sBHbka0Ur4qYcOUacDA0pjOHYlKeNaZJO
xLftnnhzBdSLWWp4wIwdfNcLH9TGitPaguVC2SuUzHGEzzVl8BxgzMIJ0pvjuZos2E+JP6NoTeD6
MgJHmwKChpt3l3b9sAoA6tpguALdyItOzFQIzIKmtNd6qy2XmcGboNsR6JnU90hMctplSE2fRLd0
PzvOxfXJOGjRHbB2R1sLBocgR2XgxNDJmXZaltf9rVelVRPGmJn6PfW7CpONT905HEeMsIdEq+hL
7qY0uTAQBKQ8yQSztifWqdoCwYgJNHJQz5LW+N0eW/9rM9O9PhGz3f8MFoLiDqiSVb6zyElAHVnb
mFLyUrQ7nFn0B4kWU5fd3ErMXIvOnxNyBi/5KhuibOf6t4djatwKjGXEiYL1LMiqKYfzaYAodk59
Jvli+gqbjUmr1t4wPeM6EUabhanR2D97OAJocnXQfMk65ax5CvEM35Ji1qXV+yQVJBzlYcB7Qjvh
akb3//A6x+oWKpKwtohDUeYAesRMoFEpPmHMoDXXMm62kyjlvYZu+nNJJPGPiWFNOUKCEU5/TSWM
nnyXBKCQymz8wTkwj1hNFvFlqdqE/jgMtvo0GlKEfak5D0XIP6Uzq4J2usCQBLHFaiLxe/ADcnqi
mY9hAzsusrcpfTw/HP01najEriMPflljJloySC2rf8U4qIHogM2oJgQMyqoJdk7wGKDbXJPLMm/U
5o5SWYpUXNJI3gySCOONxrZlnNhunX9ROc3XrWpT7BwQkaP7mRqMDqdKkSLpA0L6zgLWMQuPAnYf
5RDSVptoeaTppxOIy958V/YmcQZTSTt1M1uwQ/eLV9OvBi3l4nPriqDlT716lRLnykEig5oRKL1M
D3RuseBIQiAffRnlDusBFu9Vl88UbyUtqkXerX2BYN0mgbBYb4H6SPtNuapOtikmiHxD3hGdzwAR
/IMRD4iQO10vPxxvwR7nuAUNCneWzp9yiEo6pngiDGopC1NrbxTVA4Jewuzyovaxb8dJAhtANj8H
qyeedYln95aIrg6SZOpkF+yz4ILbON9/SyXNZ3ImSRs22UxBIR6iP5haCBsFHNHke69d6uuWUzUd
PexJgtj5PLpI/d55cpaRLIdqqX+W/Ux/OMHPTUfAaa+L3LAvjXrKoPW6xYP0jOnaTzGb006KOsKz
MMztmGDyfZkBf86R0+9zNNhA4/GGByAAxlA5Fe2DuDb657pJlwchEverURMjaUv6eNRLdZvsKtnr
h1HTwcY0U/bbEieId+k60AZPs0WM30fM5A2uSce8rCdpzytvq/9OaMfya+oDTY6SWvKvUV3ZzKs2
y004EutFp6ro1IUSMvvhiojKRaAqvbcVcR+brkKwD5KLGgBiUcSfWzOnjdc2IG1DOJ/2svXXfydk
AZ7/gLYs2SBZDmzcbCAlfNMBR7hbavqjQKnm5buqPbCxehLzVUYLBLRAPnFq7RlCAYVXPCq3kzsC
78NWJL+qsWFmtsnSQGMsE4EUSFuxDvYZhKVpS30s+tXbTvukR51/heFmEptNpAk8qazW93SRKfJA
RBE/GLTyKzQE4rRRT0qEdHIytojXSvDARauCrWumntyooibcWI4+jRDTpiW8j0BqRLsMWR+pHwTz
JGcmksOD0ia2VCMznHRjQ6b4Ac2BBdHDp0f2CdEPJNjSarmwE3N1LYncfqRY0MCIMvFBwFgps0fl
T2TU+u3ssJ/yBD3+FJTnuTtj2gLKWgS3Zq+84NTVNmAFXGL6DlBVySE7SMZ7axHZaW8OMx4uNysf
5lrYt5x+gqcGNPVXS3ZwMQc0b4T7mqBRtrw0WCSaDvJDVAy0wVgIYIE4hWHHJDeO1Y1OazMFulWi
c0YR4XxRCXQvnIlRBsJ0RHe3JTB5vE+RGq8e2Zk9W5f15GbYbATA6YrAuG6zmO2ap+zqAA+CKQm1
d/7k5iabP5qCzc1sRbbkPdnDGeivVVXew93GHiDSAMtgtm7ZyjFSiHUQgaNPbBYozNHqt9GyecI3
lXAMAeGWkuILHHPTxLTN/djzTqGF6JMp9+2dy0pCEiF4C1B4PRpBr++Ha4Ro7NSjAQroBgeemwOt
1/MXg84YyBeb4syNKyxk/tGSjKj6h8V6Rj4KaRD6uNw0vg3Ug04sFfSpjICjpy7piFsx1gnIPQij
O+3St15ThWg7yF71Dy14Nyc0B3PVjjOZPiPIBPLiYgKDiQJRfevLMjXwLFuptwfgmshtTAYBWRB5
NWPjxt7BWGojHMFshpCRgr3isAwRB5AYzuk2LNpEXmZK585e0phnHvAArrTSBAVuWO2Ed25Zy3FQ
hc0bNLEzqvBU1Q70k55mRjF3s7sdleouJSKDPsRPxDKa62GTO6z37ND5t5G6ClzakeEMzwjAHTyV
UEcqdsarMWAi3fIUw1BLcGvrEE8hBklW++AN09cMOdwF6t3c2aB7yA+IWZCuDxyaD6oC5M0H2Li3
Pe6Ls4D+CKZoE3YZRnZSAINOTcTWoj60KXGp/aLYD9JIaAg5EKojtQx/a7lrDHe6WVuO0KC9XH6d
Pc+gcVnTeqXw1S+gfGirEMFWMueEBvsCBP/ZMN26c8XMtqSudR2TvPTcWR1bfEIAsg1WqPJPAND8
d57E/nRF4GjzQFwalL/Vg02BK0rJ2K1V3ZQ3vS6dHz2CIom2M4G35sNDq8K0DVBe4iXny8G/0ue7
hDU3wf2amTAHdbN8113rTud2i5FpT7qXAxd/JeehkGAmLqBsnC7tzMluYth7uAykG+00e160Tylq
YYyYNpyYv7JEDWRl34zZDoYtL9/6AhUHUZUY0KkUvc6WbWNqcUbrjzQSIAIJN14R+xDouLa2Se2N
7CrJBmVvYtXVV/BGHiLrbsp/Kxzel1NWdRddUyPrVar14FFmTfEwyna6GePIeM58hfVhxuOcnzlD
jkJtLAcbEhM718slXueUMUKztWOfFNgYJZEvbTiA+ie2kvohkOSwn4K0T4m50dMTygdnPvFnLLlb
7Rsp4N/GorxA4AVJJ71j8sLqioRQdkdOOCm/6GApWSPkYmiy5zYyYsmxWZmwuXJcziG/KUb46/ew
nygiGgiLA+GfJq6iBe8JN/+18BWLLenL5QVGdp52gsHnynYH90/Wzu4zFrCWUBIph1M2b5zmJlRt
3+xFinubvKxV4VFi0GuSKoOpXC1ByIsjuxVQYoJ6NK3RGOI7/qNynSHoQFoSP8yVcClF22jyt4Nu
zTPqFMLftHWMuaW3SraOU57NBwJ9saDE2sMENWSI68I61VlxwspKglk35qhSkoXeO+Kw1jif3LTj
ruIkY+5JB87MiLfShS1c87uzk4yIwDoer3IHpvfUdd2FTmfjp5pK4yfaAOqA7lSDgEkwNzlnsVLY
sANWzi40xqZVZzlZgPGeE2OD7b2L5Pr9zwT5djWIPiRRsX/lWpV5R0apnHeDPzaUHJCCIejziWPD
UMyRuXaS6LYgYCwOC6tYSTGtld2LbnR/aD5imAkdmEmA8sutcn07RjzlJhmnqRiTNpgKJIk10kZq
MYoTCICq2TgnoZZTZJ3X/r1jijI4SV3Xqkkx7ZlSEr4CTIEWFwtHLHaEHjuDfxFUecoTH5Lk4ODa
A8/kJkhGu6p3HiVx9+3Grl1dodyXK9kfqeSZBqhF4C3SOyxedSFpaUeTifQHOxWBvSPlt43OMpo7
ReCVQMw8wtlapIVXNMIQLCLzm8WJ6hb9LZK6/aJSNG1EGzSoWecC5Pm+VFRrwqq026cU/zPUAzZ7
JKBPZn+DIdFItiBU8x90fziZpmMXOIeWj5k1prZNSiF9k6uzJNNsJYFAcL7cCG0Jxe6wRPjDn/rd
F+zv4jG1aNlsmm7GYm1WffYdp3xFpPqCL23rlRHAhDieEVO1oDXyE4ui3x86aP7FwtYe+1mQlo8s
cdOFtkpwBWt5EtanOQJHq1QWiS3dL7GLTYEi2+3qMlhhXRGqHc+NrlVbsLOJMVCpM2opGRJR0Puo
yTlQhoi5veXCgLMAE2ugpgBOqyFmE/BRyvZ+GgIrv5u4N4Ite8NFjibRzHTAo7bK8XtysfEfjwTp
2MMj62+PmFbaySVWjFgcyjqT1QFTEqJIGgq12CXxOigzr4i/FHU2/fhPUcI8qDqDl0tF8boZ1HI7
+nF39Z/Q5+bFK4nndAu8H1uTRfu0LaiR7D+uXL8pmEsKx47jraVjXIreWrt/UT7G/KejZVyFQrnh
UizoqwvDcHqUXDJfIzKjO9Dw+pPmhvVO0doHqihMOtoQkORRvdxVJTq5MiNW3e2KieWfGIoxK9qT
1lXZDhJMdLBshcyVsvA2rSZ738Kq+FfbEtw6nUvIPY5Ly8A76mgZwtc1USAN3gTi6FLVW9SpHXEF
ILn68vFTftNnWS/l0yAA0kwz+rhxZPetZ7QuUxziPv8ccVgNrKBvPmmUvXuVAAWMI1f1hbO+6xfv
UotEW0qyyQfbsuyKrjbuKiAenyg83l6FPWjAUcL1eXHMSK+vAqolA1PC9ga3b3pSOTCd2fVk+b/c
NYJizXuBf4nLyvbFUbe1SshGAfUP5IZ/6VStN1LHuLTKVXD88et55yNgt+JgSDMFbTf7qGs05xEF
D7W2r00vPlsWPYbgHrJzS5aUVZcu2PWylZ+0k9/0jFaKOHVqi14yrTf36P5QfUNiYR2g0M35rR/Y
mxNQ6p20onpUmKK3pHwWOCIgxn98t39JHl610Ncr8x/PsVn2kSu8foOmEa0VRb4+B7cR0VIAPIks
apvu0GVs+TmMyVNjsimReRkW4qbtz2saNCYcGPSpC8asTx6F9d6zwFJt8RkKSQzkURNL6JLWTcuz
wD7b3OYa/IA9UFPDJ/3cD+NwURoOSbML9OjF6IbD4LbFaeDC/s6T9QA3pA1EG/kH825zPiOYpcsT
FdQPUIB+MmG+Gf4+n9f6cUkbRZu9auNefmTQTs3I7/o6lPY0fS244nZ2zPz043f03lV8mpioDERg
0lZ8fRURESQAnroG5Gj7l3j8f0D+a27+jYtIa70LRFu2PJoAh54PC90zBxgnd09HSxXXJD77nw23
dTi9Gm48MR/dkucjlpMoVl7fC/LjdijR/dIc7d0rZ3UXDswwF2yxydqlE7CBmWLuPQ0vpyfiLVww
FwGNEJm9TbKsIkPQTs99PRn3uAr9Xx8/BOu9R41A1Lb5KFzTlkcvFLhtakechcKmFH/MNFYPfaNu
vXGpzx1Us0C7gWYtoqcKIkfZX/q+W+0smKBXXox3pXaJQLWtbPz+8e9aL3v81EgM8BhtJoIf80jn
AhN3dim112HZWOUevDdFrcGKgcp6+dmihue4IH/MmoOnj6/7ztty1yGx6jUpc/pHkwMHEB98FYMi
h/RLkYy8ExVRch3N8rMZ/u02gBGB1xf1noCFQQPt9ciguDsYi8Iar/KS3mpTmNsSMOquLGgid3Nu
rla54ArWs7wSwYKHJViMT77nIzswGk5+BLIeolyQEa67odc/oiDQqWdzWoWDa0chCsw10RW/jDR1
y6kWX6U1T8EZJZ3pV2N09k8nmP60nWch+aFipGwj+ZL7usKZo+Q1+lPMd3apvLsEiCe5B8SqbUdr
rKwQyGuwR6QORw2i0Gdi1HcGDCY3WwS+Dx7TOX5x1FJns7Ew6CvL7Z9FnEJjZeu8E52obklUML5b
9FcuJ/LhP5m+19d0NFQF7MO/lhJGzbE+B59L15gUU8KSKz9iNDFPTESwtwh3zFs1B599Gu98sWAa
PYQkAg0hYrDXb6yi8WrjLS7hMCnrFl0bgVmV63xyV+98CJLnSZyHAORtHc8LaDrSzAroxFa82Duz
chQzVpx+8fPG+mR7aK0z7dETZD1xeHmoBxFVH43BqcN+LvoW6X5nJaHllAVnkLk/h8JB+6qL6deN
pkVB3+RbSW2SMMbym5VGF2xVCGIe1CeTz9snLC2mHHYHf+283KOVoSlUnPdYxcH5W9kJIIqF/mYZ
f/LpvR03qHQQrrCJZBpAIPT6PZJ3OhcO31AYk09HUClHuaENxtMKye5VXVE0+VenNq6HEZmJxkGE
bh9Nqa6RA+kEJBa6NqE82qUHQRU+2ic1pqZ/41IyQBTu2pKhenRrKeXQQmE3DQGUQH9aFUlL7k8H
kfrZJ5d6512tojSk9assEnnc0VPM6WbJghEzFClez9JzT5IBO8XHN/Tuuwo8FkkbWRVtz9dXAT2F
S3/khiKai7wm0Z5X1ILCbnJpza2264+v9/br48m9uN7RMgQ1Crd0q7irtl/uFHi5DcrybJ9M5Wey
3fcu5bDWsdA68E28o+mEoClM5Ra3xlztk1cFPlt3RXtu9LH7yQntvUux0AnOneQBWd76lF+c0GJ7
bCZroJmVNZ17GIiiJWiitK5qkJfbjx+g9faNoYfnWOELIMwcc49Og6Wo6BoD1Qkry7YelVejjHUz
/7rxbCfbg1D3wh6n1T0xvrS4yfHB758113B5oFiIRuF0VpG/7RCb0xfpGsxhCMg/+STfDt71RzKo
LERseMeOJhqzY9/Y9Eyy3gTpfLKiaB9TXt5//CzePnbfZiPtEaLAphpL2+vHTsEesfYgi5DArRKK
eFkclPKIRMiF+uRSb46SPs4Xm/0u6/B6bj0aTHXaewVWBFLPSQfKt7RT5LfJp/U4W2usgllIC4Sn
P3+2i33nFl36c6yLPqETZnB03ShAd+SymQ4HvGrRhjhlTW3f6k4nOz+XaIJuefkQHqJxubIHdzif
c1mfNDi4tlStTcpSdQWXjqbKV0uNyyev+e2vQ/jssc8yKU5QaT76dTHgpQa7JSIHG7iXYcb1JURh
ZAmx8Zk8/u02KOBQxnhC888LkEfvelpSWoJ1zjFWtgNSPafcq07fsOi2V/YKNB5oX+NrM93Pvri3
YzlA0894tpglTepKr0dZ1tCmUQ0KZexq+t4fnfmWLA5iLT8ezOsNvN4rsLtzyJgzV2QYOP3Xl2lE
JGo/n9C+U289IyMDPVtP2ROhmQ+/pVupjcPojweDMu0mKOiRf/wD3rlP6jJslzFym5yC1z9/MYmB
wLQCu7SykL10sAtAzO2gyMd3H1/lnSFDZYIa0HoQ8f+yjL28ChNliyihy6h7O8NtNw83GCJgLhes
Nx9f6b37CXCjWBh5WKm9o4lyJh02HY0BvYcZRPuoKYdHaQbN14+v8s45E8E4vgVk+9R7bHk0PPrC
t9JeckMtKvcCwYuPQX6OMhIbg3jnaYAb0nESahaRt5288XcntH8ChKYg1DZCNpjNa75Zl20//mHv
jSdG1HoAw4nO4eHodVojPQqad6GaFEhgFFPA9uhoLJrIAEr97spvjKo9WTAqFIFSn1z/zePnkTBg
mJXxOPESjuYGJsc26oUDVToboLkYQX4pwTd88tW8ffxsrdkfUYVYvRtsOI9uE8u1ZkFOQhMVAySx
LklOshHy76YqqOoTvOyfEm+FSIb8unJXJssv10qGkxwl3s5I+27XGoW8hzxg/f0A/r/T9D/Ws/QH
TlNd/NL/a//c1s8v3abrX/qn29T7B8c86uas3hz2fMmX+c/IRfkPVhOP6ZaK0uoLYVD9k8fvwRij
Oo0/lZKxyQTFAvFPr6ln8UcurigqDnQdqKz9K17Tv461LydilP40MJgJfcYti9o6g72YB1kwE867
FYJRmeobjTby4LbxV6qD6W4Y5uiATF3v7H4hNbkhRM/2s/SK0HN6DVleUQgYt37jJXesvu7pkiZX
xJZ0Fyha8xt4CtcvHu313z/rpVX1r+L/8a/luaydAc4/fG6vfy3C3CirkaaFU2TRE6wKS5LxuMo1
HfrylLGQtm6y4GDbzQjXwO3VLZZuIiA7mVmHDuKx3hGjVe6zxPFPHVE45OLSY8B8jS98w3anR181
G88sTd2VCST0KlOoJZqZdsfGdrPlJkFVtyXYRNyBPIzb0A0MhDBZVNI1rEvzf7N3JjmSY1mW3Uoh
50ywbwaVA7bSqoiK9joh1FTN2Pc995SrqI3VoadnVpg50q1iWEAFAo4I144i8sn/33v3ngvAsxrD
/iluNFBDwECyKxIcCNFMP2VGoWH+Tg4i9Ky/f2f+0nzWMHIy/AIux4am4lD5+Z0BmUtaUAFDiBhp
uIA9Bv1JL95y2RK6nWF0JNVvlGd7jKW7uk56wzaIUXrEzMKmG5XYQNc6MbxcXGLJK/VaBjlfWkAI
NLA7i6o0v7ngLU70pxMAF7xZj7lqRmccNn65YNrFnYlgTUJXHQkPfRnm++2h9tnnJn7XNtFQkMl1
+JRoERNsI5Sht4TKo0wBVfNa1hHkmwo7Mx0iCGdRA2tuwlv0LDZK/xwWvEZnCLMJZGzYkSJRd/P9
PA7D7DCCx72/jAsTH8OCpTUpc/pOV15vbehbgtdzLgMl0E/SlqSpxF8D2XcjSj0VZiucKtMZkAJB
H5jn+h7BY++FcGYaxxCgSruTET8a5RS+Dgqni1GPi1ufGPXHIPIySA+gH7xSLezKOSK1Zi5M4Q1W
crtbJLP7IutRsPsZSARg9aJd3HHVrTPjBuE6WUZ9qYply6jupeT+79fPHw3Cn+8sOkTMD2EKUx//
pVEEnqptQ1HA/ac0SdAa4UYYwgSI7s1EQQZVWs+8CdwK1GTd9EopYoA/DOotnZScTB8B0QYNCGYa
4zUxiErzTHbMxwam34oUW2kukSlbnaMrPZxkc4rSs4Xyb4IgAQzHmxA7nYnX2qEKaSfGNQkfkqii
4Jq7Ab2NNJ6WsIOroeUD+kFInMBAljj34jgDBVAKA6T7au39DE2DXXXYekrUWSDB9Cx96GlQY6cJ
0YkpIvARu4PVgbAXvHrnqIiwT3C8QK+qsFOhOlSeEiuip4iEpWWdXByJa+jOxgCd3m9Goblbsm5x
K5RZxyHi5IV4tc8hpaDmP8VFzihx0BPlmsj6Reg4IJVo/uNdk93LAx1TKBKxL9YIQ8o6NF50hKqd
z2Q9fmjNGWGYkQhHQSaFgmShDjWEZD7rTT6f8DjlN3m1zPk3p4pfi43tTmRwgt/dpFtGffnzoyOX
1wzrWy87Q87iIhVUPGUcMu/QVIoBqgLdNbW8+1bBv/mN4+wv55k//jRbI8N7TjXyX8r7aDXDYkpl
p8O35GlCPb+l29vaavKxM8d8r/ZDE2ganH48Ik5uEe9AgmV8Fixie4mhZ+JOhtfx72+GP0alv9wM
usSgm/uAV65o22nvHzZFaVar2cwXOERTooBAMsYgrTs8ugnymzWdVl+pSUgrCIp1mgkXpcGk9Smq
yDOt4g7SvDKKwdCi5pUjRTwImM+QJoTw/kSCVuy8BOZiWQxNO23+zXP1jxP4r9fOlcNy4DAqKlvI
zz9e+zKoRZvFWByI6k1PepkusC8leSl3YSY9lGHcY/VMW+tVzAuhxzzRXrK6/hEXaSjbiNnGeoO1
GOgdqc/5Z1GIFzWTmtTX55pQp6Sd/XxCF17B2l7xV0RJB1R3arxWkjDxJGt3x8AS2Z661J7G+/iS
a6DGJQtN21RJITkttVgfK+R6X7JIr9SOSW48dq1wScPpQq1JCrOoG8mj3Otkr4mZ1V74vvxDIYGA
PDhpk3GG0DtLKPB7EEnhTcsBLRZlwsoVF5SnAOiqNpLI1yGQyxYmyzzi7ISaxMGApqmZrrs240ml
Kt3yKvdm/JCHqQS8V5Lx5MkxMtdVkLNg7Uj9AEW18m4qMF6MJbdcael0eAPbfgGPkK/9/er7C4+D
m4L2Do/hjSjCYeeXWiZd2YAWoA3Otts/ygNB8HlZDhAc8xFNIx4GbaXS4ckjHhVaBTtQ1EhLBXMJ
ChXEfiFGsZ3mhgguaoDdBU3B0wU6qn9/ncp2Hb+stG3+Ts/bIG+KBt3PK62LYHINMYEIANKyF8Rv
5lEg5UWJSDouUx0suWgpgahXEj4xPXLapnlrUDweLBPDjbwmaJxEJh69QApzqUvyHrtQc1wlk2w6
gKaSGatPzULO25ZX4SFnW651nAqeBRzgDSUfeQloqYLCGIodFqnfdYulX6t3ziY6myHzA4njMeSK
n1+gkCShWTQTL1DK5GvUqtlBHNSB4ouhotQa7b5CxnySEB2yV7lKbo/WnHg6gHXQkRoOwUH/EtnP
fneT/8VMvl0ZXRp2UEWUqbR/ObXXZhGWok4MjQRF66qSo+kJSEAdySDVh8HnDhikBTD2VYf7xgH/
MA/TP9uP5BpoENGLJLOY58yvGoKEFPW5AfSBIXr6RNeu70YLUFlBWOrvnsd/2aH4U0z2OfUDitgK
lZ8/iLlbUiEXyRbvojm/ghbvLmQkygfQxJTcPfC3ayeX3XtlKNEz9XHUuuFMSBVoQ+EoK4g8bdJb
pG8YxXYWMHOMwLk66va6QChdi3wNSLgBLFbBUU4DfazXe8It00exwRHkZFX7QXmNlk5C4X0wIms2
PZTdv5mfadty+ul+UjVT2YafMAoUuES/LDeKNFTeZSM6E8cbt5wXumGyXp6m2FyfGKRDj4tmUGpr
GqW93U3qpSLWs3DrYcIZIUzxA3o38lHTYkxBLotxTYaLtTwka3sUYdQ/FmQvdSAUx0ojh91sPwBx
ms+cC9DKkqvZk16bcZgmggxpc2iSnjnpMKuaZHBNnbQAdVyW+6EwlEMYx8NzVOnmaz5l5lERZOPb
RHhJCwpM005ZI28gZBTUR2PQgKZ2cbaHBIiNosDnptmN+aj3w/zKIAFAn1U9UXeNEu7rrgpUKb0o
BbGyKMHk5D862/+/TfEvm6f+v29TBMm39iPvP9p/bFJsP/JfSCxAJBQABg1Zht9/3GJ/dinAXnE8
llgGDJc4oomsyz/bFAqxgZQNiqiYzJ7oUlDE/dmm2L7E9gSZQSL5Gdie9E+1Kfipn+8O2mqgJMTt
ChGZU+j+stuEmJgZ6FQ/JMkmZHJfPxY36XWr3OEJQqBzde8rOxQH3NonaTc0NqbRINsZR+u4fNdO
4xdhBNfujiSOvXDJv9IvydV2+eMae8bn9NyHdvPReaJT7hen8chYcep9tOOIeVz341c8EelgN050
yN3mHqLuR3xVfyS76qyd5A8rdod8J8Exfm4fkYgfBJ8uw6V3c790ObTus2f5vj4RAH2f7hW/uskO
6ozr4jX3LdIbbq7Hwkt2wHAtv7xU99MTSA6+0t2vJzOYT8Nzv29uwkX5lA+Aofwp6E96kN1pfhOE
br/DN3ow/NjRf6TX6sBV3ilHYxc+FzcB3t+n+QNVcmS6oFYJwNBt7ASNbufglw8NqAUE63Z7sXxt
Jz5F86U51Nb123BODgW/NrqLr8vBuizPvIUnXsMP2Sv9cA8i+6A7oqcdywudBLv284fwUd5z9zqY
z5xHaMAefpOTeFBOsTs6ok9n6DE8lH7moQdze7sIpu9l6LeDF78SBnKQfMun9t4N5/C+TXl6HMN3
Y5cF6sOau/M9XqaefDof7Die9B5dtJuJXsn3x+cmt6NvuXRUSmc6avvB0Z3Sn4/gber5tIVaOOZb
/7CUrqICUbW1V0BNu+S+PjbB5jXeNzvN1Z2U10WKE29Luo/3hl/sqiA6yofysXsX7oqzeeUvvKB9
ITvbi/ecM6Hy+lmQBLpr3JQdJML0C4yM8JIdx8sUmD8Wsk/s8cW64Wh9UY79Q3sxyZeOg3W0VXFH
cohO2N1OvEt8yRPdOmAD94cP87AcMMW4WPWLo3QRHlifYHLj8pIUO8OX7OrMz7ugIO3I1485R2Tf
4BMJcrd+42BiN/fU4NCjicy7401D00IvfhcPdiu60uOMVqD0BQj6AO1Poz8xQbWLb5o7u01A0gkn
y/O1cGzVqW6pT/HuG7v8y+8f8Vrpz3LpUroDTjQP71RssW166I0cWoSe4IwGV9G8F+f1CDjusmnW
C/jUNvcby0h05v1s2Kp00amZs/K0VeAQuRnZviJN5U7+wT4CGONHHh7hX+qaMyu7WTn39vWz8w1n
nr38CBDVIcXJ7UVHeRrvlwftqaBqJ1azOPLvtAyjlgNCo/skxsWen3JYrs4Otz64WbwXOmsxPxUN
csuBVBy7JLSJqHLrkIt2v+zEz1mFBsHaFb0woNpYPprD+lKKdBUPkde4ODbTQ/hZPQ7XmZhlUGQj
L+PQ7EscJR/5Ibloj80PSv/dYjyEd3gDvN5fDuVJDXpfEb9rT40nd253GR5I9zOQyfjdZTwv9ogq
9Kw9q77kJA4x77ONcqz0K87SsDVTelMqDgYVdAAeQMNW4j0ekgkaa3bW10e1xiwXKI/tgVvY1p9E
2SFDeqzuR6wYPcj33DYNOz1XV/XLlG3dm33YDvIBeXo87438nH8kD8JeDyxSFW2hCeYfgrs4YuO9
VDiQmdvY2T1J516xj+mTdl6vfPD+iq/Iy2T1RXet0Cm+1+2LQGqQmwWbdW1K7XWn6h7aTyX3ym+T
AFF5Z1gonrDnHSmEuzc6YHbhTbfGMd1IcvX4qEgc0TwRIyvBhrx9uOukl83Mm1XvMU2a0sGjmYfw
TnJf8ZWHYd0V8RXaaD8eZC97Js9KelOPhnwun5piX7wML8lKrjowlh2hCCKx1oF4bk3deTf0AMN+
95zFvq4/95lviS9dZFe7KbbFHkOQB+ZfLN31dbAAhQaV7mT7xfrgvV4elIxfOD1MD8Yza8opWd13
/U2EQo6JCMPuob/P3AdjL5H4iIEMaIe/TF+xeYqs+0hwp5fuRbwXNXv0RdkbBB91VEDg2w7bQvkk
XM1bt/uy3C2VTnThVdRnQf0wzqJA3NBrcxkyeKg+CNezFN1KX7nQJJs1u3yHfDIUk500RkAst1ON
gjN/pg4x7MRZ2cYe36rTu8lt8hZPDxeHUtql9xU/8ntecTLdx4ZmV5PPzQHKMT603lCfZeusfwPv
YicuCkcLP9qe54YdkWilvygJwbBBo48eRBdidughmeepUF2eb0VjG6MrPIN7KN5AHmMLlYtz8iqW
r9Kl7d+laA9cZIhO3Q8FuEVTf2rtk3XRsuNwKBDXioHbeIPNTTUQO+U8jZ43fRadp2O05U60iWVT
X6L1azxvWdh1LbtkqcVefQYuwMOdrD2b4Jw6IB0luifyDis5fibdxu5+Zccqbf2zw25rls+wIXw9
K17IXprOFNsZlhEHdIw1emUgTHZ6GPaQgJ3mG0kOd7RHErc/AwfoMF5/4x/9OT8sp/CiOYXbfJts
bc+f4kOtHd3LT/h2aR8Ju3qvs7uo7/F++FY39nQcvinXaaceNdXGMDjDzb9WJ7Nxm9dJu0o73R1c
2ee1EgYl+cYc8D9ieCZ0L+wwZqFVfhnvWKt0u5OBxs1OMz0jC5qaeKRDSDJnteu1F6CS0dewD+E9
rLSpvbI4wGDIZr8ygkN8YJGxmsczljMttYdd4n5g+JvBDfm66U/6IeyvxFHmW1aj+yW2jvhnL+Gf
OpY/VgX//TWgGzooOOKlTaK4/7fge3X3UXzvfv2m7e/813d1//bHl2GKuh/9x0//h/NA0lOifG+X
2/cOH95/Jllv3/l/+8X/8f2P3/K41N//5798VgP4JX4bIJTyp7M159O/OY5zCWX3ffn1J/48jcsc
q8HGYOMVt4G+sek//jyNy8wMGf3yH5B5TLs3jcyfp3HV+ldqZB3BPcdtbCD/MDTkSwzGRSaQtDXB
R/5TfNq/dB/QTKCAZ2ij0oHSgcj9XI4zPujJbI5YIG1sHUnCzZ6FZkjvjEqIjwNIcPRWGkleUd2f
LbHrDi2lLSbExPiNTukvrbLtSnA/IXpHLiyTbf7zlfR4y1NTLmd2Z5iR7pi8h7qSnKxmlX4kg0BJ
b8rxu7loMT3MOOrtgSoIc8oUvfWdoHFuXHrtXl07ddePY0FfQJeSm1Av62+K+18VVVwoSBEL0q7M
CFgyfukoj3qngNvmLWvGIfU3HkKAP9Tg+D0VOEYKM6x/0zT5tWBiGSBKpf5C/GvQJfpV0MxExyQ7
nWEJ0PChWAneFav4AWiMYIv6UvmRvkAlCYfXJAOSXtGptnkGky9jJsRSmgvYrClLgimD+vvHWv+n
7vb/17LEUKP93Q29G8qo/V///vGPN/QfP/IfdzSZYVSueCBMVilBNZtm8j9uaIk6WUIaZKGYRgeF
qOb/3M/mv27jf3QB2Az5wvYJ/lldqxq3Ojcg0ikJNfBWeP/no+zPMTpPwf8WrEwt/3Mv12CRiJtq
1GIWw19iif58I1VV2g2keDUOHvL3kH2myR/icO13HdbPnQK8y1n6QvQxsMCCCO9GLRZ3RrE2LgG4
8BQqjjlZSQgTkYBPoQw9zJignjNHYIS8wdLCslL8OV0nb5Ai5Vwrcr+rNf1DMZP0yrywPkC1oZdX
Mb7Tcv1tmbSv0SBXNvxoOzkHgGcORyYs65XHQHNgaSuO3JbxUU4EwasTonUocrE48DiNrnNUkShD
LnYAIW/f1zPDe0m7aoL1ni4l2c31ekqm+bTRjmxB7oUg1oXaCwcCIEaso+dZFxQsnA2pTDE4G3LN
QsOHX4nwkqngbdYjUicxEZqPUUyYl9h3mdcUovk8j2aIsCBVJVfpANnZLaNA2dWTQXwEX4TODUfj
I/x94HCIw8AFytH4glkMJAsgHI5YPMB35oCIN9pochxxBpF2h2EJjwPfsb2ddU9UihYr3iD2GkXw
vHKSKUj8PQLUkVzAAZv+Hqki2RHc2gve8MKNOhz0NsCd6tVCEVTysCYXd6lJmZ8jX5AWGIhJqgqo
iEYje1CjUQ05X6xD58GYkA+LCCPVE3ihHOtB6Z8U1WLwM+YFh8g1Sbyw56NTyUyBVEKqLwZ3IjMT
uzYl0H2DIb+MyzzsiXsr9rgUlx3C8k9lUb5X+Xruk5VjUqUuP8C5aHYGDg41RZo2ZxKvj1J9T3Zn
KgFrmjNtkybmI/O0vrTDYaDVacTD8goGtMPPbxofwiAeJerHtZ4h7CedEqzgygvYiw9b4OO+G7XP
piGQUhDeZmPdy0b4rcqiS9auQTmLu0IqbhAQeQF5z6caLfp1QLMO3IRuaFutLfsZnx7UAJiIPdwY
M5cY9GW1pzfjEVB4HkAksK5q0bsmle4MJoyQKYvh4SmqlSIwJYH6U2u/4WjeraUifsyWoKLQiNsI
ep1MNE4yiuUeR511p6/lPMPFlpdnYGT8Onx6gg+ZPT/l+tx6Ytbcd7AzHegBJlHRXXFPcjQdkBE+
ggRhbNer2XhntQa0KGYcXqQa27glXo4ZebT2HAWW0ZKCNFWkhMiJ6IHCmp9azBPIFRhvDHVueG0j
hnvkfdFeDnPzdRQq5TyN7Pd2OgDaxDvzlJbtmzHQTZrrjmlPnxJeMYw6bn9RFzBHMWtU09d6Kipb
aRspsFLSaQuVqO9Cq57GtW3uRBS/+0EOGyTHVLdVD4FphnfDeH78XPKBen1puS5UhORjLiKPik7k
qF+p6BIk7us+IePLykUywCsJfkVe6ecw6aJbAVjvpAH12eWDRuchtvQ3DDMPQiwbTlelD7RXDjCJ
eFCB7DtMPNVuMwg415DqEv6BealKK6hiXnDWL2THbhSHc1lQHiizoR/NYWrOBe2MxHqo2gIwAFnp
zsYN09Xsx6b6IOVsKt1slEVfM6PqEjbiCYCejstInfdk3hOdp9Dc3J7Qh5rHPsuP3BYtKwzSoDrU
6/RDskhwAPZ404QGZjQB+chnS6LnYpYBxgkeDvq4N0vlHPbcat30iYtbQaKkUXumNN8hHobOGo50
HuKTVt/HgkqaMSEi9N8zL0pIAEfKqJ+A2LjKIgHhoWjn5RwIsigcq5wid4zz+qktSTMVO/1W1EVy
b5UreV1Slh+IA179WVeqL438bUYN2XTVSB3aQcmtHzWx9fDBoxXVEwf+jQNC5Jlk3I1FR46ZBod5
zL21lN4WSeQpYRrHPodYIG44cOis1n7WoOVAeEge4wI2rV2WIr1RjYQ4GkBAZ0xPnpAHiRngK5S9
6oID13iay5JfD23MY/LCZ0D0o1MNXcz7X54h85F8iMR9p5IF4ijLV4cPMhDBcwTcb/MuUdaXcRyI
QxC0yJ2WZnjRrMIdlWqkep+wWRccb69pW3xoxLD7CzRVLx3Rz8F1ddpxmg9xWFII06jD1QvWY5Xv
lkXa9QifrgyTFyZaSeYQo3Up4NWbYXxEusqFiZmLcOsqhPUbGqXEq/uYoh2kwKsWVaQQJgUvkgeP
g8PbkY0CvtTA4lG6frzoQtfbG+9SXSuUza1yh5xOCZZJWc9WKs3PY9T0uzxf9wxjs0CL05zlIdLT
kevhoMTA9eiIZcOJ6HndTmFUbGGVtRSEC1SauIEkUrP7Qurd0TGQGTrVr2O3yLbQ1w9F15qHEnmA
HUtsmVE7h/sJHSEM3yLk8Y1oME/L+xK/oSVp/YEQH+J0unyHTEs8AORSH3vpbpRTEBzrqLtavvbI
MADeV8h/iex+o2SnPyWGBk2tqr8pvaDtwoW11fbCS4xQyGURShv01roO2UL0ctLXJL2ZzNJ5ejhV
hD9DLGtyZ3gJeqCDtW0coaU9pAlRyk+PNqcyQHnacBYLPpqhNZ6UNAkUvfeQxhOsLOEuqeKLFRVf
rWy4pG2xZcThZ857YQ9m/5ZTAHlNOtN1Yo/x9TUJXxthnG6RyZ4HLAzyZbFIwWrF86kXa7LjRr15
j6sWcVuxtqFncAbbMtPoXwCt2UE0UQg4qyfbqlhNczT4PNFfpoYWYy8FC8qhtU5Pc/YaFeyV6avV
53e6ll+apfNA1QRamnKzxcpNp4/WKS/EyT2UqXYfZd+sgmQfK/cjy3oviKCWsrMVkoKn7JmavsoD
++rYuUBiL1ied00xuhvgkZXAMFRcEE9mSn+bwLvQTtDp5c2EVjAh19PoRRWFkXQ1/QbXut/Fk1XZ
ZqtcCQBnl6o8YURsRfnVeUkdKMypK53csuR1aTR/EK02mIryI5vzi9iRRFrLD4I1vRLUfNDU4Y44
z0tbNdeeBbMC2rV7YltdvH6d1xkQgcOpgpssko7FiRUXEdiFcESIrklSdJfH0W6tZTj/m+TEHCFJ
FeW7mdFijRPzXcgm2es6lovZszOMlWnaDffa1po1CpLCCEUZsy70Qggce7AH8m7KyiArxbe1qcuN
DItwZIbfYgjMd/RScgfSVexmVh/A68GLFJfBM5SkudUtv0tv6ugzEdp3gEqpJ8s5m3WbaUdtqMrA
GuA/GuXiALdlDNLG5wKdamwZZ8pZFpfAeKNpvxbAo4vc2Jul34LLB5KSZEeF2XHSdo6yXZbRtAzO
TH6HiFuscROTw5IApu41l3o+x3QsXllo6JSE+iXPprvB1D/LQXwoqGDuBDH/zsGsPlSaJr8qrXJf
iD1XRSLkRGtYFx7UQro3iSvzI3kML1JHdzeWbkNYBi0Pg44WIW+i4g8QSoKFP7QTsdJ8LGOUPlh5
NO+T9PtQgd4qTD9c+vK8wo702xynl9ot76IaM4sZMxmRYG1dihxOZrEWzY176oog6GuSUq9SJVCY
QiHuRzSZHhYNAXEGSgC3ZQR/UsJusgdV1bxGjMBCdNuMQjUeQOyipNGyZXmCF2R8Q45AbmE1ZWSz
pbEbRWzwzWIAR2rMnoEacVd91Qzk3VE3awYCEI5SpW1lSQLmX7+I+Jm8MIs4XUS0TCuZ0LgqI1wh
Kwavr7K3IQxvWLuTNzSQJ4Odvq9Hi5hiDuB6nDfHQupqfzMXAOfiGqGgYq2YBvVDqWp5V0xbAmko
C/vKhGdmSwx2bYLe+Jfp1BzB9D0KaJaZB5DgdSRYbjwmVZZ60qb5lVttOFRT3T6QFc8IIkx0RCxG
8SgsUubqBtpnpje8HSWChz27ZXMUWyvy4XpJtrQIlqfkUTJ4Vma9w0uOfMiyoON5pqMZJNRvLFK0
lYj47GiqKjfDYnOoc9DNjSp/SPVkfS3cH3T3o/RW5o3opU2aOrPRi7j047fYBNMn6BHEQs0sD5Dn
iYmLDHyoLcKup1nC+TaoNLVzwWo/AZc2PqLMI0G82NmxflhP7cA+PBL97mDtNg4KQYpoNovFM01g
iAbZXMS2W9WzQC+NMATAnpcZB5AjTxJzR4OW0KADKxtrKRR2SOdJx+2Xl2mhLw65kSmqLuXDJbXq
ZRdl81uMjqR0G8tEm1E2S3PWFj28tBlO/JYo62DhSen1tbCes6FDRLbWTbB0q/JuTZXsD3o/Ef7O
YcCB/KUS0SuLDvkMjDszMiVHfXL7tRz9oeyaQ2eRjmGNFMRytz4ZUia+TIQOOlo3TM+g//pnwv9Q
La1Di3hNKwLJLJkcAm5CnpjkN3HWxtVeIvRjYQONWirL2UPy253zJczceUilS2PJy7aO2h8j5GOn
sTL53Cp9kEjlbbZe8jIWZLsvng2jqj6kuAgZfzUCO3koE0q8RRWWzadVduCYlsgiZnQJId9HcR3A
W1RO5IaGjt5JKoR/7a2xBO2pGiVwkSth2T332csi19Q04LBO8KLmgG53i5hX0M5Z3DymrTba7aRq
e6SQIHyN4g1KOsfPdnaXFougng+5LXdotZGzmkd5uyPnzHoGqpjdD4o4+5B9JbdWk6sSdT/Kuedo
pxTlqTK0+UxhPl+bEWNYP5Svo9aFuE6j+FSPGcIcGf1nm0fTkUie+YT9JkVzl2nQHKs1fRKrZb3L
FwYUbcxZvxPqKWAHWWNrdsxRVu+QlYev5lA1u1HrdS8ZQ823KrYccTLA9FMTOoYRS/ZEWh+S3f4g
SLyWcNT7w0jMxj5kgHFPJs2ya4yxCKqF0y7pwav2KjfWcl9JqXzjoKZ9U8y2v5vFAfkOxKbpQlZi
wZMoVr8EEoF1pRj3kVKTRB6GxX2hf8bNLkrqa9NLn9FkuUWzl7FPVOgr9B3hBN8W9vRDsQ6xY2ES
3FlG14AKayyOnVMq0HQlCTGX0RZBXBufFZWtVmii8pMVOdNDaIUdHcmInM/EVYV0vaWFEr3yxqfH
WSE7WA1VJrRCqwU4TfPHXFt4sKaQERtxRQqK6QOi1vwcF5L1Wk49dcskN2/zmKDZAH3y3qqDyVEK
YwhCpXbegsqBUy8kkpFICB96aPKvykpZCIAKxI7HkrRmTjssg+gJccW4MTSVNX4jSgKRhB71xz5W
ItnTTUGUgr4Fg+qosyrcZg611HVjG72qaiRknP/z4S2aG0CnsThXt1Ivq2vGawzyimOjo0VLdloU
dTI8rWykCyYWcZ8QQ5Hbi9lswahaLJ3luVZe9CQt7uZcnjk9SCr6jRyYHxFdUzg9DMCyVzQMUO3I
T9DvxETKnwXwS/tCEtZb0XVUppKR1/tWMSviNDFBP8YkOPBEbSrjqq6Z9j0c4hkgSMZ8Fnx86kAE
how2aqlxNFSNlA15wBjRNLHpUoiSg0k0qy3OoeBnDakRPJcQ9TaC4i7SSuyDzExUSRFkTkbVH8R6
YKBKM6PJjno2VcweUbV9i6z1WoSN/FRl1BYFATyAPEO6NZRW0AYby0AsLBPcGJt66ybo+hNXytcu
kEPzQ4ur/ThYgEiHSuRpX6KKowdwiAdmrUpe1eeoTmESDONhTimYUuFYxgzCWwCFDR65Lmr8nnJk
iLrwfgiNmrgMoEpNSdjP0AGqHECdAFRu3cVcg1Y9gwUmYjlnhwzle17FXtb6V1U3UMarXjqYqH30
Zm+2JW7jbRm8EtvqpIYUFBZSilB3IApAuriLOLreFtOAe6sJDNZWyyakAh53Q2oJmFktydlipqSU
XTEuC6/FvCnOz1mu3zN/cEm49JPFfFRFxEENRohp3k3596xjQxvp6uuJfkMHXD1SGY6BCPMdqy2B
wcREYM3WepVZB9EbEji+ox7r+sEaMt1J0tQ3xeiTxODvirQsJzXJdkRrb/NFsokWmTj2RM2f6V7g
96KniLNJJZsSbbE2J2WAhOxYEqdgF7F2NBXt08TlGHRjAqwVCjEnePKat9IT22Fxn23M0bQUvy8y
h2+jSoobO7Bn1MvsSCk9QAPYsaDV9DvkjVytyj6HqEuxPfBIo8X+bKULrESJyTHeRlvUzA+lztwk
lX0ae15hIZMycabhm9giV8hjq0N3QNSzRNpNK0d3i76FUbYRkL/k2bispnS2KOOH2noqw5URb6rG
N/RGus8C/ajg29nbeqwkqePPLXdVtFCbmBFvLBGzxBI7icJo8V4gAlWdUBXgO+fUayJNUQhB1sUH
Vas8EzCu3GnH2YreDXOHgtJZG1QYhvW4CltbzDxKUIKtgSksKPDWqI+rOaYueQRPYa3dGkFCGdNC
Hu/RfclKMFTzhxhn5yjlFffyTCmge+oyvxMyYnNu8GdgnUR3Y807tTGz2y4JD1Pe3jip3mUq/eGK
tG2vDM03ovEmci22Z3p0G0ukcmZiKf+bvPNYkhtJs/W73D1oEA7AsZi7QKiMyIzUitzAKJLQyuGQ
T38/kDVdJLubNTW7udPCrM2arMgMAA7383/nnLCJ7OM81wBpMtqmlMxubLFsi9Y4VJnTraGjwGQc
YQDrW3Hkrf+cRc0mQnRkMt9dZWZzPy3buLCPFud+zojb2nQpdxlqKhoZboQulD/3lsPdWO7iwT8h
1dAxq/CtDop+SKPKL3SsT15Q8z4zScMkRXdDAC3rNanTEizDr648s7yYnVtER7b947RvGPuJCGBj
HqsqpJAHjZs3ZZFzvvVAMTSZb5uCSpoLxURrbqi3Hibfpe/avx1lse9yzbPGtFJDL2McKsBW2uOw
JpMa4/3imAevNbax93EkEmgXqYiXefDFr4uDk+XgYjnQS4RWLxZ9NivbvFPdDHKTUExI+xVoUCbj
56AktrYWdnrRRHQY4QptQs5BHwsb2IMc5NCrjbNXsuAVEywTzI6Kd9GCxNZXJ4J7tnMg3iv1bEli
F4LghlkoCToYsFrRbIY+34PIKYKyHfEQMf1M5bYeFDnCItp6zQnjxXZsXxrrTabWRzbndItYrdrh
TbrNiT48xu50WRdQIE3bL7RSiK0fmbfEyp4zF7WVRf5TZU43nECOJX3JHc3s5vwS2N19tWbTozD5
u7FjS9A5+UuWUqbBMcVruChrUTQ1viecx7xwyT6jBIBOC8YZEI5mf2mWeMFKalYyYi1MvXXLqzmv
jkYqLyq1xJeKPzf2R8ciI493SDzv6+FgKDKMtgmbIHGSQXWIiid0hzCPntrxevBYUXyKX+wekV/v
yUof0EUbDI/RDJaDyEIC7SYq5XnFkJL+MmtfWIpC9hwhGgRYBTn06j5lRzqJcTt788ZenFvPfZJ9
t7Hs9+78Ke+emLRw2OM4yPugWzssCVNW8DB+g73ktTONjW7A89E7zHWzoKtrbaC59TngG2sa58mX
yaB3Hc78kqocUMU0mB47wUy2x5u2sxnUbApbPg5JIPaEh94Lv5/Pbac4h9gRYW76TUz+qaRwUtj9
TcERbx+ktFeJhjED+xfoHWldNlHxKAbrus2Mo6Ikgbu64pIlQcmhEStQ4tfLlYAMWZzYoRTIv0hM
jqE2Dgdzlnfk23qYR+aRqHrN+W72QCKt/kPlOhQuGKr3z06pH81RxBeSbpcr5CxR3DmFfuMVhPrh
s5MRSX+FnxmGLl9Xcj3LmwjzwGHsAnJLIZk8ll+GGa/EuWM/KpfubjSffKO6zi1wvhGus0sc7yZd
Au8IK4KE2z+IHHXY41jTtrw6psXaLlH8qrWYr/wRoN3VjOqG16aZw4D0tn1X11e2fbso3rQ2hvh8
vujGKdhLhzoqa6L2YOFVEziXZmbeNM0zFY0o3OVjblDsNeitjTGVwF6L2YDYjyXDtWpZRVNdtvGp
EmK4cHFK7pHCs4tqieHfk867FubkHXPdnFOTCviuAZlL7huEXGSWeAiDKiCmuCBFfXQn/i5bMQPF
3XQazK4lmlJA2HjNEQkXFCOOrmOnNdOlco6jy8x2+4timGPOIVELTVqrOyvwX7M0To9d12ZbiwqF
m8qPolPq55uEb2Hj+o1/DlYuLq1vkmTfOiWDUkt+qvlroWsXpJ4tBbHX9nhfKb8iL8Ao7qcoMQ+N
n1wKmeONlOY2BgGkJJFzXVNl27omB0gUx6Htd40gnLkR3TNa9qPWBA4SKb88G/7c0QFkFZspGKZ9
K9kv0RVisteQvb6O2Uc/zl7l8/YmH5MD3f2UBR/LURwoQLgaPZkeFlG9zIVxjbrwlLv5heFOF1Yj
KTWLAYrNHhGLSHd7cE9LIu8cdnp9x+S26B1QWAems9VPZVve1ph9Ns5CdtEa/72hbACKrtP2zhXj
sCNK8SudYRY2C+onlzr/lMwRm0bC4xD72Gr1Zvoxkx/9pb3z3TRHhRgfG3M+p7F4khweqYkACnbY
SMWEamPDpgWjaIlSnmyqNvl6NqppH0hrgsvw5VKciKkvD0GXfC4kgz2o3cri5RibD4tMjsSjr75y
NsfmzA34rRhv4oaP6q0Z51eG7xCoUVHmFJZGlZy8ITuhukX7sR7mw9CSwhEU3dpa5xyoT94knuLP
kAXpef1IFBumqaVYIL9LiSl69K4Hk35GTUsZ/rL8akgiK6RlHZ2TyeuGynIGcO0dL980TBo73QQ9
Ya9tNb41xDCFvUcCZZSDqi0YuDYK2+AunsmsyQvnJs1GfeRHSwifluVRq6YkMp1E1KShVi7qFREw
neNfeJb+ECVLs0fDsLfj2gNgdOV+MqwHnsdblaLeIG0lbLhsUvIXzaR3QRyLyPZ69Qp2lGqcRw5v
qr0cCzP74imKqmWbqNNSQ+DgAgdSr2d7n1qpsXXJU9vh+0/3ykvGYzu53dHwZMazSYwsgb3rji+z
QjvL+o2xBHrrTBNh9TXsA3YdRCQ8OzsVm19y8t8MAslDlWUHi+rUje2QoYSfEVZQNq8xU6RbmxPI
VqJP3cuJCE6UJEyJbQEQKnvj7Cyk3Kt6IEIyo3evC7KHuVePsx+9L8ga2gu1BFfsFhtQHQbhqaKG
IqC2e4O6fq45ExM3RuZXbKgjBefZU70Q3N71jXtUPRK3hctik8/mLUEQwfXSFDe1Z1eHNND1F+2L
npwlzL92Gwef5rEzXuq8ml5Ts1oOou5npNCYgUDZfrDwgHP6Wa5JfriZE/veGOxVp+UHkPVSP0yt
AwFJbkKZOWwBp1ZtAyv4kjfONqHjZ+fbql3LktgPkRsDsMAuomR7voR1xjIiCglDYI/efZwKe1v6
zZMXsMXJbAlrgCl8101yuYirYH7Uk0ovZF52T7bRnUscWh+Yq1CyEZMiYKnpXHp8h7WTHYY0bY5+
GrmbTGXnvoJrifx0CJ2GZNKkwU1cEtqpKwhnPVtb5YzpsU4IGaOOZBXCzjUNODfj2H+M3K7YAUKw
onWL3W3GhJ1E33TdFkfyKTCv5tj8qBEUEsPaGx1MPcVF3JU8PYlYJjvse8cJmco+dGbXH+qiqC/w
pTrfCbD/vzGr1WT577nJ05v6hZoEj/yHicl+Z2IMwoiEfQ4gwzWh7P6BTa4BTGL1TAL64Db/k7IK
3tl0GQSk51qWb+Hz/JOyCt4RsUJMFDZX/p7p/C3K6p9c5XCZko8I1mxuYEwHBuxHZ3YW9TnmesGd
gJ3SDhej7mipM+pmN4vR5HRYV/l7Hp/+gpxE1AJGetwxrQXhYlJj96XLR/QuBSXCjUVB1djTudDO
2nuNyNt/jialOvCBUr3HQPhRJH70+X8Btyd+64u7etN1lf6M7a1/4w9sT75b47Q87PT46QnZhXT9
fkPZ5jvSAda4T9g5QuQFt9ofGK4r30Htkh9AFYH3jbb9xw3luu++xU4SPgyjy13wt7J7vqcf/ukY
xX2L3itWCy4Ux2rbw3734x2VTz5dc/Rzb4l/rb6WgQ7eV+XaX1LH/YFU0vgtrwbo7j6e5HvSPPN+
J+d+Optt12I0oSjkmTK3HI7cWnubKEmIs93sNPhhlwbERpEOSDt0mvvgADTadiTsFEw5oqCt30eW
5/a7DIkebWnqfZJc+sFud6Wfw/Sgh899CKNT77G7R/alo3NvxLuRrA1krs5D4jkm3Da1Mg6lKzRG
3EZ2eKYBd0iuH8e5INIbzWltz6RPoW5Ta58T08ubZYrwLhGAmL2STsJJXXjr4b2bW9XsSB9z3NAZ
DOdjkU44s6vJE3W41EKZF/aYG6fIcmbAoXG5HYKo+totiXHKgWcYDLfTvV8s6i5y6Z7bmizu076E
fvzIMYuOuJlk4pygOjPghFTO12RwffO5CNisGSJvh98+OQbM/0qmqxKOpXIHpPZGDMG+RW96pclx
7TMOqubjlHfKCzW9eIhIjslAkWUNpiUZDGXtGCP5X9RIoQ8nvQQjEqyCSwaJt3DmxL0c0yih+q+J
S3t4LPgYtkPSo+qqo96JLu8Yw1xhjsbZYkS8nDK4qae5EYquqHIEaElRTjGpJ+4EqtAt5TaNrX5t
e+ziZ42GiF2/rIP2oAZpwq6QBIO316tHfQKoA64RCyL6riqIGQvnfM3kiZbKP45zpWnGGjLrS98H
zslpjFLiJkax3QxDzry+aBL7QOsZjgVMpShEcIuTu2+WoT/NpU1fDElqHJnzKB0pK6EnE49j56PZ
VYpYwIuh7i24Bklz6+QrauUMe8DmQK/cjt640gxnChQDINWuv+oHh9kI5D4/w+C38chIz58/OYZb
vQpEP+4ZWU+fRGNSomkJbeB2odWG7Vovpmije6oDQ9qqUDHtvqquFK0DyTZJu/ZOGD5ah7WYOHsK
N/8yRhVpGglJH08lNd3JLpdIYlyqOMt3A6284UjQ4Ktm5wxdHRd4hmZ/vfT1VICLOEGv2t1U98aL
mNscL33Rx19NmY84d1joPaZTXZrfTGaONaoG/4MgnJr5kLRjGWyoinPYadoqecYoS8wOqF2kAG+a
gDODdpZn6nionUpBA5h/zB39GoZSCKNJafvJ3sgRxTelsBwQefbpIDbFSJZgPFIl5bWB/jD1rfNC
jrqKto61cIhp0L26syPzIWPwnPvlIV/yrDzVpV+JI+2vjGpJHCuzfVdkQm7Y33EkLzKd0vo0wmgi
51kLlv5u4ZpbgHjMbVTUyo0iIN3d0BEWU8ZHpZF3MCQJpJsmCBATyFNcptNkJdGjz76O8u+FAyaF
oulwJ5WsrVNqCPZ2k0K+eSCxM7c+pJUjkJ2Ngj35VFhTs23V0r0qbgRayqjqwoSmnAHJf87YmXrS
mjO5aTzCUXDwdFygmzRP3OguHm0GHElkdBw0IU3Gq36G2juUNJsm1EQF6VftTQmNrHkwBCw9IECh
k+ZOdxi8xXwmfymQjMyb7DPIr68x1xADCmRDh8snYQziA3xp/GXotfNFJeUa3lBxvrxK+4GarMEz
zWckTrTEhnVkpzyLRDYwxvwFMgBvFektVDPjbYtf/NLu2que/bC/qxpXv1R0FM0cVpWYscr1S7Gb
upoDvOtmksFWbcO6Mrz14jt7LnckFDTVruza5RPGfGNi98psjHa1se+3jXQXm4bq1HlcPEFGa29a
fb0lwdlo2cEPKkfINKOTri266fjY7qUVJAg5Y66jHbRO55PKVeOuiixRI+5oAygEHkFKchuAsOGe
vDrd94uZ0DJcWNnRMCnGaLp2WkcYkWOF2cAqfoy8JHB27mixXqURQzxup3wwQylafyeDwWGRaRr8
cGRtUazmJt6oLxSTiteUF4B1MNiqfVImc2MWj8wzt4o65e6ULJFeLhJ6PAOojUZ/7hTFOthF2+XR
IN73sQOh7xhnyvcGZeEhE/tsOUATeSfSrMZPADvxZb/msodw9dGAsDIQ6DXVj0pIfR67rvzat3Mg
D0x+5gttJJr1k4/43OBx/zoZE/PJwjJ9XiZjMeDl9BbeZCNkGQ4SGJkPLN++F/rcoq/obNb4aGSW
vF+kp19ka3XgF+nU3/pCqHGXL9H4kqcG075I9Ay3uEDuwaekoANzmovjMkfoALOZ4ApRrUdvbeVn
Uw/lOtv21iIxrAotPWCHLdyHui+meFsOeR3tErcwmc9Whsew3TSD90NTJtTJBVHyMe/6hSSuJjML
GmCDmphyIiXEZmgmR4QsR/RjFdwrl5Ehg+Awg7OKK1JNMtTuKhlBpys13SRqrRl3c2vC1w5HUISm
qgYgGCsy203K0RfswUjIS0tG9N3N39/wntPPqu7qr/pX09mPnrP/+z/OziI45vz7c9ZV+vY50W9V
p9/Sn2xt1vr3vm+Og3drCjK2Fpcwpj+cK983x5jNODCxNxY2Zx68JX9ujoX/zvbZtBIcw8LmWT4H
sa7udfIf/4f/i+IiaB7Sdkihc4X/dzwt7s95Eb7JDpzl8FsYrO2BcnFM/HFvDFqN4szdHDZ2qRjZ
zt0lkt8N/FO+HSPd72O3cK4TF9lJC9AckpTYR1cz9W5m7z364Iy4bwWdjDUQS74MG1vHn8D0X2VJ
7KPtlmJTeu5NwIh4m0cNr1n0MhLnDJaNF/a6LMSFtI954zehzJqZYZHKxl2zhnGGbRqRFxCXNTu4
otmKGrZyKouIxu9+eTJKDi1hbvvHJoPz9AjnJwxbVnspC3ED478OicpuS/nsLR2doKomZuvcwkLq
rIyqrqpkHwDEH5gz+Pei7cV/w8L1XzBs/tcenv9Btk5EgN89N/d99/Nh8tuf/8PVaXnyXYCW4HK+
wcHJE/Kfp0lrfZZISSHlnheHKV2cXn+cJqX1jkci8M01dxz2fz1o/ucDY72jc4aGC5ckTQQMQod/
MX39zgT2ywMjEDp4VolWIWCYwyln258fmMipEzjegGS3hnZzSDOanjdxn6n+dRKalXdYsibXe9w3
i7o1Tb1495GUWUbiMDFDt4p9FTbihGBbuOnRycvhglZIIlpozpX1lpeseZfXEHfIiBInDee3Oazw
GLq7OvEi706wxYr2Rl0aWJuB0qQSm8qlNLxjTDu3Sbkx6X1Xu7a1e9iHgTjTwDbMW94U3eeA9oH5
tjECBHBihZbN0Jm1uZlrGhQPQdyO5vr2c1+t3mEWaWdg21vGVmwAc5xIZxjakUcuTSk+HoXmnERq
IxCXl/pJt88gN+6NWLBHpQ+3KfamPVje0bQyQh/3XjfzVQEitozHNdQeJ98f7qI/HHs/Bt/+vJh9
vzbk7LBfxsdJkvAv16Y1qsHmO8N2btQgAAy7V61nWJrgsswZ83x/uv+9IXD95/0pLKyf57K0M574
9h+xamw/Lp5RurrFLC2yMIPUEqE9xIRWIA+I8ZNp07YZLjptk0vi9ufi8xJ01uPQjN0rqjG3wJx2
0/gX3wBPwM8/0Roz56ypvyb/w3N++Ym62GDME1e4/LqM5EMIstpeY3gNe+NmzrgcQF6TbieLgHA+
u2VkgcudE8Rf/Bj2z0ZJJCAs1zwoAtOma/PA/uJ99ryqX+DQ6MxKIl142zqlSfQGJxVpdnlCwc1e
REZE2ri0zPxyij3nzbQYqFmTYePuz6mC/+jEQxc8c8ujXRyKaUiQaHLZN8sXSzsR67WmM/BhjNiX
fXaBKxoXA4Ee3b9qGWDp+Ok75QKjkq7LCkmDOEnX3/WHmEszk8mcanctnU1l/WHBclruvMQp/iqd
fVU2f7ydpHD5EOxqCKk2xvFfbl8XyIC7I4J0S/xJe5jByI6k2b5kEFeVUzpvRrcs+s3fe2j4VB4Z
MvIsphmYxNlq/PjrlXKEdvcStARacWOOZM28d7w62iqAtYvff9b3lNQ/f0esvYR187sh7UkfN++v
N2hZW3bNxr45OZ4z4jercGI1yhvijUWGIGKFgpQORaSVe13XZWN+8sukO7ba8fXRrIYpQiJLkWOm
AcA0bJ05oHXBXlDP9ly9hQyQKoNeLl2t7v3Krj/KxhXv48x3xq1jziY1foLBlG1RQxtKF7zxmMZu
3d+aDh3sOwKTy/bF7rxxvhpLQ8nboR7jgqNW0LgXiA4VBJyIIvu1ocho2HBQKcVpsWufnJWhN+vt
oBBpnjsTy8nDjJ24C1sCM4lEVrNHzwoWqqdaVJV9sCvfRrDDYfFc1ZYRw7Kl/XXjVFW1sfiFr6mJ
tJpbEXn+0cimCW9b6mEyTAfRPtD34X307RIaX0QLgT5OYFyQsep8tbOu/mS6Q8fMMrVBvw1hpLyt
ioz3iCaRFU7QFHqfNDTv7bKapoJTDLh+Oy6l7V1LrwQrUfSw3/ipGd+DN+TvK9Gq9zyqdLP7QgUn
Snh1gk0CjJNUbCnLJ8uqcgKC8lEgNsbQV5VlLetYM9LOgWL46bIvJ+MzQkVh70ajdQERHMKjeYHl
/WUjAU1G2swDJMm6aC5Tfw4iAlRyZzj7Q9C2nBBL7Z0JAOB81mMNjW6ZqtneOSF9j9FmZTQPfYuh
FpEhT85qzGcVmpLMxTwmao8AyKHfVTI2PsMgkisuUYLe0/spIeJ4S7TmnYEND7cf7UrFLfK0MD7l
TrucqMKSwaeRNPJsPyV2i6VtMIaVhG+wURs4sa7YYUOpdfOM0ynW05TtAne2WpgCFjwmdg0vP7DB
4KSVaeEuInY2uImbVLqboR1QmpZkYBg+sjJPDI/j1PzcWEPWnE0/aDtsVBSJfe0Csj+INB2y/qYu
0ap2cMruV/ChseCUWqsrH4te5oSlppr5JnKnhugdj8n83id9ELa5ivpns1ATgb0sneJKs5vq+pA3
WDtOWyg5441C++VOAEQvH3vfrWe0jagvP2H4zPR7e46Mj82oeXpaV1kDSich0PQbdXpZy/HSxq7Q
pVUPC40Dw4wf2sTxoVCMeSgu0eDXsXLumStT66fENmnaV+Fnkjw3HngaB3UPFz2cELzMici5Tvmf
c20bPsTH4Kt97kx6DkKrM5OXPKNSPcxnvDvYMbT7mdEPdEehR3U1AvhVoRKx/aC9YSEbCyQJ42EP
L+ABmgMKcJx/A/NpxRY3U2vsnEoykAbxLfTLlAfIt3G3pojlOin340wJC6b6emxBVqxg2bgeTGPY
5IueL4sem9sXP3VBJwdDNM0tKyinlc1gRUOz0j61uxElMl/F5Lk9VPMwzqQCA6wCYoxmto1w5REB
x26juMnHqSAEx8Ff2VNsD4Oc2o5HiiWmtXDoCAAALEG0vWWTJuTWSl3rBYGyuk1dpvH7mGzsOpyh
ywmzsNEZwwXd8KHyzOnOGBB8mYk1JIWfmQxPBpZwXWVXlgOC/8btn8hLME3/jO+Wg5o31GmAO9aO
n6pksTzY5Zg/EDiExfe+F0Pz1dwqe8ETc1KibQb4aM++LA1GKpuy0rDBXWeofFdE/ZRtZ92aIH6L
obZjlw0DsOkEwFr4aXmUGKSIQ8kKQjDFgsl3QwWdLQ4tww5xhTrsfeAFKG+E2U/DthN9b4Qz2aTZ
zgdTkJ/UiBSPitLHJKGDFBD6Zk55in97ihy40baL9w1nWCihTKXjJpbzwOkyGbM3g1knEguz/Mkz
k0dPOa27cTwXMqmxggmRMWP1cfJgvsx0nNwvUFgYWhGc+NmTJHg2MOYVR8jdrD2UJNcfM25TNuZR
Hb1McQG97so+/TAxHTr7bH0hzpamPyf0E9H3t8z9sINpmJiHdPVrYZBUEo64OvxQakM/x9Qzf1WG
3cGtel3b7sjsJ1u3n/z0C+w8519V+zVgKmDRispWhZEcmkEs+6WxdHBYkd95q9VAZv3Um1ykBZAG
pmmSKeYGe0bHbFcutHf74iZI8ukZw21xl6VRuuyNwGtxMmatIcAIjYD9nDDiqDtOWRV/1TNRpzvl
5GS2F9PiXs56BE4wjLn60ER6em9S75DjH1XEpXEcUFeJhXcKgU6L627OPdwbvdcCDCnlxofWWrwr
v7JwzPhTTQQlu9m3iMyM9ojoMOKuaTuuiugoizDR8bCR6sQrYZSw+e7bOjaGMNJNBQsZzWBNzsCX
u55VxjNeeSF44YjyPLijBwjZYGGdWjc4AUzH5Bp2IiuP6Opjd2QoRlkB5Ts4HlSN54aJX0/JVJEh
FTvpUCj6UtOkY2JSsEtzO7ZVHIC0O57dOitvRnY9BH6YVWduQXGEDikUSK+KgETcvawrzwHMrKMv
mYosXnEySSkFAJUjUyp1unuJ2X/YtjItst1kDP0buRLNe+2gsuxKe9EXTDFN3HOlg9wRJW5+V6ZR
0zNe+jaeMXIKNeiKM4JDOg79fQ47xaCPyKObuW589lnpZL7Hp+QvN1Uh8Ka6GUkWIeX04M/UCJg1
b5yKOLu5L2sjJNScfLkiDazPvkgrwq2WUZ+1QS6uEZt4/hxz7N6sEnWI6WHVlQ8mJ1aMJKqSL47b
tdCgYzm8ZWuIyLEPWqu6sK0mii/5E06waSA/QAftpL+RU5pnlzLpxi/+EFv01Hutq5+tWhMaEXeQ
sAw9SpLvvHRhih8ugNjnVFjaPqSL1Pdu0oPnbSziW4BNOXSHaQSKfMwnu7mee0qWTwmwFRFynuM7
b1NDgtVBLjZmrrYhmA31Naq2NS0WbwPvE87wcqKYcsRnJc5uPoJmJrEfvwaiG0EKvNbOttzPQ4B1
xROS4585JMeJ9onsYJhy9kltNNv0sreoLA1hKKLqAqNosjOC3o0OVBE5z2nS4jyntY4qJk16sd4H
wTI/tJwN20M6sY3E4Vp50bFhn4ZsYEyuf1EyO703UmN0iCeqe2Ywiy9vs9iy5g3OGevcBE4dn8CX
GUlAE4r8os9jiQ2WIVkYGGrw9uVUQaGVSRK1vF+lrba4TtYQwzqp9Cng9TRsXY049tKCg6iwZuBw
gHHKzK03s8Hb+ra9/j7zGlA+NZ5VniNcAtGhbaiCDdM6SrMjYf42DyKDhzGczbaWmwoNAOgf7aK+
9yhHHU8JNz0WegoIH31mzEQYGMxYmd0E9Zd6FRSsyWUr6Pq8bU6jPXm4QQoegJzR56VZeFyhnIGM
D4hr9sWuC2KDdKZ2xaTcamFLV7RkboQCz16rKOPgpidnZgIe46bOyo1VxPGOWUdiPqRT7Vu3wWLl
ECJjSTioGVAZExKMlV/m0zJJkuG6/IY8iVpdlqWtt93MwkFiYK15frtmmfSjq/uA2FjsqUvoL275
BCE3Oo8U9kbjZnYqzQNg91mwZ2oINQXOl1jHQHg9FO/EGGW6sUfiKzHUzGUAAJ+WoFEqafaxHtQI
5WKbijmIa/XssuG/eN6DMepeaomdCw+THOKtNRRZvS/Gxg92Xdsbd4wWSueDTPgnw1DjK8J/03rG
Fkd1YdzqZg2lTli5oO4gDoOw7e2yPneISmxTysK4b+tlfJQqKNJLt+11vpFUZAGZa9ZvyeYU9NzQ
FfDwQvPeEdDXXLu+gcHY64xzf42OQqZlVulmPIuuZDtTtW62FrbkbL3cuK38B89yjffwJE70YRlb
da19q9IHo2vxJv7+IPpz0Nj3Y6izyogmDTpUra1n/h/O9G4uq67XdH6iMZyWodAPtkUrUNQbYm+W
89duMOzD7z/S+1lH+P6ZyJNrgQi6O7L+z585ouq3eOSco8NAILsiGGNytiUbeHxdCZbW0E4kjlAL
ItMmOpxlKGwwrF7krqGwvmL9z2EksOzmMT7pXcwS7oec6tMvSIlcBc/Ce2mqpCdrNE69RxHg/L2a
MDl+9uag2ttzMidn3825eMDlCf1MQ19yYDY4bN43fpbal/Y0ltOVGmnRBLcqSN0sSTLaML+qbuQ4
sCiGBvbm6QNlGIIEzEWKr9imI3G0Skw5ZmpG8xVB/+6Lpy3ovYpXyFdCYzgEBl5kpHtodzzmyANN
iu3Hl+2msrs4Cuc2FTPz1YJEJz15lTy0Pc8CSLbbLkesbqbeoycsl7M32hRqkWNk7ZLZy5+YD/bJ
U2NEMxnvXjIxZ+xzh/SlWUe3v7+Eq2r1k3hBRIfNNIecMcYzlDL9fAWjCkO83zjJyQgqcY+It1zl
ZWoT+bkUeG+D2P8861odkql//P0n/6xscu9845akx3gQbYjwwp8/GcAgNru4zk6B9k7SL6M3v6yC
vWON6d9r+P52m1Ib5tt8jC0ZCf2iQhmRNZlulXvHCfAXuo5nT+YYrhtV+o9RVPzFd/pLTOIfnwfu
R0GDT1DbOjn48VH0KIWNMfi7R2jq9MJOl+zWWEaJqUp587OtAvjvyW9JMOsJhRginz1gPzTiZKbG
8vb7r/mfLjDsmsm0jfQzpLB/EvfZFtqBrnz3yAh7uFANcTbZhAjvkApALhCr/oeutz9lSRT527//
0R5JkSbluOzg7PUO+GFFspq4puDU9I6EZLCv4/iyZ6ug9kEf8U6coqp/9fmaLv3cGPa//+h/dQko
5obnl9Cd/PK/XAJHtDIu/dk7+oaOtkAzZIKzNEQNDANJuugiQN0j8gqRBjrlcA2VQQKw5q15TRBZ
Mf3F6vyzEPrtlggsn38ztcGs6P5ytzuYElDSfXGcl6E7NGMVtFtjMsxTPxVNipKWTcPu99/Bv7jy
fCRCtR0ISbfEKqz/8PV3gVWrvB5xyvelvaU7KT6MrkHMbSqSk23N06FTRsBZQ5T3v//kf/EqYlRB
ExHPtiNYr3/5ZEw1eT5Z7jHQWu6LKM4+Fo05hESUGMe+xXYbLTbk2e8/9V/9vpKB2AptCh669f//
4fd17DKKV/3sCNcnjY/kyTnJfrCDfAO7M9Zb5JR4I4i2LPbJvATq9N/4ePJE+JfleiyoP3/8bEyL
9nuDXzpnbFX5pnMpp3m8bUftrzYmFX0mSra7wIkpy794Ef88I1nvrsAk35WyBsaO7Kt+WcXJiZsK
BA4MRz1KQ5i1LErU0rctLQndWDHMkZRUTzYnJi8dvDNu1uJvae7ffwRWV34GVlr++8sDV/eDg5NF
uhiQSLUoKUeDoVdXuV/9VaLqPz/bvs097UMkAFMzF/tl19H5Y9PZC+tKj6Y77J3KNrA/k7uUYE4W
RXs1lAWsnTJV7O+DNs/aOyhaInHA1OTVOFgEwP/+2v9SZ8ZvT6+8xTrL740gxKL/88X3SACxljiT
x6RpqcpUbOJDwa7/4IG0XU4yUtkpEdP/I+08mttGwjT8i1CFRsaVWaSCZUuU7QtK9tiNHBvx1+8D
78UkVWR5t2pmDuOpaaLjF94wfXLTSqWHFinJ6GDljjUesslAozFvqVgkAt0iLWuQULz++y4O5PzW
UsKjZUA3BquP05/new1PsNfGeyxgqMc6cbcJyQVWQrrGr8kq1nDFtVtOzxfnkUFxDcH2BflbsNJn
1z/Sug39hyTZ2xkgP+QwpfFYu0l1CKVEfaxJI9FSQ0FBaif1OHb+9TpgePxLdMGqmDhrnZ1HW68M
3lwr3uu9Am2bewLqbQBhHXSGqHaxqojRlA2nRJNO9+X6hF9+Oz2oP8E4bj4YF51tUVa+Nyavie4w
Cm32kVGKbGH45KKykf1e19rirkb4BSM4vdV/Xx9bXK42sRXXAXeCKUzwA6erbZIWjWU2Rnf6mI+v
qUzqfIvN30DmFadcjz2Nn/sBYTeU5MNMBcfesLVpVbZdZlJIQP9uZamiywEgQxJP34U3lMahoYyv
Y5tRmzunhXB1/UdfvI/za4GWAskLsHZitdPfXOY9SFRqzYRMwT2k+uDrWIZqY9j1f93gA+O+Pty8
907DXoazmR+yF/42zw6EgAnuGZVT3qWyMtYWhdXfCjfEjcoFEJvrY10uB2PRSWIretADrLNP0wtR
xEOBMLu0ouZz0iJ5utA1EN8LJQbkU7u6kY85bojP18e9vCeZUWgxczMUyBV1yNM5bUFicTN24q72
s27YU1U1cG/Iu4eI0OtbFZK21qM9231is46BdaE1v6CgUXDOfCwLr/+aixmfQQyzcDgvBEWQ81ko
R41Ci6rMO1E441tDy/TJgnjs32W+he7m9cEuptwzLWIsKoAO8uDsqdMvt7yKnjkqBHcUtwx6zImq
xS5i43nYyucNRkJOnQTIo6Vj+nh96IuN7HHLGjwBUPHZV/pZ7FMhCxblJLl3kzOgjGZwdh5MUMj3
hdE9OXBwrw93Oa0MZ6MIPXNU6PCdPbtSU/FATa27qwHIrEpYt59qLtPt0Ke34qvLSbUEEvQOyb49
Qz/P4knbqrMsQorqDqnYeIskXLCOEwMRHEmpc9HmxmMmpPrnlaSYQXWZVURA+yJuthzNVWCXuju/
zfGeCXMHBeAu1en00Li00p2cqupXXCEKend9Zi+ucG+W5dZBbOF6b+nO2bEtqda4XuJPd1M7BW/W
JI1nyrWGDVa605s9KHUXfbUgA4cSoZdobK4PfznbNrgsggkuKUhIf2yf/4pm2wwpRrIT6NUSNsZC
AQlGqS4t9qpHWCxpsl+VCNSNq+pyN9moTHFfED3bhHFn5yYaEg19LgL3IiqTfSrszlxORM9IKlFf
CnbXP/HiqADpMcj/HMMGR4o2+ukp7X0kyWLh1oeyKtFbQ3iPDpbE7WsVOBCLqewyw/88JB4IMxDV
AOIEauN0yCgPPeWlvTrU2iTodIKxXsFSIEBwkOKU+3LWRr0+5DxnJ0+NT7UIrI1BEm7yKJ/tI/wJ
8oCNhORF4EmxDZWLQm+paBj+uj6QmM/62UgWrAG8NQ2+Tz+P8mpa/04c6wPCFl5R3kVa4+TLiNJt
9J9sBueLZzfD6C+noUd0tskj75vO/s0e6KfEn+jS9tHPInfxycK50+1vhKCXi+3Odz/ZGTkplsNn
F5XWuN1gSAS6y4zi5MIQMTVzcATPXjv2u6wZbxRhLo4vfnG+b4JFZvqJes/u4SRFrMAcfJq36YBa
RuNO1qOq7N+DwIZLBo5on+PK1HdxhyXp9YW4OEXA1Ch7UPKApkf4Of/5X0dXhGjoZMo1D7FvdE67
yIDmqge4a052X6ZQb64Pd7nB5k+F5EqBC4zgebY9KTPxSlT2D2h/1dYRXoKebrIUeNeNnXw5pWTW
KEna9NrgOFrzn//1XV5u05dFLf+QEtFEiAWURdcv0DBJ3jJ79IY7zSPRec5cLet+OoFVfLv+oefj
AyiniCQEETU3Bijv0/G7SOo1T2EIuE7LvpmJYS3HxDbQLm+bbBnURfyOQAqUda1L5er62OfX8Z+x
5+oC758FaO4sYEyGSmsCCFOHgtd1gQhrhQBLT0fRLaevCp3a4xDWw9v1Qc/PzDwoO5ik0gJLT4/v
9IM57LE3pnV0iAKO/SIC0/TZ6qtqop4MNT2mvy5vXJB/oH9/XyKM6Rg8OqTyFg+vf3ZDNg2voi+n
+BAkXbhuyhABZ4QlP5luBE9xcNJdDWIJAc0gh/epAKxBTfRvzPYHKz3XEsAN6vgL4zF5+uExuJaq
oVt1MENpvvn06Z4AA2cHr7MAqNlBPOx9V+tXto8E/fU5//Ownk8AiYgt8FAxce04u68bEDxiMlV8
COkmpruEDjBMWEkzCyS+LF/rFDwXvbcaC6qpnHBoGEMNr1iJPBvor+5nJGskwtoRdBVG5ibo/t7Z
lfgTHGglxO9dEwY3Fo3UhQk5+9EmrSTS3dk5mpDwdMLanITTqfNpX/d+/OgMPZOD3o+BuoIfesYi
QkVxb48R0hHAWtLhUwym9nfTmshd5HGSu681D8pLblTNL2Bd/Sv8W5nutNhAaNZweCzukdsMo29F
1qfDJvBBv96j4jium45m8z14m0wew8oKfw0Rvt1rN3f6o6no8CDla9S7kXZuuyhLqf0Oy2AQ6BmZ
tIjo1MRlhdCZaO9zT6unHGEFJn7VNG3bvIz06JPNUFWlLYH7TbqxhZJiCVZCt7P3rKjEmltVC79X
E0rXj4WBLAm7EijM0nBs8xPKiV3xWihboq8DiVeqdWY2tr6zzLz4FequeBLhhKoRsrL5opJG9ypp
P8HlmKLht+pFqYHorJPqLnFMMkWfK69bWJaKDloV2PicpG6PUIRNpQmFuXBjIJIT7H2/rt17CIdB
EgKs6dKXAtBL/FQLpfc7s0UYpXfsGZbgQsTd9TZM361X0OlBomLApyuqqyR7qNMkuLNs0D8LP3aq
9nl0qgFtKaD0CC6nwOE2EryZXFXuUMZriLymWEV61r/2s0HSkxUJWSwLRIl0gIOdcxgtuwqWdtvO
8qnRpOCoNAXKLsXQHZSUaGKgYep9z902cVeGUQ3JKqbj2a5kZuTfjLC2kHLqFY092w2HH62GJDH2
BFb/y+uFbj92iQltVKWG8dlvIR4/5saYjg8l98TssVzhMpBMAziVbFTmwYmzCcae7tUIgNMj+O74
QfOMZhDyaoGFbNB2koDw4c8VobnQWhPdsx6C/VYEFlukT50RuQ+vSTa0/ztrIdlpBtLacDCQN0Lv
addnyDyviWxaCSqzUv8hmlT91PXSxs2Onnz6yXKDMrmfvMCCE9jZlUD7vDKpy7SOd5xaeyrv/A6o
i+3affscTakp7qkipj/dAR1K9GcMOidbmAENe42E8Isnh7L7hX2ALA+l8jGmVBhjfQfe4cnfoB7C
5NnuM3f4jUpwkqyx3nGDVTaVDuYxskKkzG6THIAC1altT+ZBljqY46fWjLNobZmVVBgRDjJbx3IC
JZpxBspVYlVokATBUIATKLglETjqKLODOtDFZw6uZn4JhhT4htuF6KCmZm/9pB3bpyvZzYinJMot
hCnwPVGvAKGMNy/k2vvU9LFaYwSki5cobMGaBcLTnNUICtn5GiPsSyo9WgC6UC2arP/QBWA/gPbB
Kc5Npux5miJY0akMEUsKdfuVUtyQvBrkb+lrbrkDXEcqn81dISNz3HRSS2sNGeSixw4jAAvXrZJ+
8vN3ruvmnT7h9D0Xsf6fHmW00LoQ6M131Fjqgv5J4239qPPRfDWDqtsGqCy2QBPaCVljGwT2wpkQ
G0R7Rcl6LxpqMYsga/TPaQIunfdU2fc9cv+Ycg6tXa2aGqP1Q1UP5rS0OmzFvakxMR509chcupbZ
Pg1NRWm70usp+6bRSQEIaukctNjuKpRze1GX9/RQg3atVy7aM/rgUHszVBjufS3jNTF5GN7RAEdK
MgeVhhkvmd5BtBbeLjCbXXsTwN9FRUf0yOgW8RR8bSL4H0sKm5gwAIUrvnbWWFZQPvv6Kw4THNqA
fPYNhTb/W9x2lvWASwSU+NBC8lurg2CL3rCmLzvZtNmOihFe54uUIu6+nIwoQQRVEt1kpVYaA0xy
G8FRocr4s4Csau2hdCJyYDhBi/PG1BbPJS3sEhHLPMN8CChl9OBbSTvuWx72vUa1XUDdD3IH8Vun
O/opeMwVoVrvYeMqUDvToHF/Q9a3ktvSBw29JWND02J2bdOX4RA11pMjGg0c/wimQ0/wZMyLL37G
8/ZmRamRfyrbxsVlzquBCcWlUWZPFfeOtivCUv4KGmT4DTDdRmetVSZQWDJ7Bfx4BAqprQz68N5X
Hz+It0rTogmdrSxDC6OGMIHuIhJzq1QCoL8Dzu71uyi0zGEFTBteUx+31H6eRgWZ+bGJna4/UPqa
wFDjkW4CxyoiGJbfepzYo7veN5r71POT5D7r6mGf6WGqf+78wdqTL0EciipDa9EbVLP2mN5Vd6Zo
q3BFfm9kd2XXYczb59gjrGzyli+DrP1XC300C2/b0Q3fAkLS/tMMJvvGBVL8UGaoPeDLZKb7cBRG
/dWmytGvQ6w09KUWaJlYeWVlocZhBqLat9iObCudq3ato/oo3kkdtDUTVxX3Mg/0O7xaRLfKUgdp
SVCFpWGDAYomFw6xG03lFumLqeQkD1ai7idjlO7jpPK+/tU6ofsrTIui2FAFsxBEnJT6b2wkeOCi
LB1QBoEV0woWNICL1YyjANREZrGd7Kyuf1Ap7bH3hvn4yy/4KUt/RIF5A0Zc4L/kSBvWdIifxb2P
VBoi4wJQdvoWVOzTO2syRPgbPQljpnkF+duQ2rm3k9FUy6WXwlATrKF3Z2qRfUwFtcl2nY06NQEq
wOHBtVH1WNd5rZm7UXMr7KMjy0gPdi379wjxKLWKbajph7ByUnmwWhdlYV9GlnsfoJuxjWDepBvk
JyL9VR90WM60deDDQUzLNpj2FfkPyT2BDUZRWWCtXIS+lgOYEgc3H/o4m3k5neXQBJDXG4VNWWEB
k4NrQdXrkRsKPS4dqYV12Ckqcpk2zmIuRdgoZ1UKTS+30vKyo2bGoDJLrbWCTZabPPgoiMQbUDVG
vzIQIA637jSM8YYYsQOQGCn2bidkOT7k8OewtO4lPt1CprJdOUrZb4OPqvsSOX8gCwiPuvG6L/z0
B7L3iLSkfgdwUUWpu/Es1EzWkIsCIjS/ArVrav6rIUe3+eHGRYR4ti319rdboHh+V6hYU7tOj6gf
dqHhxQ+1NQlDLZxsih+SvEztu9H1sLANMkiD2jSYmKqauYPsde829jIvSzNYEwKPoN/cxIG/1mpu
9D2ScUqsG/aImFJCbZY2sMgWBRWv8x6pxzThE6oVcftl7DScaGx/tq6jo+Vv8Ttzc6CTyAADnasa
b4KhU/rJqOHsLYX7CT5PUj7UERWTz1SQ4iOuKFO+Q1AaIwMiDKOCClmOX2HpgnFHQiXNjGVHy7zc
aXhXuas6Sm2MiWyijaKygal1uT2g9uzZqPh6wMTKHDeAUMPLKSrgs7llgZsHmxuQGvIaI4VJatlL
LpzM+Z5gXYLnSRX3CTcVpb3VYLiNgwCxkx+k0hqEr3uzeYhMB3FKt2wjrFB04MLloYg4nEh9ggte
hsRlqLigKQDaOrVQ6dZ7lFYfQJqXNYXXQKtwYSM4zu5714K3MoDOBmQB1HqOuCnyP1dAhWyCR6vS
sMYBksfN7GTZCIi6bl6GOreTlSi8XK6RTPEppw55++RMsTb+7FHGStFFjlHj0xOYmCLTBx/Jy3Tq
sTDhJTA+lX7fPE86eqr30Ct87HBnbUyZwyQqdP1+ykT4HbOAsL4LWh9BXp7xwviseQqhQOgWxJ4+
V5dcN3DkkOuQXorMp19U4AZSOeFoyIvaZisvpieC/EyaIz8j+3TnBLZrPIR6Z/8AiI/YtVS+G261
JO12kekP0MCxfEgWChiOft9PvWYuwfpH9Qomvcg2WUS8thyA2bwwdOYsVTVOxT6qaqffsomwvEE6
eICr2vhm8jSmzaRt7UbgO6hKjEJRp+z8xw5N/+bOCsNcILM5Y0ZTNBPQRA/qMXwdMJjA/Uan8uPI
FEM3kQwkeBiZKTzdE8CXK7sodDrNtII0bAvsCj0nbrLKz5edFs9GUrlK+h+eRkCySJVnD2tsgVIM
1YS0kQyBuDbeEY/g4TgB0Ps0IQNcI2usuQEIWHqJC14q5bMVmhwHnQjiARIOifeQ+wglr5nllB65
XpNpqHJyXjLHIPqceSjy0IyojsA2cuA2tbMfaZbCEOSywp6uT70pfLG6Jtj4RPkyX7W9Xx+Rl0L2
srKK6EVEozuu01EAOF6o2MLM2ijbuFgjJJUijF63dbpruop/P9eFvQOFJg3/+KwG1g+4trXRCh8S
0O8ZfmtoZo3gPANj0rw12FAiZ3vMS5zLOzUpmyRSiwROhNwRxSIy7TS5H9C6bh40xygePGPIjJ1s
PA/jRQhLxLkgDFW/6MNBZ92ycdZEwgzC8YD/LBz4Z6sJezpmEnRJtSz7IXf3MgRZtU6Grvs+tpbi
G0xjgOgKUYzZB3DtHMNGluBjnb5L9jzp3lpDzCBfCVX4v2pukAS7dd1R9U+VFPG3KtOt4ZhhTfBY
6gEcw7yPzJ/wQKrxwW1As257kcvvoTl1415H42RccCAT9dwEtdpnFk5Fq7DPzH6XKMPYiBL2Omjh
sIpwaXElIv1jMuXoLWJrZSMUO2LGszGjFiwE1UDNe0EZr6v3PfnXezVJ8buMHLgkCHnV1tZsWduB
hyxb+4OtT6u8NbUOEQdMkir0pKcGGhDxOTBIo4Hnh4TCkD8LY0h0fHKoDexzKsxq405FOaxIalC2
BwtSvI5ZBWgUbIXjw6GsUDZa6PZkvbkxbofrsQtEuUYOFKnsyowMFG1aPUP/ko/YZKGhOV8MsMvN
a6WpyllFU4a/uZzs0NqMbuS5eLHZk7c0oKBN34PGGYZHHmFETLi5M/uuozhN5mvrIMyqRBtQIcpj
fBViKAwINiNansAV4RaTuJFRK94mSe40izgG272YwJkgEV5lSZY/9rkUsyi1gyEaiQ7qKwSCVv/Q
JnWDrTxEqi0UZQN5F16nfe8AuFoILDo5tPEkqu0k8kgH9ZHr5UPC4XmvIy6KlekHsbeJqy5Gr1fh
Roedp4nF3qPvVMo98tAK91VGgnB/AaCofhdoYMafqsEfxL3XUHNd1q5eTQ8QnwT473HM9LWJN8gP
blbesbwYoPRX1BJI0qoRqHbdwIpZp61WRdjCSv2tAbKpIyEXAqAOMoUDmjX28heKdEonj3M0hc6b
iAJ8rq6X+i5ruqaNiBTFbOjcFu3T06JZjQsIe0yvDyI10u4pdoTksvRSMP3wKctt7VKP+Jyxc5vd
v44MygElFEQXXPBLfzo5f1XSHTNuvDhBANws9BzlnZyLSNPggC7cKFY4ZeFzuo+t2jFvVAovMAG0
26AhozXBP4GKibPqpkogFmHXlB5AhRDCkWmnGnWv0qAnLqUOI8vNfsgBbXF07tDXdmoD+y2KLP+J
TmY3mtcf/hqagCA1QUbSxj0rWzbuYCPEoCWHzAN+wXM/TXtKhmlBFaQsXyvwx+owIsa0pChbfceb
k5IA8BVodAIWxvVFuSg6c3nwF5E5MZctjLPKtzaMaegj9XIfdXZ6NNIpvsOmyET5ED4FCtDlsDOU
C7GiMNX6+tAXhX4TjBQoTTqT+owjOxsa03LuKFAoezcpsq9Gi8+bZpkwPyyzO0C+jG8UuS8+lY2P
Qg54FN1A2fyPKfRf+0+ElcR9dkz2fVgVCCj19pNdFeJh4jeyBeZaVK/eOIzhrRW/OHOMPEuMzHKo
cHztsx7O4JAY15aP9vUAon2djF4dP5t2O6JG6AJjKD0DMiP8XQ0PqHDIw1U3EuFs3NxPt6Neww9y
xnb013XS5f5bjGDWhEZPW1gb06xTEsgActGtrsjcaDkrr1sWPZgZVwqK5xxPotPzUX5lBftGN6pN
EKASTOukoGpp1suxqdxVN/sRcJtQwJ0NQP9xe+jgZnwAZfS8+AWzfMzfjbc4SJu+YAPtDVQNt0UO
fC0RGa+c54VvXR36N8Y7P5dchlwNYHdpnrrAh9zzxlPZucEIPOq15nACl5Ux8GlDjUOwFTUwagr5
NiWLmEjhB+UzEs3U7l247TaBYT3mSIH80wzwgyyCHYfKi2GB2HLnDf3XhtVL/CRcL1CvIu99i3YG
LoYC4cWKFwMN8BW+o/2N1+HPVfjXov8Zk+bbfGPSfaMZdDqmJNWtMLDrXvtctBiY8LS1rK6FI3pJ
fG+t8V/r/vPjMvWWFQKmD9JHrBeSajfraYupYGu4eOFlN+ZivhTPf5cNkswVs0Ixrf7T3zWU4BlN
7FdeXdVlD3Jqgx2tPDlh2OPziP/zxMMK8SlvI74CnN46HYxX2WkCCI2vOFWZP4Kg9X5a0sQNmKJE
D3nP9frsxj18dkXM807jfG6+cQtDITx7ohpT0RJwqxYxLIqvtZ9XRxrgGKo1af+zzpukOCCiWfQ3
EPpndyL4eLByPEGM7hjzATj90qyJqAp2lvaCq9VsyKIc98lEIfWbQBIPF/HaQgsgyN3iEE8ImNyY
5z9P3cmqIi5jgFMgZgbo5P45kn/t8DqAXki+6r6gZ0DBwR68dPiG8s1or+zacdVrY/r5wct6my1X
BK+eQMNyN44hqgOGpZL3TJqRv+2tdPK2FFCbL94Yw5NOjEY068lCpx2KVG/lK8obRownS42U+9Rg
z7azgmrQ+oWlAIsP2xBoMDCnAFa9RmlO9O1qKIkoIBrq/qs3zugvfOexmcGPMV5rVhcmW5zWZk9Y
p8UIopeBEWypEWnqYRhCv38ij/d/DVnmlb/6eBytL2OTuOWzDdWQcbt6hJKz0LFirx+cAKHM//5x
E7N/6YwiJs8Lj5LW2e0R6a1beaijvsD9hAnqQvh+qYc8O2BkUDprv+b83VjPi03sO+iKc2eDwQSS
4Z6/6MZUQBcl/RhySIkkpKH1pMY8pcooHTlz6alFfBZSFMHm+sd+ODJnlYiCwNI4Z91Aw53IELv8
NXXdnpNCHqArfGLcXOiPONAU0EOD27iB+SL4e//aoCxBhkEOBmCF2vnZReEmDa7JgzPORQjhbGoU
O96gnbr+vsId2t0QCOOW5lWTQdSv6QevJLdcthCPsfP1HSfa+15BtqJ3kXrPqAer1b/NCyHmHwIU
lwvqwmhSnp7vIIz1whwK7bVNnNpa0MIq3+M2qot1MFrD+2CPwZdZmVO7Me75df1nXGhuM5aQ6PIc
EBrWHe2iIZdHzQ5KOmAFDMm6856jLixuvdszCuVkEeZvhDNIcuFA+dLPoquxF1T2haa91kPZHFSj
yvcuwEZOiwyxLEUV4XPgZb69bNJOj+/qUTh3ynYb/9/iS3v+5plxZBqAcHmzz3Z/YlEzj/0heB27
wTN3mDxNX9Mmy6le9vDMrbn9tsxlOxn3WcRTeePwnYXTDM9djt4UDSziW8M4W+pJeGgvQrk4Iheu
xyAYodl3BVqoMcViKDHUvm7M/Pnj8b8jcnHzHJPXnQfw0uDu0ZCaOCK30O6txC5XPY5ZjxnOLu2i
NnmddemMBTwEp9le39jz15wuug9xjFmGZwAH6Dyli2ha9SpVybGSs4lP0+v3RdoGlOBVjH1QjbWN
ik37CcPWek02ektM7HKD/0HmEh/DPYbWNP/5Xy9XgkuOB+IiOcoO9xVNFO7WBiq2TlpLu/VMfjTP
7G0dpAtRIPzK07Ew9k6iQETpcZjKfNOFdvatca0e5zekh4G6T99Idsa1ptLEuLGnz+/VeYlJlSAn
zFxZ0LGnQ7dVr1H49ZOjNzng62o//qKHLSaq9KP2U+NXb4FGBeT62n6wk0mY6GchHokBrHUWgw4o
g7ZaQzqKZgX8FXqGdbaIBOzGZRTFybCgqSluAQo/+FKwix5laRiURJln6YYmUHWooyI70mV39qqd
1As7ayKaTVA7rGhSfVWTJm/M7wfbCPq6z8RSF3F5p0/nlwQrmFpzyo/0NvaU1nBJ7+GLrA30GcMb
x/WDIwNcCuFNILncEhdbduKwouqWHYsg6L5nweCvhQV7vE/i8i70KuNQjkn8TUI0f4AydWtVPx6e
Nt8ffhRwwtNPZfIlBHWHVW2HbDgMbe3l+OdgF7TI2sL9XI0w1PCapT4XqqldVbrCmfb6zvpokV0H
4ARSuTN37eypUMhFjGaQ5McA9P6R/6JZJS5iZWrQ0RLDfVMuBnxKnq6P+sH5RcrSIcidnVfYYqdf
XmaRX/dllB+xoZQ7xx90Z53XerMtysaRy6FQ1VLPfTCyFQnW9bE/OkukkTMLjv4XkeDZ2LYWJxzW
/OiOdEiXPQAXejvN8CtA7CFdFxNKeDf29EUiDcycSovL0QVPP2M4T8cMO0BdLi5SbyW2oZhw97ND
VNSrcK1sKOjgBFJa91Joj4hB1t2WANreuzU4bvp6epzeyHHO0Z1E9vweqFakjdCQ4f+c/h7DDseu
VmH0NgbSBFyAAn6wRZPP5G6xSjAQIXnQMOvUox6vDyouMaQc+OVRp6Fff31BLo4Bt+gsIU2gYpDs
nROURz0K8MU2JXFirH6O9BDuw74EpNLGA+xk1ehVs81pPNrL1jHi+C536cb8H36DC0+ZqXHYFWcL
ZI4pjhVpFr3VjT2tevbOTiuj9B0j6/den9xX3JrRHMvxJVvKKglv3O8Xp5ApwFSAZ5szQc3x7D0r
+rIv8LuVb7ku0a33/CqmGospY6eU/01QJL9HtOSmyuu8zCchw/x+zYU4A1E2CoFnF1CBP+nUxLV2
RPUmWRUjWMRlVJLGpYYfvWbYSyIsWI1zC0rdWxT5d2pMhs8QAPunno15g+Tz0UagIE2RgSmY6xqn
u3IgIQG76so3c4CcuwhzYIzDWEw63F6UeM1sdO9lkNS7YkROmHM73dgFF9cS88EsWFBjbfLD8+Rb
2DPxxZkQ4XMi+ULfzD/Oehj3qWulr45mOfDnoyr9OUxJf7y+AS9uJYb2SdU4lqRA7jkvDrzMlPY2
O0DgyrBDf6BhJSqKSVU07u2u9LbXx/tgx5GOQqhCzdajlDn/nr+iNXOKREdPJXojwuq/tHqqSMUM
felEtr6a7MD6FEp2w/VBP/hI9rZF05/skNrGPP9/DZp4CRqSvRG/+cjsPcG14lqphIOYaPNUz77I
14f76BsxAoOEx9zyzMx//tdwI6mBA44bmxZNeqh5adMSvx4LJkaIspUjweBg7ePfuFxt/q9nh4rT
NNesOM/GxauulT08sMFL3nIzK5GICxEzwcgCtGpCveXfvxBVZAJRegbionFitRSiGQVjWTdKF4Nh
tF9KMSK+OcUuXW47IanVw+frg35wSgwDJiu9K/h/qBycTusUOpqpd5l21FrNL7FijJM3s8e5U6Y2
zseGZ3bLHLTFAdMg98YJ/eAlJRalCovSgUVx2j8bHEqlbsS2Exxl0Sf5wgDkWoM0rg0MaRoRgPnA
QT5METtFmy7I1bJEZJgyLIynRaLS/sYxulhsKoQmO5pIFVYiEfrpXIQEjmMJ0u6I/KZ+54w2OIuo
6XRvlaqODu71mb84P/No7CsSkHlfO2fnpzZwFm1aPTx6WuSvgy7Tt1WQ7HEmaivkL0f/y/9vvLNX
MTCqQQ0QFY6tTKJfkxs04cKtuj5DQc/5EaVSGf+HL0SlhEySjJ3I5Gx59SwuYcpb4TGqyneptaCB
lZu8NDSI+cA8+vrvH0iqTKkThrRJDHK6fHhYxTHlxvioqyb6DP4i26MZXm+0gF7xkoDQi++uj3i5
YUgfBYUx5NXZv7ZxOmLkyJ4yXBkfHb1F5NnvBCgAndJHV2b6rdm8uAApZvuzTLkBe0bo5zVADyEl
Qc01Pnoxd50GuC7Y552rytVQZ+O08twAInYIvGlz/SsvNyoDc/m5JMtcFed0ZDEaid04dnQMB/q4
y7H0MTjFOiMRa1BwzSvAbhD118e8uJbmj4Uii1sjBwSAzOnMAhpEswuLxaNSqngNIuCogHV8/9HV
Bu8F87vxv8CsMySC8SzrbtwDlxE1VS7B8eRto8AHZ/h09EJFkaUlZnIkuAm+Z7WHeGUWmnKrZYH9
AwWeCDprNRgQqEJy92ZshjWwverG7/hge5mk6zbXPh1K2GCnPwNz3TYDCx0faUxN3bqO7USu9aQf
adJp7sv1Gb+I1+ZvJl6dI0iUPc63F/SmEQNvLQFfqqP25+dD8wOzNPWOp/mI8TolgwVN8vJ7nktQ
ZuAkk+P1X/DBPiN3/hOwzwpi5wXGLAonD2eW5Aj3rzWey6kMt4mkNbREi1hucLJOxb8GqXM5kycI
lQDO1UXbTdDUGDTTTo5T1dbNCqtc6teOVxZfNCDhO0gs/k/grardxq0pFa9BEN7QFvjgWMPLppaI
jDW6bedhaoqOs2YjRnwEGOFpi1K46UNXa91PnbKyv6YZ0XtvsDqKG6d6rt2fRDZ8OtYk9qwyRBns
vBMKwYIArg7SI25XcbOO8aQYdyAWshur+sH3Wei10GucIT8X+8ppwbRlmcyPPlaDX+3ZLFrACls2
oHVfmA75NMD5ufHyXPR5qVPP+5j0DwF7Sk9nj10lBiTzgzg7OtA15HsSWGW6RayrpQClmfILoWRt
rXSe9faHjicbOBUUVWq4MF17h6apmtZa1ce3kqIPTvTswkGaRmYCQObsRUSQU0h0OLKjMKswXJfg
eRe0RbzugOBmPdyI0D8YDQk+1COZfmCJ503XwpKh2ZasKBjytnoG6oWOFDVPN/nPBkMf3bizPxqO
5J9IBvwV/IN5J/wVodMTqwu9LoojoPIO/pZJjrWk3tX81nDR+Xb9svhg+zJ/7F0DXrZHJfV0MNG0
6LWj+gz00TanbRig3b8P4jx5vT7Ohx9lQhshSmX3ngtkQJYsYq6G4jiWSflN+ACLEYKlS16I7sYN
/MGbB32R+o1HID6fytNPQtML1jyEz6PjTS2WDaLqDoCyxS6dsFPIG0e8oCkZb9LJbG8IuXxw9fLO
IFhH4kp/57yflQMLw2h1zI96lSEfbOEju9aSwN02UEi+tCqebmzND24Fbrt5lxD90pw/C7WH0QzB
QrnF0dWl8dmXTrpqyMJQ/kiThzAoK2zihIumwPXV/Og7Uc0Ba0J6z410NsVCVSoazao8wmHEGbJo
ozUuR8XKHBtgceg5bv9xPNYT9BcCbiCyQKCdXUPpCF64GlNxtGgNH5DjbQC3WHTeYdZABWngZtzq
F15sWEaZzzolKIo29A1Pd5FmeZTZ0Xw+SrTLNiG2gE842aD9m/0PZ2fW4zaSbOFfRID78kpJlFRV
Lpe3krtfCHtsc993/vr7Zd2HMSlBRA2mMWi0AYcymRkZy4lzkJ7ZSsqvIyUBsYCpxmB50H6sq96p
1hYWWaX6GitT88XKq+HFHkCOe1kGBAmSntKoTr2iMJ+SSikSFBWqsvG0RURxdZxEXxJXQAWM+IHQ
bblojbYjA4qK9oqciHxi4GO8IDQAzM/u87PdGEfkQRBauv9x19wcQqiLKg9AR9qhgp5DW1rN06GY
gkRXX1FuSC8xcp1HQJXWSzc1Kljmcax+yqOGBgzqWpcckcT9GFiIg8hMDvpzxXTgVIfj7/u/6uqI
i6ePmEYwpFEPWtfdiiRpZLkztFcpT6OffROlPjzSzKsx8eMH2amOasAf921enzlswjIDgwPoMrgE
lhvRkqzHxWhqr2VuWz9iBHGeK+YbQWyH6uG+qSu/L5ZHRY2irSaoDMRP+euRYTRgFg+o/tqPg97u
GHDO0309SFt8H7dOlKjd4hLfJLlX3zawEZ+ppsBAiiQtn2jr6/8GPfzcTaA0vwyItlO307StJ+DW
x4PcCywUgAadsf/l6kxpGouEX/Taouxpup3Rg/aPGiah6a9b38fOYZj+/obe+naCu4XoDN9P2Xpp
EmJs2hhBrb3mUak/SYGlV8d0GJlILXp7i/np+uvRMWFhRAk4J6wtjRUtrfMsibXXOtJU6dliNlU7
tHUjm/+5v6qrt5SsCXAGX1CoU8LXtzTELAiAmdkwXiNNhhJQb0U+7iS+/DnEl3m5DafoXojgHiGN
s9KNQ3p9eLCOX4QmV0RC1mqZVA3LPOxM47WMFBhZpRKCjaGqTkzt1/uAoQfJdcyp8u6v+frwLK2q
yzWnSRWlqSphVZ76LyEz1ucCBPJXe1SNPzGTSRuP2609JorF3RKmO7DiLO3VzBUO6AWZr7CkpgfU
McMDpcQIxYGg+cAocLWLfSgSIV3v/oeVslaKA3Ck8diJY/aXE4j7AAb7bjZfYYxA8yrVEZAP87mp
D4UDnQois/DPv39zRWeLWh3h7VWJvR8thI3q1Hyt0kQ/gfv2D3qHeNQeSKEJPjYxq5/3Ld46RDQZ
ZSJCunvcm+UikUCPxwRRjNe2NG0QwaOaeWME4f0uDlTGlZSsoKnbNnD7RRuLvW0as6AmFc6/+PO/
9ndkRZUBr8Rr1kHeb+R+jVpQTfewrpXmjCYCO9/InX26v2LhahYpKdz6lFtEsQlWQZ7Xpdlkmuw8
RsrowhCtfDIYrh+BuRW/bVpq6K2mzN4AFbb2jAcHcKCY7z3PgAipQwsAvc04xXrVXd/KjPpI5aWL
AhUKhKa9KJHSHfhv/q6ER/ObUk/ao5XV4Yblq/3GMv0bqknEivzLauFaMRoN1DfVJQ7inJlIRT9U
Q18ctSGKmHoug4coS+uNR/vGboNsAhsE+RFQ2/WcRlWWNpzwTX0J63K41EVQPUHCUx8hXEDUHCLX
g6mFyJKPU/VZH1pp4w5fh450z0V3kF4lkC4++/Jrl3lgODncIheTmVdkey3J+W2Cyp0/yto060eL
YAmhMtOQGkKXKM9PktLC956g77Xhr8X+Lg8eHVu0VERFHk7dNa9YOSY6HyBpLk6I3oIbzBryTlP0
I1YGY6PipF49gSybxiBHXHTIgS0ulx0gV0jpXa8vaRyWzi4grP0yDRYy6cjMNE/11EnBgWDWh90g
DnPkEgTTSwWtPuWnMGL4UB+luEHbJ6V0j++rpy9oFQRoxcWS9aKFhuR7SdMPD3nb1PQAoeTLP0CI
1kFgwaictQuLZP6SNsxo3L++16eY8Ful6U1lQ1SpVw5rTpn4bGHjvajwlO3nQiiemE69j1BLObdd
+UxYV27Mnly9eeymbRBI8MYz7bVGBYKIBIdpBe0FeS9r53Td6I0jraR5hn9Gtsv3l4aFQQHUFyML
QMpXVxVokVP7Rt9eGI7WL2VD7xHfL3mBJUsP1AvBuvRdFR/Qks2zXWhrHeO86BO+e6tZMV1Q0Qtw
aDQvD1HPzGwxymWHPLwafuSX/tOlUXDs9TE7yF2tnvxW3cJyXT33MIQaYDpwz3BJomK8tDkGsa4Z
o95d0gpqzF3BlQZCYjDR3U2y/jBYmX3UVKR0XEpO3++v942ga3VDKfaQavEPeiHG2rhaNsx49emF
4nT4bUjk7GSPdWftqjzImeGvmslDtw8SijYLh6dRcep/wxa2CKmGbOPcNUpXu3UvFb8GqFU/xghE
eB1z0yc4AwNXK1/CwpMl1TkhmWweow6k98abeu1uKVeRr4Adx8Pj85bbl0xyj0ZylF6MZIr/QVd4
emrhTlFdnbnUg5Qq6V7p6CuMVhq61ayp5/tbeOOmMPhCS4WKBDjy9dCH0/pNEchFdiltLXxBQDl8
DiU0y1AHgjQgKK2NkpJ647yoMLxafDB4/dT1J+vSJO16KA8u9NDrp0a1khP80z3UUvPcI8+iFx8d
Jwi/VqqVda7fT7K0y+FJ+JTkSvKcwnTwZZrrsYOYRQ/2SEdVr1Tq5z3Qe2efGma7B68ofaKFmXRu
0aRdshuN2T/ViAZ80WYl3VnTDAFYpvG8RVmlPyVJSCJ1f1tVEeWuTqbo/pH9wiBBi2x1FUfJgScN
VfqLAwwZgng03eDsNesid1ujGf4FKuVAdJswwU6bTgsOqFYm5VkMzWkePOl2u8v6MvrZzKX03ZlD
vfbMstYNdywpeQiczBS5KdfsAbQORA2WGpofSjXNpd39lawpxkGHwnHM4wfEArgMjc3lCa1o8dQF
GpxEPVFdH3Q1hhWpZLp4p1IzPk2WU0x7g57dM62MGHZgehVn+OL8rwjTTp+aQR9+aDK9sz2SkCks
Y9lseqospTvGpv/c/7E33hrcAGkr6STP9ppaHN2zAgRGXV7MVJG+T0XWPwMLgU/CJ0oN/SY5lYaf
/Q8hi9gcohabY33VYR7VhE5naBQX7ld6HitNOvXMwj+KPOhJ1vL5NaEVcaoIfB7QVMx20cSI/rtX
/uby8SAEy1fo4XbM4JvBx19qSK1c2u70fwc7/YdK//isaVO7B5XnvxfiCUsmRT4L2mZRczFWzkvR
USNWK6259IVZH4bJH/nGxXQOQ/VbOHXz2UjJafNs2mJuvPZaGMTfM6lJDsRTtzyTDlP2ndIUw4XN
Hc5towVnf5SlA2QdP7LSbjac5LXPIhgWiaWJ/hWOcnWZ1SBu2jAf+wuMOMPJMmPUNyFB3UNoo+0D
pLQ/NYxQfxocxOzuf9ZrLIwALmMc9AkjqVfZtMxAP0rN7XQpfad/6OAk2FuSjhRZlSrfZF9OvDJN
Mp6LCt2dWLKnfRMO6gkh8i1giljk0qPxS5hfIdUlH6Htv9zzcJyrrIDU7eKPk/q7BXJ2MrQ6vjQV
zB/3V/2GhVzbElkX4SIwCp72pa2kjyQzZWTs4qAIUOy0aJ5x5j1dX0gFLRtCRFSJDde2c+T7IqOc
f3ZUk0u3ZQalOYeFE36rIYHIdp0fQzkJ/5S8j0p4iR6SbMj+NQx6xm6soquM+NzUBsgD+ca3+4u4
tV9UJSmCcEmIDVdrgFKj0knIxwt7yqzmBFcTIgxAiY5U/et/7xu7vhAw4OOkKQLihOgXLzcs7BG4
g6RGuVhW5FPMqv3kMGdz2+2BgjAKVKn2JvexuGTLjwShAe8CdN7MgGF9adMIYDw1tU65ZAGIWRUK
jz1im8EkpAztx7AOlSOyiNQiEnUOdoxpjC/vXjQVbTCGYodpxq3qPamYxAG9o16GYBDUwGbxBPmQ
7A6lbP6BI6h/d3gNftlm/obTT+N0nVWofl3NIbWRi9Ta/sG0EiSCMXowldrxpKAMkE0Ezvo/LJIY
l64CERMdquUum2EDEAz2kAv8QvURJt70nHVZ+2zMbXnIOU4bd+/62DIoQbWBqS5OE4WPpT2wyFIK
a412CaY0+d7MTdu4WtApn6axN5SNMOnWEaJMKNCiDONaa7AoIZ9W50mjXay8VsJT2Tlt6Q7kUrWL
3/fLQ9FCOx3oQ1wdgG5bLygvwhL6nh0mQ0TiQAD7CG5InGAJWa44oBmZqkSloeubEK3uFeimfVDQ
eW8/TFVrqI9tN4xIqtw3u4xVMGsKoQPRIKLWQt9iZbb1e1vLGiZEXf2NLkppkpcMdwX3MFwkr8pU
N16bmeWP+2aX3/f/zfJ4mjQCkZAAt7VcLQpEw1TwOTArz3O1U4xh/NDZNhq8kVLo/7lvbflyCmtU
C/m+9H+QV1DWEGSLu9+jiI2i7iwl3amuS+vo0yE5Sn7qvDQcwENmavMDrG1bMAdKVizlvw5KGCcx
FdI4+Ii3jtxyqT6SqWpUaUGA20UuN9gljt7knxsA6MmPlAPZOC4IYcc42sZstXAawJSSukovpXnr
JiURAT2CpjUZuyqS2pxerDHu8w9TrzUmsytdqn5kmtocYPuDJiuGupcMcf40FNTyj9QE7OxTMed1
65mDMkHj2/lDNX0uKSjOruoDY/00+300/4H3qDSGk9yYyQRH0GDJ87eKMYz+dwDfTvCNEBrSCTem
W5l80IdI1Z+jXFaqT7mTmeMuUFHfgzgy1QLrMZGtaVJ3gzLY8MkOaTE9I72oZwc006t6gkU4Umck
uOEIUgFNF4jMI98aZHrpdjHqMN9CiG8jF4WEWRn3pUXm4UL+MM7fO/g6BIksE3/oKpeBqe9kOI0l
+1ym6RDDKixr4XPdU609Mv+Y6Sf+jsCZPWR/C7/n5Y7U+Geah63/pAZ6Df0btYy029HnkeziObRi
GxlrTq41kiuNxujs27nPjBAyLUlKEE60VN84pJWajdpLpozVpP/JNQQk6lNVIvMa7Qstdyb1kEt6
FVq7TmPeF52JqZ/ycxBlkv0bPlan+6bWQzL9SUyjtJh9Ym6n/ImKfYm8R5hX1S7SxiaEe4luRfNb
Dw2r3ZM0hvFv+NHS/EHS/KAaiGvjSn2Sxrw0Kwjb57DYw3wzDgeSuhh6OH1oumKnxnaeXnR1VgZ0
sZRieFBBPjkn3qxMhhixbPtzmPeS9Mw0Y+BXrpQ7TPSHeTTlLzGxzR/wsrbzOailIYSfpzQU3DIk
EOE+NlNqH66ZjJP8gUcyUj9PkAxrj/04NQWIdHWC4oU5B+PBbo0ogtMqN4Lx21TW4ymg3kjwWOgT
v0tJUotZBNj4jIcQX/wVZmnFwfsOApOVSkFnzj/tXPLH2AXnCUFUnNqFnsAi1iAJ/NRQb1LMI+Bd
JS33zpCgDO/agaEcZsgVtZ3c5PPjYNq9dhybLEnPdMI0f9ylBCedHTzYgWRY1YFBYj3+Svcj616h
BkcAfVfVsYwqtdZIIUfXhgrFS1QtLXWXfjbMpGTTg1Zd1LbT5QchaARRcu/45ly4MzygxeDCCEbX
0e2g0jD3AXOqw77W0D0+M4FSSru2LE0xjiYlsvpimxM7C2NpNes/VTgPojMfl3K37kPnvc+COlEf
wL0O8k6GACT+d1Rj2fYg1KkgWlOLMn+aJ1uZPphZN0SIlRMUVbtEHSrrNPhyPz5NaDTD/z1YSvBB
MewgerUo0SXdhz4WicthGMKinXYcDn08C9Jd3/6Z1ojWg3Ztkwji5houswk2jgE2UBf1LGLdBq78
6GTqTclEcoY4h3nuEyvRAshY87ZWP9ZTKvm1KyNVUXwqbHtspH3aaHgKd/ZJ4/6ZhkFtL52U2ZEb
zZICdZ0FPdqjJWcFYg+11vofJD9sP+v013V0Yg0r3XoQl+5aTNsqPLUEsaKkx9SgeEv+ai/5Oe1z
yfYtD+4weDKJC84NlNeUvirZLUfrfUmksKfCaAbHD68Dwce69BbTkVa6fnK8hKnTUx4i2AhqpXBt
DSdNZLKV1Szfwjd7xBgMYVFpQzZxLUgj+Wbft1BsemUC7RinkaJ02MM5TQ3uyRaMYEXm23sAKsVG
DLnKIt9MCwCtKL+TxBn6KtboCuKKVJ2hmupCSBgSXMUI2XjqP8pyWF1ks5/OcEPDFlDWjOAFMVkS
THFxk+xNOIg2mh0iZF2+y28tNTGJClXHVYtJCWBUJB3x/9CR1R7iTlHPBpOTG/HV8jjx+lv83QK8
Bi8B/aR1Bc4STEYU/qo/dZGR7SVVE077Iq3K/FhpaZd7ph/71kYsuQxohVGSdVJ2Qmfmy4igl2fY
9KexLKzW/1Nxy/pdquc5VNuqHI+eVoRIhSVR0vq7lmqfDFPi1J5tP5an7/ejruuli1luQe5Cn9gA
17b8FaNhVj7lXBH4hCgOa8cSAkEYjfLU1mrkGAzee1erNOho7xteH3ExsUNeTU2ISFphnH1pmAFP
aPkr6Kq1HuVJ1w/HqYXAtlM+53jH8Fg0kJyjB9vDiRoZkXa6b34Z24pjDqiD+h8MMHRj1DV4GcCK
2elGZHkTlFenVFOrh0Adwmc/J1DaOF43bFHPFDPlogGir9vCqdrOWpxnFuNltvMUEGm5o2EkLyXN
ysN7l0XiJ44TZ5k0d01JlnZyP0xGJXkDGnfh3h4ZFg4KSBVdGeT9RoF+mZa8uQoeWJNaFxxFyCeo
y084qRACGaifHBkatc8Q3Tq7UAfhpJadv9PsXDbdIpa0DZdwwypDBqQlIDcUGgOrrIQaLcGvpkse
U13tpwIezrMJ+dteHWX1SyrZyU5BsmETqicKlP/1RCwWVC1TDVCtAaq6nuOzc4swhDnYY2HNiXzM
UIgisFcnOIJUJTM9Rw6gpN9B8NXBY5mWWbFrJtkaXAcVZzqv7/zOcBYxo8Rvou/Oq7S6tkHX+0Fp
ElV1sSINu7JL6/S176reNeDc3gJdXW35m6Mi4RXYBr60uMt/Pbcx9Rm4gphOse26r70oyaodHU4Y
+aYEUmQra351ZmRv6dMufRNbjoIuHD94Jd4icrOVWZ1K1RhWfnMECSh/iTV1+CzncN7tug4OKtD7
5pbFpU9+s0gtQ+gUk2zjDFcnWk4USesI/47BoBzUOgs+5vAfH3O1LS8c6u8IEeSfszYYnwLCuU/3
v+naI/IZwXxxneDUxTmtcbfQbctpZfrtkRnn5EcC/bybIA39NdXVHgLlRvEGqbT2IwQfG1dqJVQs
1k3fhheWUIrGOwSMyw/sBygFhVBJH/sumI+R3c6QimTOf+q5H89TpGew5bTJzlHK6JD23XAyE9M8
oqni7OHkQAuo6/s9rPpls/FKXLlOjhESZnxKBh1xNatzXpQmj0NbT0epggTdgf/zKDXzjx7l0g3P
ebX7WNKpcdAlgDcOHMdyC4yogmSjmSeY9msVPl5Vfpjh7D0nMPr/00phA/TYMl0JqECzYfrWIpGH
xmkJ48wdLk0zZZFDbO9MR0q2xHhgAxJXS4MfDnv76/4ZW+lY8aWpLouRNLotaHpR9lja0qVmjACl
KEd2oEGnSBEAqbo45pmdnKsULvxCRWhatavgeXQmBb6F2NzZci1/KWHngP69uuiZWu4CErWdA+Hk
h4yu6O9cMre8zvKLvMGPeaIBz9JDoH6irwrVIM4rDNnx3ogYZ3xIJZA9/0pSKgjCmPv/aJUWPLw9
soQGGhCDvPFV1uZxrUCSxRAhzylylKudSgZ77FPLmL2hsPpzLpX5J6PqfyRK2B+pIKSItw/OQy5F
rXf/Gy29LW+MMEyDX4fJEVjVmjPNyCBBNcdQ9igv579SKRmyfWjV8rjLNAvetkpHNiWCuuLbfbtL
dyvsioSKWR/ILRnLXg+qKGpSBFY9yV4X2eqxK2Z1D0+zekwR/dnBAbglpXrTnpAlEwy7ZJqrlmA5
aSPFnkH2DN9qHq3ZHj5At6Af6zn+GSqjvOFeb5mDU8RGC5EaMmHS8uRLWlmnnV3JnqkXzsecfrix
a8POcDuSccpukJFvPNI3LVKuVZBU5vhq4oT99WwWreZECtG7N+hysJedSj2C9q+FVCwM86NevI9q
4O0D8t0UwlkkEYmRlvZSHb7vEdYGz9CjwA0gdfk88F/2vTnZ/4MpJlJUjEFpQMdhaQpAFeEzqooe
lI/oAU6TZLhFMdqHxB/9LVyB+Mv+G3r9/8HEO6K9jftihmplrFWGYGIoRfHiYTSeGiO0n8yqLpF7
Y4X378C1KVEI5uoR1/IQrgUd0eQz5yE2ZE/tHevghChEyYZffUuaagvecn3NxayWkPNluO461mgd
IytjxZS9xGzKg6F3OqQ6sQ3vMtm+bEADiH9JvPevT8Dc+HJ8ImXdhkd7Z5AB5cueXUQWtE7IcX4d
9UFLz8RF2dbDdu1CYbGBKYzXhkEIOm/LU4LsHmqRPSLIkSV11Uc44KrJjfLWjlt3rBut2qeh6o/u
rOUGNItD3abRxoJv7DLulIom632jolv+BCNREcHpO8VTZ6nZKxBroQqTll5FIWBXxpZ50OEhfFdi
JA6s6BTxaoDqAWGxxsFYM6IuxoDRyrQiun+gXALaDo+oQyuHSoO8NUOP6t1XkpICF58CFa8mvKbL
lbK5HRjhUfOi2Pzey+ngKVOu74zM3qLrurWnIlDi+NIvoQe4tCTBBQWndaF5skYwrkJfeiZvIkZM
k/kIIxRdQKk0NgpTN24m9PRw00BTxa1YZ7Yw/BmxMTcar9MUgpkv6NhXc3Jq0so43L8kYqeW/oZP
JgseCAHVpFSwXF8ECKCSzEnxIFFUdwgQaM+DFQ1P/iiFn1M1Szbs3VgaJ1TwTfw/NGi1nxkEwxIj
bZzRItD2ytyOL3qY/Uqg2zjdX9mynPZ2MDkewGtZHAiVdWhB72hIkm6avdKJ2u9yl2etK6f5FqvF
tRkqD0Ay6KRB6GY54s//evicucngEQ4Ur0FjbqJrQolppxaqdrm/nGv/Ql0Fvj6CJIpIvA1LO7Yj
jVITIycipzZnAkfkzZSBf8lhVqJK1NcH6lu9FzubsJPrI4JlqNcFpIEZkjVj2mzDJVm0s+L1+iB5
eaX9sekNoD2k/kMd0dw4+7esUZmkQQl8VcA/l+vMyRuUgI6QN2p5RcZldcGhnbN6p6Wp9QAllNW8
06KorgMPFrwrYjTTWV0BBJ38IgsQFUGDMNwhoPi7U62H0WT+kzb01vDl+gJgjWedwhg0KsAX1mwZ
uZL1Dmjg9tBJvXxGtE2GJ6NAaQei1HhrXG29mW/GiHQBZwFJ4YAuN9MgVS1CJDgPZYfQmVo6MtpS
XfUw98G4k8vC3Lhzy5qCqCyzOPwyozDkdlcAJRt5X7/v9fYwKq1xzoNy+tQ5qW/spy6LH7HXfPDn
2j+rjWl859+qd3oXYR8yS8B+FK4A065qGk1C6DTA9XJoAxSPqKfGHoC0Cvqjet44NVffER4bMBp8
SbwZhd2VIxud3gf/oJWHoTGnf/oYdPJLWXVN/GBGZfJy//LfMgYvAw8eFTBu4urya3HdaUqkEyaV
ObrUdpIfHDAgZ+jKy/evi3KjKEUYHE57jTEbNb/TK1MvDzMaGbWbOkEvu5JfwJfNxEK+AdC6sTAe
ai4fbw/W1mMtSWciatNz94BUhx5Zkv2aVE68B1eof7m/h+uXnKIKr4GgfRPVBypty7sA906XVr6F
/LHftg9mY55JLVB9I7wBk6/Fu7Kct8bL10PPMkYFT68oJjL/QBliaTSw1dinRc9MTlNNL5LBMYEi
vka9aqC/60Np+2ipMBUHcS37O0p1CDRJb2Ir7Zh/SeHCO1exo2wxftzYC1MwuJD6iqG1q/Kbk7S5
YtHLhyYu92ATdIAd68V0CECPnMysjry61IMtQoErs/x1MGmKMQyRtq1nINEkCzSQIsMBtMTk9jSy
Xb02NDT3ovkstzVFB6U93//sVydM2IR1HDAeSyaYWn4BPxilMUyK4aAD3PoTaZ3jNcQL56KUm/ce
ZmEKelWQ5qKBuo44tLgrQhTGh8OAoo+bZqmGWEZanXNogzcgxjq/+u+wjcNE3Eb5VkxZ4oTEqv+K
OgB+VozEmwP6OJL+HFt1uZNlf9i4Mrf2jqyNEEqkiBCjLK3AcdGqamcNB0ur+gcA3RWE042Uolle
bWVrt84GKGLUVqh8ind4aUsz2k6rygBqqErV9o4xV24FWOcT+rE+dDOD6aVdt6V/dWOBohAtyq24
OgKOpdHIT0bYFrrx0MVhsNfbIn3A/UwHBYoP7/45vLE+mji4As4+vd11XKOWU5t3NqXcQZ20X8wM
jdku1pB0Hcuo/Vro8nj0SUt/3rd6a4GcfOI3OmWisLhcoBrKYa3VynCIjP6P1hXKUwd2heKaPm2U
nG5bYioe9mpKImseVz3LKWsbGvcskoMT9NJ4FKdx9hn9841a0zoU5vADsf2vqZUnt/xQQv58Gg42
LPdPsYU6qtuXfrMzE60FDuaHL1IfxDupLoaNAGcFniPCEbaBuoKMpFbPsVluaB3bkVV283AAEYqM
HiHx2QmC8CW1RiRSyJd65KqjxviMhpQzu6Y9OS9y748f5aZuHnkoYsTLffTKi6yhE4zepUcqK0sb
W3TDP9Bq553jAYc6Zv3dfZJHR6fKeFDa9o+Sp9PXHumVDfdwFV2yFzynQDcAbJKQr0IgSOATyjZ8
8qa3UF/E+3p27WtPdh9qB2gnlY1Sw1V0KewhmEWlgeTgaigLSFWJU+2xV+mq17R0tLVOjzwq/wg6
213j4T+CXTPMSHqXY368f5du3WDY78HhAJ3gy6/uUqcjludHANkqc0w/KJXSy8fGtMcPqArMNuzl
afexNVpDf9/U5tuRI5yl70xxhwKPuHl/+XomHYaxlzlyKfiMPRmt/di0lro3xZRzn9hbzYAbZ5zp
LKY1xTPNEMma36hvQDTOptIfSrSSfTdszPg3lU7j61hqI9q/aY30IxjcX3089PuyjoJqL0EA8ruY
FBi9kfxuU7f30/bQy2OETCMVjH1gj/aP+x/k2uVwGEgSKT3xPa4I3Juiz6hF9/1B7UlKSwbFlIOB
RKeyY2pd8zdi8OvTLuKIt5kv0hsqQsvPwGXTzBJ420FL5N4FtjL/I7cSXsZvQ1YrKRsO9ZY9nR4l
EwxcYeLxpT0FQc+0n+3+0AdJPwCMQo71W5FGjMg2XewAyOI7FRtGb2wpAzUk+RSgmSRaUzC1Oi31
TkYJvCmj5DjTXrug2lH+8Bn22ZLgu/ZRgreAf4AiCT6tlSsFQTfZk5xOhzDsmt9qj9BgmljD5f4h
WZPbcX2WZlb72OhDPZjRPB16wFD7xmrD70otxxWpjar+qTS4BD4oWqGAaZb67gI8VNvnAHAPBQj8
IxtNU/z+T7raZGI3QTbFNlMOpyS6/LIp+Z1WECeg39aE+wzU06kIfbRjyTQP901dHSLK+ownkqhS
lnYIrpamAlQO/SSpDa+I+u4FTJl+CDIZjSGY/ivEartx44G8YRAZS/JHGhiaRR18aTAckq4Nobjy
4JHKn5jtN141u3QebQRxP4QdhKQbL93Vo0ACTkeN/6MKp7CzS4NkbmmbTzGaSr5cfFSjwPwsa4n2
J9DRE3AzcKEU5WTaJw9B5zAI3UTSltjOVTwirDP5gtNknpO3cPkTCPYcLU161QvysPonp4n5LFMc
+C43bTHtkjFGK66TzX0dq9XG6b4+Suwl03d0MKkLQBC3NG2FA8L25qR6tFQIPzjizQFpz+4cZJO+
JYp49QCyTqjLIC6j7kE7bHVuS8Y4Dfg1VK8fUaKF2E/6zI7+yaYg2htBF5/SQXknWRZgUzoGiiC/
A+EF6cRqb41SLgeeItUrykl6RHu+GfZV2ljG9yLwZXvjqb1xmICBCt5e0Tm9KryPGuyi+tCisKka
0V5Xp/FxruxyXyAP8YXJ6NqTgwTG0cjW4SlQi9/3b+uVRxQMaZRCBEwQUNv68gTxjABMmSrebCbZ
g99Z/nl24i2p1TWXCHtKwVNQiZCC067VV05BBquZ1Xmve0iH+pdqzIdzE+n+9yZLA3Pfdj4ZXhI2
aXhIZ2Msd8Wk9v9Sdba29EhurJcpcDh7aOSKwtbqhwjxuKakN+aNCdxhFWizc5821UaufO2SBNAI
78DoCsHC+uE269FGVEDVvLSO/uiQuASu7PBlQYxnT74NMv7dX5Hn06TJj6QHoefqmmiJCfcZOoMe
0cJ/4LRQ94Zkb/Vtri8+l566rqDCgVZqPXTXSLwYc9vonj4Zwa6oitIlBWtOjtomG8/V1f5RYWCK
krUAcSQgFG7hr/izzZFJ1IKcFtEAVtsNAqBBZm7nL4waf/LjpN/f37+rpWGPQ4mkF8Ty5Flre5Ya
tdbcKhzP0P8mg4tDSUzPm71e19oWJ+OVT8OYIJi13sqqV7q2kpXpRRPHijepOdQwTtt8y9IZWDJs
Zw9kZzTii/mdfJ6Aj+kAiAyWd0vwpK5OSNZJNZMMrBBwZ/mEupL8aBaWccS9mgfTaaZ9a2wTMIq3
YFEzgo+LwUWRqYHOhT5m9R2l0rEQp1c8yHuDF0WV6p0eafUeUu3IjUNJPhTZPLq9ohdeJxfGQ53b
W0/ljW8rroTox1OqB1q6/A1yPgSSZJZ82yw0DpXc92Ac5tRNQyZz7x+jK+fCcunXkrAZJljDNWy0
7CQmU5lV8VTfST4M4xQ8zjEjXPet3Dg/YuIeBCWQODqBq/dJGp3cNhtcdlWEuhdGfrxLwJB6khzp
j4GZ6Y8McGw1+m/t4lu3CnAwmJR1Jmp21hxZNl9y5EvvujRPH8CnROBhmeK5v74blx/IiyW0l3HT
PI7LD2b76JY2NB+IVWN5X0FTvEMNtmFsvIrgP1S3Wt+39pPXgEgXKCxFudXl13wmTAREzquLRP2o
tgUtiFzxD8BiHfgqCkSyzST27i/y5n7S4qR6y73AeS8XmamTCeOfA+jUllEfapPaDVXJOchMr22Y
urGf1EuE2hJqgQDuVpcQwPKooletekYqIYYIS8EEpNTRnX8YtdT3gWHVG8/fjR3Fopjj5X8CLrVa
nBnPQ+UTtQ1BMO5h1JqBNqvWkQHC+kmdwn8nmE42soAbGyrYy2ktgDKFn2F1zUOrms2Or4wLT4Od
2euxNwh+AjNGV/j+t7sKvlGbJOyH+h+QODu6uoClPOpq4vgIJTHH6SVaWexRNYOkuExrMbs3e409
lwcfueiNq3FrkQIiTqGEFJOK/3Jj9dqe8qjLADVFfrYHTNi6jV6QYDn2/D+cGpp/hEoMZDGVvUpy
INBA8DoBqoVGCHimapx3cddnH9UQimRVarfKnLeWBmEsk/UwVyG9uLoQCcjsoJtwMIE4OOYEdMLX
/ewEwuHX/c930xJtOdIXHibC3uUmxjQSLDnJWVQ45eqvYco685MihbLiTmowf79v7fr2kQrz/PAA
CbTG+uGd5xr9eAdHXZI3exCGJIeIlPHYTFH6IKf0Ie/bu14d/PX4MgA2+BZdXu1jC4hgltRc97pQ
Nk56CqwhVOfqX9P2w8/3Ta2G2TgaYC9FYZpSkRgWeSMF+ytMo3jAtGjU6UBMdSt/LnU/rP9jDlaa
Nm4QWXV17EfEZDyjZXz12azVBKKGsVOz/mtpMy99UgfLeHfNlK0mK2b26a0Jt2akKWntVoWUUBgO
fN+oXF7FJPg5mvqc7Y2pD7ID9XQAnFaPQMr5/o7c+NjkxXQ4BXQFULP48782BEb0Uhn93vCChDEG
nhFbfchD1faYAq52FrDj3X2D167ozcvS4SSwM1ARWBpMo3kgDMkdr2uKxOumPvqOvF9+pkAoH+JK
aj5kmu+7g98XGz7+us/MPaUiDu4WIDXq06u1hlaLrGM3guUMS9l3jcBod30FADDOuvLH3MOnnuWM
pkZGDvfSCOC46sviWMzj8FW3qvGQObO6cSKv958SF+XL/+PsvJYkRbIw/USYocUthMqISF36BqvO
qgYc4YCjn34/aveiI7Isw2YvZqatpq08ABfH//OL9eYVUF9fVbkDym8rcyWlkS3Tk2OqfpvPbXVK
pVweasd//vjt/204KHNw/lfiP1e+y7cPia90BUTdnUYr4LUx1/xb4Q85SePesGybwg6KG2fP++UN
FrJeLWGXUk9foy98TOJREWvurBwrzLBUEn21Sl25G4wgucU4eY9kQv+gejaZWQAU3Mkun3BZY47s
hFNVqazd2H49ha7qzZepW6qNq4Zu4yw4VuJ+Wv7DDvoNvwwvKid6qo505Y1nXwu/y9sEKcSQE9m6
4SlCjbz8MWUO/7I3WpOeS9ntiy6Yc6x2u1TeWFTvPyvjMKu55uIch33x5Ti6MoehSEG4smpOP5W6
l51wMStPJUTC0Cn8fz6eRX95LLgJUKJX9Hv1e70cTuVulaQ2zNJ84h3j4uA8+KnUnz4e5S8Th6fh
WFhv1OgJr+Zq7Xd4Mlc6qFYh7E/dlK6Zbfk4nvoKy+Lw48HWL3H1pYC0uAyRTA816lpAPjf5zCU4
BiNUafoz1QLnJyqkZLkDEsYttna6SdtnLd4VNz7dX54SRJLtkHN9JWCal++yM7xurdjWa9HSnxws
M7JQU32DWFDTP3/8kH+ZJoxFZ46r7VrtXk1H3wAmmGwwLWdOy2PKZknsE3YIKEDSberl6Q0G8l/H
W9vAfEYW//XJrnyXGAPPtXdujotiIfzi6FGw3PlNbm9M0J/t/8fzcXenClxJ1tf6QMra1m272d4R
xupuAxMGrSRyJMrXy9gcu92tE2X9OBezhn4Wi5viZQ2roO14+fGsfE4tv/HtXdMuXrurq8571bKp
gZYR/3GLVR5eYR6e9KFWqz7deIUK9stMO1ivDOia9c0t59184ietpla4p0OFhWlz+ZMWqKetA9t6
V3EFpJduzttqgqhReHN+o7Z/93kZamW/uehfQUqvz65UtEtGZ9Te0X2tH5K6n/bpMpFZLNAvDGif
b0ynd9sO40E0W4FKl/3nWozpZHGsSVgZu85s0Riqkl53uMxGdyv0+t07ZBfgngQnDaoNsOHVoZzb
5eTVQ27uWZpi10222M9BS9xFa379eMa+eyTIZew7fCgIqKTHXFVDk6+RZw3fe2+haXll0jhHFArp
DTnn+1H4q+mLrxsMpnjXBSZWJybEbjJLDKlZ5TbLBUmRYTwVk/Jv7KPvXx3bIjdx5Lnu6g17dRIt
VmF3xHP7+xhl0xs9JvcQVzPGWLk+/s/EXXzkoclB3qARgUTuavUVntE60mr8fZbbtJD0tttgjGSd
Y6s7FboW34hVe/8W/7jjQS8HT6KDdTUr8ITNc7cladd252kL9rmc4sbWDh/PiD+0wv/uKcjJV03D
qrgDMUMLdLmAB9eDByw7uRk1PEBDy2iLqr1D5dy7m0DUZjKEQ+944z0rhFdqIuqI9/RKU+uIMMEt
wi7IzYAzRHlFOLZV0UVFjtks6TFqbncY3Rs/mt4pf6dEab6O9eI/IgC2npw4twvq4WL+DH+2P8W5
a76OU9/pYdJXvhEh+jczrHMT501MXd3jF+7q95OvTz+xjfTLTQM6fCKCvrRJeZ1zGoutGSxHcCz2
v9yuOzOsvDm2Qhfx4nMymkg2AhP55oMuh244x7VnTVtZ5O6vwFJojM3UTj/FbTH+LM0lhS7hAZCc
E2VjdcTm03SH2OmSB4k1ebfrS08bdq7TZMsGMlspkUsmZRMmuS68rTuaifHkt7X6NfayrPZ0ef1t
jIMNplnOtIy/rAQ15SaZWI1wE61s7KO5dfLSjloCIYtNYYuprAlTHXEUEC7++vnBcERvWWHnJ21c
bcwg78vHShVJuk3axIl/W/bUiy0lR2tHmU5G+F1XT4sf+WnZGCQ421rb8PJsTPlCCtGs2ZXWGJS4
JxMIH2u7QKViupMVsci/y7pxGsA3KxjYiPp5/jrEnpUvoecHbUAkyIBg7MZcvDre/jAruCvToUYL
/b7JULWLUadDss0SIfeitrtNCXOkCNPEXnY9nYmQUM0MLWwlty3GhjfGvz5gKOUp/VZ/hZWbB7B6
tRQWJWckx2Ibu5M8dp76GQ+r+YqvNTvPlN2nG497PR6tf/YsjrNVAE+T8ao+csw4LRasxI6E3tfx
joSjst0tU2s6W1nRJtwsaZmNd7ZZm86dpxq/22LTZZ6mRe+DvTc5prP3bJEtuyFusNtvmlb3QzLp
Ue6bqlLTN6lSLw1huE36vSSQJ37FhB7NlFVR1D7MU6If6axaTYiFFv+tsQqeSwrw4WuXeAR7mc1o
dhvsI8ErHCufvLBVbocXWDka8WM5SKk2ZBJWeTh6CTUQTYyq/a5gI3m4NGgpHVkUeJ9qE/X+Yw6L
/WxodSPD9bj9h6SVwd62jRDVQ4DFg7UfOz01DqYw838NW+ROFeoNl6uQ/UIET6Nn1i+K6JTvAwIf
NzKw67sXhsqGe8/Rlu04ko32OmLapZ/4rVP2T+7QvfmSkLe9nLtlhjoSW40ncVcoPRiXVY7mGCsB
aOeTodT4lE1V5e9nLZAF0vLJug+kMWe/LIJo9txk436T04MJ7K1DO0wLRU8zOo1cBwVl6BqibedN
nrWl+a3pkmaqD2OWpvXBb4ol23tCJAZsLczMiEEY3cU54oMttc3QBk3yhO+qPr3iL2j86ijojBOQ
mZHghlMHtEZ9syi3cYBBYGS3eJN9+3gmcmm7WnqraQvXKwABm/vsO4qISrMRqMmXR/yUjEZFDSiO
t0NBzIJPNSmTLnRY9u0Osw33UzHF079BwrbwVFcxh3ouYQqHqjVhlnUAO/1h8arsH92v0odEcoRv
y8HGV4+oiNreZiyIxArxGkKqixfhbIZEp5rVI3N8FFFF0lEb1vNidHwvXcqnQUvG+hl6tVbuHL+M
5VbXRyeLqqayCIhIRvzVzkPrGZjnzzoOKJGeVrA4JdLS/F4rRZZtq6b0iZnB7jD1v9qzspfvxOX5
zjezLeQ/vkotTPhw2VJ3fpYUCQ6DuoUnHfuBWTwEMw6Jv7M5Dmo2IleJ+aFzC2kc5z7vt2W1mGIX
pMVqBgpZw8pItbAK9YPOnhfNRU0a7UBURncUmLLWJfuZM8fhHDdNtsmWQZLdmYok3gkAwAfblIHC
NLGq4u+uWw5uWNlQg+6y3pPzTiT2PN/HRVJDemMydlGcWeIYq1brOTlLR83P2J4FfWjq0+LtnAyp
SO6AwTy341gd5iCd8gguXa/fzRUeZieN4v6ZANfUz0O/nUbFIWm2sxalrdeJz7npmd+Wtoz7ORpb
Vh++MlqTtpuyIJJqo1uZNm/ios6djSd9R4voaxCvEymTUy6sIFX5q0/ZXC5QNoYaj1Q3lZn+SBJ9
7L15i6UtBzFbstx2aduPegjXUxTPlCzOl6mpVP4J3HnZaJUh/KMj/OStxRH5pe6Twbjj9evzpsHr
8lvH+kkO+DzxkQXM60bbxM5i7i1dCC8cXYncHm8p61usrMwJidvMNhydVrPPcPybf1akxhiPCruV
+WcdKIvPZJhT8TDlaYF9fRNPn5Le90Rk6t24gU5MW7YbiuqQEIqYbuaxxlAqjLPUQbKNU5YZFqNT
FZ8rbY5/2Bqp7I9kJS58cEFywQ7NdXlwRm02P3mLmLOzwm4NxKgeZPYptlQpzP1YILW7C1pmfx+2
WWe1zQbkJy+3iz1W8ydcL53fNv8n3BB7gfEaWviiFnMYiLxT+yrhmDskjZHG7na2W2VHQtSL+Okt
dG++jnFsa5TlLn4Pp9TXhH1Ml9T3doQXWOdW89R4mGvEvvdp0HjWaYm10iBHXtQDTWkMSEPSjqdg
a8reLH7RPhuCE3+XQ5kaW3291b3G2/funGCzmGTpZEGa1LIlkkgngtDKlap/DAb+ZlulXPNNj+kD
vA11nalNih108qz1VvvFNshxCit3sub9PJq2jII6zU7EpOTzfYtkagJ64nTZFp2h3YFmaJR9w7Am
KvRNEPS4WeN+utNXGcMUuWOZfkO7Uch7MZb956YKTO1fqi+rwmQslvURv7fRCCcy0H8leipuWQm8
O/KhxbLR0v2G5QNQeXWHEHZvDlqj9KOWT0WxN5Z4XsLcozM3hcJRhhF1fatpr7f29+vtnWFBRShp
LJAD97oPkcxQDNKpdo455WL17LdLG8wRkEj7Zplp6j447bDE2P1AOdhqfVtOe2IT2M3sSXOWp2DC
Ai3083H515nnxYmUrIaOyAsH/8/9osXqn3FUQz6G3Tjq5MtWhn+2A68xN+XQ90N+A1a+jiBawUcA
Hhib625KQvLV3cjmLpZPtNePvkGq0La3ZF/c4d1GVk/VqpyCWarsZ1FJ/7NdOU25bUqv9p58e7a4
A0z0Pc5alWT6eqkx7CaU9J/jF65XIl0g05jkbpZVaW1xe5HGV5V34mjL2nBeKzu3v/pOZ3ShkeEu
eufWfXmL8faHBvHfOxlNt1VhTj2KcOO9BCboIKnGiTUcRzhR9a6odP2+d7lD111bPYpZz4NtZ/ci
C4NkilOI3up7O1fS2sxY1h6x1v9OoJz9GzZcAaOUUIPPdj/88uPRvKUufVc48FMhIJqonzm1gTQv
a2abfmvrqXk8ju481yOZH0rIMBE1rehwYkKpyM+ETuDGOMndSoH7X21ceFkBlupgDZBowALWJfef
lpLdp3RBY1c/dqCdn2lfdVuCH0tsVAVHzpSU1K4fL6c/iZKX30eH+Y+JBXGtWHVcow48alf7WuUe
oXkIHfJFLeXGH7hcnLzaEv4DzGwcc4ck84+aCQgyh+1sektk9F4em6HVt4H3nA9qKcNcFcXwSQjX
F3BVHezrprHPzIgKtnhw+af6oS3oTt14hmsAGnsvArzWuJQV7H7nMdAXiZc71uQfE+WPdzUF0SMI
fHBum8n73RNHGvEvVLcglPejAr+CBpPQDDzrX6/bwOqb2OwBfuvCE86+FW0wHuToDf5TUsxF+ikP
rM4/+wbGz7dq3HUmXnw0+l24tUJkoczFiuBqnhDUpoEK1eVJ5XpwJpMe3+EOcVLynNEQfdKaZqxD
0Vi2Cg1VO+Zjig+ns7OTOcYIrcUS98DHyx5mIYa2CuemdYr9VJrFtykxEYFYokZ5wP2m+lfxjBbe
qXEd3JAzrufD5UOsZGY6lkgMV4bz1ZUxUSrtTb3Sjp7bYx2ZJT9Hp5t/c5Y4T5yFyXY20v4R70rn
94yj6A1g749j0NXwMEec9bbAeYIJ4uVaM4esrvDXzk/DYjXGJg2S8Vx0jQtOQ+lRbqYsx/t6Ihq7
efUAShtOfkc9YazuTFFc56X33SJqJ9maHgVuHA1LGZf/+GWf3c9e7MtdvnDljOQkPTWFKdQ0bUt2
gtfOoY2nd/dEFJxzxviRELnJtonRG/QajWRYpbX9y3Y0m5voNGNgk3SG222xVE+TE72qwDz1szn6
4azyWvted1yVxZ1tja4fAVYFOiGRBmlWCGVipe9v7Bfvpx4cdMhaYLzQfPmfy9dWjUsAJKaL0+gm
0xJawdwdDbWMD2Dncg8OIE4BXfFQN5Jf9eQbR0RF3c+Pf8T1zOGQxH8C2gMgJhyna6A+kHWWxG4/
nIgv8Lq7IqYWCVnjhjjSzQPVtCzh6hvbaEdrpzlSz052JvVi9z//DHrhq16PjcCHgHD5KqZlGQ2/
SLtT7s2ttR1db4p67OunyDHT0ghTP+u2TpJr98NUFuE8FPLGJP4Dq/x3EvMm4HjqwC6wEKE8Xn2N
NkgB47K0OY3xkvj71YthCdXg4yG6dL2Bq3Q8Dc2ZK1b7j910vonvvy0f8m7q2yXEJRvLiyLBhKIe
Ok3t+jYb2k1rNG7ehZ1uzt3BH/Re7NAZq7Nc9Gr6GfONg+MwSv9U2TGOQ5pX1EcVJC2G/H7b1O7O
6Rdtjy69r7Yfv/FriJzHpf++PiiH6+q5dPnGR8O0lkTz5Enz3bdJ98k+EWn+NW262o4+HupdN3wd
C/wAagHfl47f1VhCdH6Rcb87DaP2NiE8s8O4KDNnOzRztq97UNEway1P7tqqKz+PcZpulqzsv4PI
DXdQ4m6uveuCm41ep6/C1IdvQolyVSnOAJpjO4v2pEF8zaKuG5IQo+Omi3QHCDMyVbbc0sL+4Rhc
zrDVbYqqhPnN5nFdbrOduPrUdP0JIzufW5FT1NZhkKYaDmPe4aZpy6YcspPSyX97nREN1o8NGReb
fC664tuSAlB9CwA6HrM0IEyzCor2xM3O9IBGW6P/hU/8OO08dynivQC378LFTbxsU+W5cL8PTllw
ZllVNjoPCFzy8Rm9F4cu99rum2bLTBO7Bm8hGQ0DWzXBtLlOuMeNyXBdGvLqYVhh7YwMcCVwXk2G
eow1u0oGebJcq3uYU0dPIJsooqQN2pI+5l+5kWxaRzVLWPVd/YasY/J3hhDjHPmK+Xlc46Y2GSyP
DK8sN/1S1ImcD9NiaGJTz6Z1NzgxsYg3fvg6J64+H2oTbhirwIV+nHm5YrqKrn86yvbkeUzeRyU5
1O+zFGDYMPDbPTW54TzoS+vEe80snPRRG+xcRb3l5vikV3nmfb3xi9YRr34R7dXVGZQVvDqyX/4i
s9VnP4cCwa5p1afJHSBP9gRLGIZ87Bs/fRrHIH6ivDfvWsdpRKjXk1WvHNbpa9LClrzxiv6yqjBU
8FeiycpBvub1TGkZj2NfWCcFhgzUs7hj6BnVsrcbmvyLTu/5xojvBDKQ6VbCLA1SNpbVsfHyFch+
KIxY07uTNQ5JG421V02R1ZWZvuFjlnUVtvZoqhdD8C9tCVx2AY2AiyDa5IXl3Pgi718Aj8+PwIUB
edC7XzN6dpzotdueSN11s7tiofO10RN7cP/xkjGrN4pQEe3u42lwnSFKXB5Sd1rfa4sEc6tr2rAp
csI8rLo7VaDc1j1RCzGpCIOAZEu/IIuf6tzWVAgBrCyjuFjct5rPNJ6hAKUPgUYg8C9SbpovWIyn
OQkwQ7rrsT/Rj/oUFNqelaxkKNNyHk+1VQw/hIkeZ5vNmraL59yqbnQ439Ej1+ehw47HzPpt0cRf
ftNcFJh8an7HcVHk6lMXNMajKNxGhVOW+SLMY7FkR0T8w2NLrHH1bHUjQcs42ov0C2VkdaM0eFcj
cS9gx14NkzCnhWN7+XvsBLMpPJ/zc85bbnMKgSVfIlyZlUUTpOM2GNaJJ7+YGUEuG8KJDJoA2lJa
N4gefwrCi/VOUCHQxpoUxllBC/3yhyinDRasw8RZxPbU4IYvRzV+k440g6hC2E/fcvbazj5kCrQn
rBRt3M1SGd15tpO+O41+2znpBlJWGhsRXD9fL0KtD4zWiKRV6v5vHDonQPoklmevJnMD9CnBZtWN
h7n99fG0Xd/axcPA90TwigB1zY5CXXv5MCl9p7FLYvMcKPwAvuqSqBKz5tQiFWaoRR+l9Rw7u6Vd
uurzx0P/4VFdj71qWwx7XTn8gMux9SGgmdwr+0Q3yp6qqJonsob0NKMappNJdsQngctRym+hS+CE
lsqLIYuKeGyVChuikvDkMkQM8aNzk29UeRxiBNb7zi6zUmFtBqfLT2WvT/6LSesuIrfE1ch1IwJM
O3Vx1Xw3/V6+aB0dWHy+gq49a3GmFzKMzblE39zm1iupiaUK036aCLkKKuuxIwFJ2xe9mJMzMGR7
9FO6P1t6wkkXWQOxX1sPSZb7rVT9XO2wKZvu6W9Xct/lRM/vICTW02cTvPVLN9BZ33R08N40b9G9
s1R2akRCSf/Nz3AIOZZlO/wq45kDA0K4ckOMvKxyLzEmnvaup9WnQjq07bvStPcqp3g60FYpzI0X
kypAS0WgvTzXrqeoZRT31x2BiHNw0lbj//3YeMZdXgeSoKbeHubtjS/8bnKt3AjqgIAzASRw3aj/
g/6U2PpYZr+kZ9CvetygCugPNq5/7h4q4XLoMJO5sfW/X5yoUhgQ0zuuwO/nc1W2mIKxA50bmdn9
r2AYzR9QL/1hj3o9qdEaYdMVdU1MmE8YUJdFoKg0dDmUhTNSqVU0B1LoRUs4ovJLjnmeGfN+SaQz
bWwhTRdsPsi+zBq5ww9O4kvv0Dc2+bkfv7rr7Rex6SrQ5ipIDCuI9HW1XmsSVpjdGc9jMw5notxK
7tzzzCoRtVFGlS34yHmRZ+MuSft4Y04j/qlJunaVUGveaIdflYur9BX+GJsuprRY/12rmjo5snVJ
u3nplvhxVFN6IN5PEhWmuOxXcf6vb1fxwRjYsT5+D38dGBgMXAhMnor1cgppo12b2NW0L1Ngpwfa
RWXoVVDK+OPySfiz9g19On/YIgA+fDz0dVXzR+9LoM8fRZzn04C9HDutSUzVpzl9qUcvDTaqGUQA
hgo/NEJekkduFxfWp2wwvGjR6+xlZGl+LQJR3ri5vX8HUOv4AiZUPtbTNVddo1nYCqn1Lz3y9TVC
ygzZweZzyXGw1+0m+yl0N40KNrcvH7+Cq9OBNwASwCEXrBxK2L1XxXZRmzQXS6k9+waRXYRqDOl8
zkQr7A2kuRklZDcYxFzJoL3xzP/XjOQ/pwNj/7+zHmAE5q9/VVPqGYy0NlDFy7g2KwBsraZYK/hZ
NwqgiZXvJ/2CPJYlmDBoSAO7Wl6nyeHK0c2BJdJNpk1iPI/4broHLgRj/GwGKpn+nSDxzOL3jFJv
JIQvxnp7JKko3XeJSUrsFIxxcZ7qPm1CP83NOXTraUrpqLUGjdq8ak9yTGRJ8hWrcNsNtCpK4kPn
qNT1CbkfTW44HpmR1BvTw2gUC8fUzncglnLYAStoAiOjJu/VJ4x75JNrzcsPAjiz+NmRTePuJwgP
1Rau8RIgBdCF2isvs5uIUw7z/9Ttde9t6aDvR2Tr1fERz5eCzaHDtmMPvCfcp9hPynMlaD7u5zJw
Vt9+zex5Vbyw7th2jfI2NYBhv/EGXJuiUpku3XFaN80rFG6hnqrY78oTltqkdOOX5dNRlM4QG1WU
cqzQEcUsOd95LUcr6ghPhl4at19zGvtcxJRYpu+OWzo/1uusD+GqV0/QTip332dDKWj1tWmJmfWA
QQC8yvHgl5U2fhntuT3k2STgErlWq53HcahE6NfjnG5dQetzJutigMpA2oSyxa92pLOIpQ+lV7VP
CMptfvgjcuunVayzPEH11Yw76HCOSqM58KgOClxTIkBJa2kOzVjp94IdWDS7ZVxaPLbLPvejxZtZ
0pOsre576xojVZjtFtzxOax/I7jyn6qxHL+YknolxPdgqDZJJetgY5Y0/onSM4vNUiTBAU4O8Adl
B524KEhT+vZopvxj2mTxvHdGX/6Q2FKa4egv4itXqyLYzNpKZXELzFwj8m5p9u/hq+nim7SUCPb1
UtdzRJsSXlkrfUWCM6H2cdSSvIYLjWO3QXGHLWSh3/lGNfzTFGWSb9D4YwfBpjn4nxWXL+vcJ2Xv
oa1KtYZLRTd45aEphCkiNoThZHikv712SKTol8/gVng7lIE7PzIRivKnMvM5fognU453mhMsTuho
mqj3Xk8pBeFuzMsTN+3O+eTYSTKcl0Z3VDhMqfm2LHPO4hprJNyjWfpOTr8ya8hMTYey2E7Srvel
N9rGJw1GyZLs3CxVd5B+qs7cgb377r4tPf3zpNW4+moGprNrGrIjd8KH1VA+lLIca23rpCCY0SJy
9TzYUhRPhFXO+FbmpXYrvfz9Jomsg74x2DsYFojW5TEBwxUmhJt1LxA/zA0kMH8r6lQ/z7pMP8u+
X52+bPt/PZBZdOvdFv3miiDaV2cTAC0MBpRLL3lBs6Esi+yTL3z5FngKoFayno0TaG78WHVBe4uL
9/5AorSin8fGizAfS7PLJy59XaH2t5xnJvMCabL38fwuQ5cFiuwxI6YhjedyeIA5h5Jpo/DnTg8f
n0x/OZyxd+XmADWKF4EDyOVvcFW5QLzMspdq0imN2iLJHxW9mTu7bOJXa9Dtg2PNpBl2i/c8Beg2
tC7T9h//iiukgTOKRYlP8ErZ5my+dhqbRDsVgSHLl8IpjZxg2C6bkz3ri7CDBCqnfucYrXsrHO5v
o652bvgUgeT+X77Yf8rqogS/tIulfvFI3XuW+JL+5jKzHGCWF9jm0Wu4he9cgW5/nhNcY6WlrwZi
1tVNbagRTDVWJV+Ul1TVQaumHAtIT9ph20jpbYw+9f2HuRm/VIkm9vRWFcRQqrn7FhXL08cv/f3s
c3WaE7BQmXyrZ8Hll69TKH81d6iXsZXFD9XVzbnkjhqNtJRPOU0MslC4OtNr0vobq+4vSx38gSvG
ysjjEne11NFN1JQljXyx8C1+GHpL30yj0/+cAFjDuXDabSk68fLx877/3Bi/oplB3s9Ux5Ty8nkL
o8GXca7Fy9DDRawzwSmojbLMAWLqHe0SWHYfj3iNZa21l7X6pQIOsL28W+Cj21ItKGk/59kCxbPC
z9+NUtdPh0PCyWqg/3WK3cKlztp1jV1p7N9xGnRf2Q00DDr8Zj2Pu0Q2x94uLPHQjwOHchybyyu/
HOo4m0u5pKEmZyv4NXtlD001nzG/i4yY1HAV9llLLbf5+MHeTR309ZAD2KQxGF4DpS9fJQILSS9/
EK+lJ4plEyinOWjQ/vZGPegHLyBRK/TKuoY6V3m3Qg2vACwmK4MD79HLYPpwrbgcPBfdaJVTXbza
TjrulKYzZaiUUJcWTVS1Q37ACct6tGDlHTVymF4/fvbr/s86Pjc3bhEsn1VpcjU+DvIGjN1Wf2G1
jFakiQJPPAkz4jfe3NlzlXh22ABCqL1o3OpTX6dFERK54n2myV7SPSudLx//pHfLib0Ln0Yb7HyV
D9nXM5uWc0NKvPki8qx4sSDtH7AuXGKozbZzwCgnPg9Le8uG4N16wtuNpWsEq2mV6V1f6xbI1DFo
sP3SxFrsn0jhxtWoKSFUyybIDyNkzbePn3OFSi+uMoDcQJdrO5NeFzjb5ZdPNWqCfkrml37Syk+q
0eSLlxlinxZU1x8P9f6VgnezeHF44GCmh3A5FM6qEGnHIHmt07r9Kkfz+5j57qniel+GfdznW1er
xf96SaeKXe15aKyxMQNcXA7a0uOC6dXEL5mykhN3Nh9crpGUebHz4Daed2oqyr6QlT3c0IG9f7WM
jFSd5iakC2b35dCLOQEJF336KosxOyA0gg9qDG3yGLcotG6cgwDf/HWXX5KmCrCvvbZQ17l7OZxk
MnOHyrwXyo+mfYY8MDZUW0tejmgMS1v91j3k6p8WdKUp7HsDV7KJElyEruwxJQ3XQzYNVdcZaBcA
Wn/5TZNnO5Vl5RMk0zLeWXAhWmLuRQbJtW+m9Nj4ubLIk9e9zg8VdoGKbnUaNxtA7yHDlAhpwt04
GrLHMD0w+jcj84PiIXcItOKWldvG9Nit3d+wI+jKPvSjqjKIDl7zpS6z8nMjirSACZbRZiRIPlm2
Sa83bwYbQr4hEb5NolkoawhddukH1faIOyisdQg1adX+9pU9l+Hcq7q7dzqlfRfwfPsHSIDqS9pK
7ZsPyPtWLIYltuiOlifXKWM7SobU6c661Tsv9lQub5BmuXzis0bG7jAHJLuSAFaEmWnGfVjMSXo/
WibW1iMOmOLYlUK+9LHRd3dVpRZnI01SvkkugdWVzHKowr4rFz2yA38st7o7LcmBmGo90nw0mV+a
ydCCfZ+o+t9R+DmrokCkuS98fUxfK27u2u8Wk1T5BIlZbCgr5bRzAiH1Ey6t7plI4EILNULJ/+U/
0LcpMse3wB1Ga2t3fVaFgDbDZ22cG/OrbOvq2CrOhSMSJcvfYgvWi82cGv13izNdbtEvoYYHwFMD
lF/4zWEN65jCmT93N2bfOlBlSWCT7sNcJJj16vpsBk8+t6Vp5+tybs822EX22VGibDYxt70pUuQj
F4dpolYLU5LhvcixpXNoZVUacMyh7oe97IW9d0iy6e+bGewkcrERG754TpPHR/ySBnPYLmacLXnE
fSuof5QmfJTQaZLqS498K9/MydDvh9lPAcrx/7RRjxQt9ApK0TSkPp2tMDUDLqiYSy3TJpPS/+au
wM9b08IS3WCt0X1uEjsQUWcKT5zw+qzkZu6M2T6XPuq3O7jo2c+esGd3J5NM4yo/WP0gN0M9ireE
Y+prAnXtR1kA/oaaXleIddAzP4gs8e/JsfCqLakhsfdNtpCIN0B3s0d4cI1Ky2P+p2GGsChDQdU7
v9j8O/XcO+P00GsQJDcwbTuujWxu/4eyM+mRE+u26C9Com+mEG1mZBOZ7tITZPuz6S9w6fn1b+E3
qSBSGbJU8qCqZAK43Oacvdfu/MJuXeknpaF9y1OcNs9ZO5O97DuJbb+4Ya1F6K0KKk4SQNmBwyCz
CDWBbKg7P23jeto2WVInT1SLx3HntaTwfi770fRaH5RxTPXZobqVwimOnCawYkUA+qP7RjuiQRx0
qEhUb/lusmKkw9Dwi9BHGNZDGsv2mxRD92sRfv2P2EZNCQZe7Xhqeq/5LqBAJSdBsFx5HCdRQT2Y
bNs3k3R0jllTWMVRBVfcsxsTyTerE03xv1C6dLDqvNPtQO9S/VeNlzM8ZFXnCUj97Lw3QzWhaiDx
sJZHlMi5RXED7twZRXplB5khh/ZX2Ex9dte3YFVf087KtYOoJ7BNyNiUbF9nY2H55KfiJmA84gFw
WS0OEJ7Gnxz5JWzkIu4zID5JAq8flXi/Weh+I3ODE8UbtXdD86jEXRrdOU4oTJ6gDr7UTQs9pIKX
J9qmDaX56MyjM6WbtLSSZMd21aZQaObVNxoXyeB3Voij0kcTb8xQpUwyJZRUj3eCDYT1uSXgo3vo
Q8ppQaG5QqIrtLvSNyPd/jKENUao0JTyoeOpdtamnlC/3xtVrM3kxFGkgJKrpcVutKxqmzZ6kgeZ
iQM3QOed2i+ejUQgxxRAVyQY6wzoklZm9IkFdrctf4Fe720coL8zchJ+z2klPhua1nSH3uMFPYbt
5IzYCNQZjHRSAosVjtX8qHpEno/YPxxYz7XM9YAGkhHfTa2q0FuL23x0NpigSn2vYKJaQgNG+acc
vFTxnbxUfivY1HuE/J5Vk0kWOrfIL2uVLptR13FQB7MBXPzblnG5kDpV1SIa6etXN4rjEUurcI9x
jbl+k4HkAIdtVY39J8q85Ilil6Jgw+Nr1IQqsf10SOC2WNozK8gTRtLWqs3it+ZIcv/iIazawIJL
qO7TRA4nZ0oK7593WZgXlu0jmx2yWNYqtYh2GtTRWL4WULYq1qvO24655vqKrfbK1rTjfpPkkbyV
B3J9hGDDiqKaojx0yaumkCdVhQfXglbFWcfS7pFJv287FyH5PKIj8J2WJnyQ9NPwDbBwPfjDnEW3
CMLXG2i2zvqiI8PnRodg9e5qCrH5UGrl64wn4mfNdVEAxQMWrbhUAqxF6vFfN7XYiTntU7lYeMFr
eYlpDCZPczJe8JpHpya20mqjmgA1R2tqXkCJZ1h7y264sd27vk8ui4TEptSGvXzdvpxlU+hNNBgv
Q+yxdZvjeMeS4j5m+Vw82nb5+u93yVmIkjAEputDNxLPSRh6Y7ygBWy+j1NKUzKNumBEQDMFnQWs
tK7V/F+rKboDr5LujkPHxrqCspUV0p20j/NXq+M44kdeDTKjLPqnhqRnrONTpfgt3TW8c417i1Vz
PZ5Rci2RmotyyvXWIahJoQoqZ7370g0VTiKUnMiUyVEPyF+Nm02XmcmhmSkuBhVunK/DEOq3alvv
/ASUgPAQOBQuLInV2WykmzD2XSZe2zFT/GnIgAwOmjAcP6q96s7uZuFH6uB8E57i9djnrf6G0uZ6
mDEV0tbD5a/CU12fnqjkqn1WO80rxxxjT1NxaMEUaeadGREo3ujypvBifYhBP0PZlpdusoAxp17O
vbXapAqSZv1VIwzioR5w6Q2Jad3R2anvcEjc4tNe12opHCKtRjezfMQoDi8v6JSATfEghq9WKWRN
B8luWai8MZ78TkGJQIpyYn8eZtf5ZNodcm/dGMonBVHdLWzIdRFk+SncN5MI3zUy/dVPsfD61Wkf
vpqiG2DDmOLRdesKR77AiqLlItnpmlA2Q6SGb/mSdp1o0vgeTx22RncGpvDxR//OD1oCpVgNbd4F
3ebViXIyaAO5zG+fNCgBJ5VWyFuXQ9wLEgu/EISoJtnUpU21L9NnmOyRxoEk8/gaLL1Sf7Z9dQvS
dfVFAAXCv4zia3lXqK0uH1EWel4ttTinA6PK0Qf37/5om3z4bsazdWKy+DZZjXHAsq4eyaC3qhuP
ZP09aMz1OvsTd7n8IrS6vL436aGVd7k8K3VSxXfYOmT+7FTCbQ54naC2OpWFK+7j97Cum3BRvgps
a9j/6KusCbEiEkmR5q77nIGX+F/bcmreN/xbfa+rrAFbeyxktzOGopY3pv11TZL5D6gTYH8IhFTo
1xOQ2snJNBUK+chavZ8hMSEPVTmTO5Dq3uBtrTlV3nIwB2bQ2M0UHz++7yudCXESFHlZ3FjMiYW+
cmjNjZS4jKNzKerxx6gr2FHFTESm0eTZG06kdu+hvTuTwZhi68i6z1XXz77LBvxW7epqnuC3LNRH
MJNIeJZS9+WbJ1fSbNA65GetSKa7BRW35RSVHkKQSvfGknLpd54XhcA4mmIfunP2pZdzaBxuPJPl
Ov+t8nB5irTwwpdlCS/Zak1IE83oBorF56lXxVFOU/FoytHhHJhX1S8Jye0H8qvm1RCu8psCZYTn
1vr88Y+4HhY2dS3UtMyZFOfWYcxehtM9zXvr3JHUVAa26NISb4CpfpZqa06b2EQ7F5hYddCE6U6n
bz++/vUHwWKIwRGUAJJ4OLiX76KD7ZmOtTqeW8MozhnhyLvZ6bxADxGy5cagHHlEt/bVy4O9fPAe
eHZWJCIxkHuu6/NE5hh9VUTduWnnzvPtUHiVP+SWcqSyk+4/vsOreYbL8GzZ/CBw4RNYzXMJqgFZ
F5p2Rn/ZRT5QBWoVRRP+SaD87yKiom6cGtYT63JfJpIOHH0G7YcrBH0xNsSHI+ky59k7jP0sHux4
TKZHZBf9kXGcfaGTbW2p4Tp8YXMeuzde6nu3zKzORgd173X6BYGFWinVWj3PQJ/CHTWvfnqMOpjf
oUg07ZjTwstv6GWvBjJ3jYidpwfDQufIdzmQEvQlRZNN6pnEiwQ6STs3B0ornRmobu8YJ6pIxTcq
gmERmGUY/+/jl/zOM1/WksVZDTyGyObLq9ttzTcjpHFmTStbH8uZ/FotLNusBbRzYPVK9yKmSoVs
3gnIp+9vTLBXQ9pYpHN00dBA0jr1lsfzn2YtzYZKnRRdP8/0f9qNmVSKecw0mGXSC6PkxhD7exS6
+IKoWWsEYqDVAsaIpezyck0sAC9hUjyL1EOgVde9hda+Lc3hhBShLfddk0G8KMK4NXAE2kOIricb
lZ+ISQwUs1HfG4dOoDOLEi8Byur1eW74vRkjXkKsXDXFfdtMauXAyLTiHb2y1ArK1OKUVDmd61d6
E29xNUN0QU2ZQQgKOKpOdtA3MSXxpKp6+BOjm1ib0Vo2/a1ntk9JP6btjdaAZnCv62fBnnoJZl16
fWucYtMnbUk3yT7n00jJqS/PKRAmE28LVKqyC9nOx0nu3HdJVW6bsR32ZmWLHx1k5W8AVPp9G3bq
rR91tbbgFVmUG8toJC1s3fOKTTJnYsgtZ01Q7N4nSiS9U6foRacFuSuUPQ+8osoIfcHbVq1eKPuI
WSx5SbVK3CIeXE3y/BgE7ACVOBAg1F1NgWjfYjmP5XzWdRHnMELicJNM49QHjlZZW6y+g59mobH5
+KN877K4fRc8Pnsed73nwCjkwDwptbMDbMQ6KrYk7ywvY6rWdV31yqlBFrXDZNTeaFS98zGynjEL
LCsaJ87lv//nYxwlPkZ0feoZMVr2x5buvImlopMCjnOuvnGXay/jcrICvM8FOd+ys1+vZtSNhDfP
vXoO21m+RWiEuqDjXCYo9OXxBqXAnN733TBs4q5y9G0dDTQsNJHKo6Zm08mVztQ/w4ixv/V6Zuh+
rcy244+RVDfSbtNpO1R0I147aZPDDaElcTbwfOpDgqO398usEt7GHJLcPkyyp4wdalOb+HAqsZjc
2LS/M8tzfFkaY1izaG6tZnktNfDN96NxrlIv2uYZCCjbqCFeScOoDpSYc+HPdHj/KCI2Dx8Pp7/9
09WHDlD370NmDw+56/K1mujmsqYJ9TMQ4aShauplIdBUd+7lcUIobbw2JO/tATkasBoUSzx4VLDI
7OG4eh9BSiHH12oHaxsrsHYeUhhyT1kG/vrGiHhn+aV+tVQb6NHSNFqtBVqE6xsuqHaWk6N+0UVI
RFzWjF1QwLIQG+nK5F8PFyhH0M5SYkEohqJjdcVCRqpG6qF+hmkxR0+dmJrPJDXk02Z0eq3lcKVq
b1oxxdHRcBrzy8cv5nrxpaxC8Yw/WXrddXN2anuj4tSlnzuwsMywmvXLCa0+UATqLAXm04baDvHC
OfXxRrHnG+Pi+nEDeAZoQDruIvdY5/BwlyaT62ycIxJjt31ZwVCyCv2zh2peo9dgtvON/dX1/MLG
dfG/kaWOxGPdHkZA2XlwSc1ziJ97DDLHpAlYppRGzaTWnz9+utezKBez6bpTwYO7tJ5FYb2oelMJ
69xOceg+jk6r/KGXghXANtTxARAJ+OeW0POPL/vePbJo8I/DcZEU8tXHRiCGAnjVPiuekv1UFJfq
OsoW5w6HH6bwjy/23j0ukhmkDLCDkWtcXkynVTOADrHPVaNH0k9HRTnbfag+oUDFzRFzFNqUTTfe
qAZcn0QZs0uJe1kTySNfF/j1OEECVYbmuYpmbw4mE0ue7DqnCqzEGDdCFM3/GpqwVGgV8GWzFW05
HOlvH9/9+z8DnMMij1nyCpYR/p/1SikRCoyKY557+BgIhYxsZ2OJQIwTCeVea2P7zk6n6tcUJ+5j
05QhVZnk1mp9XSKgo8TkyszOZ2pTO7z8FWA027IG3cFLaLr6qE10w/e0mCJvy3yL3JR8Fvt5zkZb
sCkk4tb3hmFeJpQ4P1DEq29FJ7/zYaOkgphkIrxFjLf6QaY0RZ7JzDzXRZbcqTKJdzhU9G3qeNmp
DSt5Y96+HvLopeBBQa/mqsTpXj6AOGW7C6YtfJ5rFmZQekX1Vc3xQArphvLGHHI9aS6KXm4MdL1r
meuV1AuzWKn0KjtrYyUIyCV/xthzcuw3hq3E0JLcpHc2BCfWbzYe82+e2qMCufHd/c0S/c+SSsom
cZR8WMu3Z3GeWEl6CnWygBEr8UmXVZsehzYVlQYDA6y27zVVeoz1IUzuvLorPRT6aRnrRSClM+6G
2Glxz/dZeGK70Orb0m3LtAF0qatfraT2niz6DSDHTT1HcDLoKHcfwWBPn+rlKW+lZ+Y7z0DaewdU
NnvN5kQTexx7KkZ6y5ZzthmbbCSkUknhRgZaEuqYMxoz/7vBcdyWSqmXArz9+GNclsrLJ4IBhpI5
ZzlafsirLgdBRz5zHbWed+8g/v9ducSP2XMCfk8zw2dVoaTh9zSqKJLFwrvhBvub2ri+uAtVCy8u
BDROD5cX95wpmmFDu/cDB2V8wG064OogZ1j8dOIyjT5zpM0dqGie9oOSnZV8bkAZ2D8td0gIsYAE
1Qe2oms/QNC0rfSF5kxPBlaJXrvT0mxKP1OKRS7k527ed2MQW5Xyhcr8DC/KCovoMaxjNdkAw3TJ
k5xlP+xwpGTel0iLvSc3nI0maGs8lpKiDYwl9tRe+Qj4tswOzSjrn6M2Il+5cdr9+8xXj4XmHG4/
gM90ktaPZbZS6juVat2PXVWUIBagM3qPmlV3WyRFdbMzqKzsrSIV2T62lOKbqWDVpHfvWvVcgcDC
UvG7ZvZiFqGLmfiCgGLlzZM1poyUIqTYOVAb9I1WUQpLg0KmavcySrdulW1J/xkDtNDJEfTZZeH1
tdzUrPd4MKJiEw6jZ3+3Cgorr1o9uuWDmyVRs3GalJma/3UCGDqmiXmUhiLqV5rNwnjOiE7rT61t
a8hs4nGugkFLJmtrooThMFZUuoYgyJ3FXgo1HF4Bd/JYTad3zrKAX/HoOVn6IlCvIg8Z7UlW0Bqq
OvxapjQT8ctS4SFA2M3M9JsdGgA3Gr4c5TMqXkqsrRhTkNI13pXQRB0FssybWOWEUsk/SZK5wBUr
jqw39ol/qxLr9wg9gdmOr8tBYH45vJNctQC4dNp9Xi19bTuT7g/c8lH+a250kf/S3FTEfquF8xYy
9ZRsp1h3h23v8AFsOkeL2RvIcGr0Bw46mfYk/yrjU9kanyOSABYaXgG573uZWL3zGsUZTl9LHWoD
U/Ec99+qJnfiX3XcS9Zy0BEsbHVjeoHXppiP3WgeXz1KhQleFbaqVYzz/cYS887swm8imNLG1eCC
Urh8Avi43Jyd1HRvo0ltsHR53bOhmEb3wDenq/em7DFzeH2XNA9pq87JcOMHrHZaTPgGsbGLoIGC
nHXlYqH5NiI56LX7zqbh8ZC1avQgza7tAy0PVUo6aQGeC67zLHcfT6yr1ZUr4/9mZeU8Thsaf8Hl
rcd5SVukK9MTyMwh286tIs6jnhOcp1qVc2MmvcL3/WWcsYpjKDQZb+tyZGup0iCx1b3XoqKXkBjc
yIgOIUHahJIbgyi/dTVRDMFgDFUWALNSLCZCRdF2hdrqbrPJu6kZ7uspHfcuOWOmz8Eq7c+iErl+
ZLgORQ5oWLTRjcd0/YIYFQvkng0/ERPrXrmqZW4aJ71yjyvV1fZQFVW8sDNRVC8lLhMWA6v/onXM
lzcu/M77wV/EowIhyJ9r8wddunJU2jQ5uXHajUhbqd18VrsITjjardHqb7Xkr78FVBBAkRBD4Hpl
Wr8cEKi8ujpOk/TUEiZOYKsKFX3T6/MYPmPmd5MnVw21ChFtE//syDBqzh8PyOVbu5yNsBpTLqQT
BZiIk8fl9RtLOuloNd593Yn0bgyXogvTqnruaGA96Hk49zf2Fn9LQZeXJDODSd0Cy8S3vYYWcszK
q0KNHGAbmgPkaqT1c8YqKZt7RS1l/S2P2qQJslGiCo7B4yFxElbsPmvRVLzZkRaFILN74N6vuIKh
zOrqVNi3mtXvuOup7ZAZtYCbyKhZV9NVZXAqz5bRqfZC9o7+pPTZ/Ksf2u5RmaCx+LJI8CFli3wi
y+PqaQmeWlDQbag9xaJqRbTDy6W0J7vFpuHbehErj57IbSQfE3bGgzIa1k8l1BSZbDregdhFTtFH
N85319+SxdGB5h6DFynTGiYvurqaG/QFp3LUtLs0SlFq9WoSK4ckzrW28RWDVXGLW1ZUt+COfwOY
Vu/aYp0DurHoPZj8LodXXMbS1ZTEuR/SdPxmucgthY/jAtW3Uw0Rs8fcqu7ObNowXDLQ6a0Ehgob
2gdoFDZBj05oep2Aa0tW704UP2YTRebnlO72/IU0hw6hqZJ45VtdT8bBsrM+CoG/xgtJpI1AfG09
F2JMMM6FQODtOHWzbQZPGU+1hhHnl6yVKpFP8RA3jaQm1qci8qcqK+n3Db0tnNNo0IP/1JO6cIRY
V5m7poDi5zNpL9J1QssaHzqq+MFn2gFSwCJqBxFdhu+DoUZjvqvcxmD2+vizXR2cWEeA9tJrWQwl
iPPXE6STOhQJkhrMij2rQ5C5OiEgUleKr1EEEDRAqAabaqdVSMnuktIRP9JSM5XuRn3knbGFemtp
Y9JoW8pel683A3qNUTuKTi6zZbFRvIaTgRvPKrr2xhz2c2O7mwwSVHbj/t+5MDZExjNSGwR6a7ka
tE6OIhGxG+g7uowtPBESso9LfoIi0XUWRXqianXrXPTO2cRi801Xk1nBNK6i9Jy4YBfbh/P9oqx3
nECmvS13E9zV3C9zt/+tjlUa+j3weu8uNN35QbZCtNuwGUwFT4EJ2HlIUvc+TSd327PLcxaikBbu
Zg84PGwFrwA9rsIH/RpmGUCypimm5oGNq+YeQkgo033sTal9309W3/7IJ6IPHhUHBtfLXJvZj36s
AbYo9RDZgRVC9R629HjA/G8aMwtFv4GQdQu9+3eRuvzKFzowG1rWMPzk+moYLI0bxxCqh6C9TDGh
o6SQG6PNxPRSi1J84Ytli1CkkfeJc0H5BnC9d8cNJuy5QZ5Ok0jshUiV/yFjhpr78afyzq9j+jFo
BFPMWKwsy7f0n8JS06P5oGiIEzvvZrySQEWG+GhqCWcMb85cZx9pZfMwxJ0dftarsWCDTWhJUkPA
xez5ycODbWwAbSXmj36qZGL+82AGPcVWhzoqXj2+o8sf2DoItEf8w6feGtI71U2xu0iJwj86mi0D
ZU9UNNG4JjJ3IW/sEa/X/+U4aSOH/IsdWStyhqmdsx6WPnkYjfuHJBxktI5MDgg/OjRidpWYN7ZY
6xLbMnc52IrYgFNe4gigX96u7qSVnoZ6cbJGOAf3XR4m9sELB3cvE3HG2TP/yWC4+QCMp0+2HJCV
14NXnlXghdWNCWytzf77yMEIsUmm9rn0By9/DIJht9Lzpj2lc69MSYAKXe03NNXcEWC1NWrmswVf
7amDz6sEsPKt/NzNdU+yD51eXDH+YIxuTHyEioj0tS6H3rRhT4St8rnJFTM8Mwsp8bGZMTEfFg51
/DwjDLRvbZntqzfJJIxeH5bx4lBjB3t5JzmLZmHUSXOKhJul32lSxeIFcbYL757++J2JOLwEm858
CdYVXOIGOV0yfCFtPtsltkJ0CEuXBvBFgcYlgElT/AmYU523EEaCeMXxIF5UWqbQQPI5/B5mvRP5
NRSDfFNWhfs5cTjZ+LU2Md3TfQ6dvSZy3CNAU+rEzKHgmeZwR9U0wZEZh+OCi0jZHrSbVteM4hB2
YeFCp9Ct6LtNplO/MZVMtbY01sv+AKOTo+2sN2QGWZboisfIyg2Pfr9nfg+HVFPu2lG3mxclH+1l
X2ZjNcGT5QaAbPXk0FoyoQedIZE5dozL2tcGs239SqX7v9VmxORHG6hqeIhHDXKhlets62CrOuTC
tzQ3f9gZooe/YcdVVPnkx+MXye3MRa/YDG6ufLXh0wNqiA0Jr/njWexqwXPYb/NW2TUjarHWWk4q
1rZFpk10UmyhdT9jq8d3GNKLuCOwSdl4XcyuY5HB3Jo9rw4oXJipnZq4QyuPSeJyWLVxBYrNRYo+
zYvsvbSU+NBA6aj/kAeRNHdJrVXOQcIHL4OJqeSnNQj7bc7rTLa+Ombe9BZZnKDozqZ0dpleklJ0
x8wmVeEuMjWCcf0W5PbPmCXkVhDjWnHK543gG6rfXysBsMJV9VwfMxqxukhPnkLxY6+lk7MxJguX
jCHDk4pzWPfJNyaiO6RJui8ooMSBmWqGTy3MIZcDnvuN4sP1/MdvYveGuZ0Jh3bWaroHRqK2Mi+K
E2O+ncidMc00qBArOacmwvQVkA/DOk2GibFrolr+FE7ovWHOIwdUMcqh+/Lx0Lo682ILJpRwycdc
TqBroUDUOuxiEO6eTLsqKQOkBXkpceO4R9Vm5/zxxdb9a96IgxhiIXcjRaNTu5pwczYLedaV5B5k
bhUDKq6JTCJ0RM3QYhLuGFC0TPDPlmYu4z6YuoFHsHHzyUbNUkRK3T9riWWLezbaEVBW8gk8mNEm
pYrBd8toLuIbn8DVF+DSGwODiF0VQyxb7ssvAOAp3tVusE7OaIq7LiudVzdvJ+nr+FxfQQdgOizQ
dj+JPnZuCMrM5S+/2Fq5C/1i6U+wsfJYpVYXJ8OIsBbPODFgXJEdlUarvrSmWhLoM7gRKSmtY8TI
LESF90ffWkmTWqE/TnRr7h1cjbhoeR24SoH9qX5MFMnPuHWn8qHKh0yeF+TStMdQmoM2IYxLDyRk
5vNQ9yMlZrDlRhy4itfNGaijLJleVVUx3V+ZJrPfZiYSgqb0pM8CrTCmONCBeH5K8MqN/jQllrMl
bRz7J0lHrXcv1LHUSRfrGw8HF4L/BDGVqddWumGGUbTNpKoietO7Up6GNEYh4ufoQo0uiEibOI+G
htf6xmhcT6vMDMwKGkATh24D/c/Lx2sMqF5zdRZ3aRXlry0P7LnS25nwn9lR96jSuxe8wqR7WUu8
E4eu+8nqih0Oy/KgVoRmMV23+8mU2t2gWuMp7bSBucMlSenjX3r1Q+nJccbi1EHKMbvY1TQcA6hO
Me/LO6gF1sHN8+R/JdXtw4RfbFvpavmUZ/9IRGP2W5RDFsZAd6mJrXmZ1AzKIWyU4S6vIUYkY9UH
oaqLALrCcNDYjfiJ4fQ3Rvx6NmJqQMOIHpZNGeVhZ1WQqtIK77tbdwdhzsUnywmdBQMmjNZvVEr4
NwbA8n7/+3n9vRpTESn0lIFxJly+f6f1FFp4aneoCIWk8CUSlbiexqk2kzbGjE8PZti/vkrucCmJ
IEdj0JFYcnnNSO+Huia35oD3wfoKE0vOm8qNMvFoIgwkcEuROWIGtlg3Lvzeo2Uh5HyG32FR5F1e
GPKFF4aW1h3KtpEbZ7DKeYfdPml8CK7OrYiNq0dL9ZVe6pIRgUoTNezl1aSNBkxw2D0W5hhvxsxO
t14B2Irc8Z+yYn//8Qfyt9Zw8Sq5HmYXLogObQlivbxeV3gDft3ZPkjA3TmJT/UUdajGF7PDMz4+
cwicbrbnJzuZqjuZKZV9yolNqZ7rQnLQrmct+k5ei56ARlMUqHatAaw2xYGpIDNJrTdXy9UfNRPa
uNUnQFsbeyjTTyLFI7hlvfO8Q+IK/QzArSH3U4BrOAnp2cPBS/Ii/uxNM/iynWhDnPJbBpwZ/kqi
wtJ+xPSBB4b5ULbzENRq1+a/JHWnqfDryML+XaRWHW9yGtI50PgkbIO6K7pfOji/5F6FnZfvCJ9x
oq8Z59zu2CCH29SktUVHQvD6OjDMyWI6Z5LVTwMb4K1wkc0FsjYQqOqD05e1D6ZU4+QjYrz7YooE
MnGn7+UnJ/Wy8vfHL+udsUE9EOHQgu3GB7Z6V4pmcgaCxHCcykibP+lxqiHhK9Tfwyjn7jGfMv3G
h3419uljL8gOCjdsZaw1ft9LerZ5Vp4cM6nlj4h3NblDJqp+V5I2Kbcf3956x4A+5P/7FghZkFKs
hclFWbYUDibowgSEGhQTqBcC5x83bkigKirYaisawGK+pxS3HEXv3CjQlYWmCvaFw/Vqt2IlgxsW
2M/5yMfQX6a9u0irjAdz1vtfH9/mem/CbS62WIQbLtsTiJ2XX1xOrB2HNGkfWEcGv9bLlDAUMtXS
G+/uneu4CMrp1S07R2cNZNW8Jk1B3LqHCFaF+bVX+8G6K6SpdrdmyKtVFpAMSjYcksQlMJWsZsgk
0YnWIDDogHo/fKL5OryokQvEpBDVjPYnp1nmDX3+j02YRZ672CU4aWHBvSpCcAiOLavCJ+EUcKp2
zoTubufpbHXzBowD8NVWloePX971OFm4SBzulgoqD3a1CtFuKlCzhAo+MzdtUdDV1M1N9AGPU9F9
/9drMUhwBGCI4OzDNS8HilNbdQ5JwkNaoza/hrEItx2UbSwozqQ+/+u18IrzIBcFE1dcJxQUUa64
kTPEd25oIejoR5IpDdQzctNWbn+rIHw9kfGpA6djPcV1YTirRW5pj9lQSMNjlXvmIfem5llNp3qD
o8fd6HrR/Juom6oO6jgOTg4neR7pWuOq0wgxMy+yj5aXe196taQQkbS4wiBZ2J8/fpLv3BvXwqML
jk2HILa6N01n4Z672TqK2vqSuLX2rEqtuWNeGQJpDf3+48stc/7l+s2t8STRP9IZvIrFytqoo16N
RD6TCriy2TZ9xVLLrdFlmh+qynRIinbeRJ2X70PPKHYfX/7qWL48WhyJPFhkdiYH88tBWtjU4pU2
d49wLuK3mLDc+wje4ptamMWb2yvtwSo9PSOlSbingiTUfQgm6q6YTfXGT7lePvglrIt4J9BPXwmg
LKOok5FC8VGgvtmQxzP94sjk7CTtrqdUa7POrxCMHABoZL8/fgrXswLTLEI4foCnLwDmy4cws/Vu
Eiu3jwrL/l0LKmCbkP386pT1rdXjveGFI5unri6v3V1NQAXiP3IfuVQlzGo3dEm5qV0BVmLohr09
ERz78a1dz+1MBkh4KWTRkqSQdnlrlNVJNZ80hjO4HcMf6rS5d0ECBFqjEps0hWkW8FRvhbhc3yaH
J1yvlDt4ZVcN/k5ITrXhaB4dMpi/9ZqEHTp3wJ2NRg3oh2qbf71NNt1/De8sZJS0V+u/NyemTU4r
iTS5CTtmSPQNNHGAraEILb8Oo/xZ6fSmv7FGXw8cLouKmE4Ld0ps7+XTjUSoLvOtyUTYJ3stqq2j
S9PKx1Vs31gtr18k7ZKFeY+Ohqr9+hiTdknY9G1hHqdaqn+a0JVfwxT3OyApmyxc1p/5AXd/Of7r
k6UMQxOdZiNnjMVMdHmL9NAIZqWQcbRjET/UOoWhQCiedWqLSTspo8eG2rWTG+v01fhZroordtkn
o5Fd360D47cput49UuZ2ntE7UgbToUH9gM5Wun6Rme6NK169Snb6KoOV6zL/MPFf3ucI9iN0R5Le
SSDWCeIQRXxIJjX047xSb21DVi+TjQzNM05ufBhUQ69wCS3FWKW0pvJcdk3xEzFwF6TDYMggKwt3
3odhpN9nITlMH38lq6e6OOTokXA2XX4AWGHj8h61kaNNNMAfQWUyih19ax/X/9HS2qrZVQgDbkw+
19cDc8JXuWR/IP5d16FLtVAmBLThuczGODy2Ric+mRVSPPhdUdNuM5baf+vscYtckge61Ivota0P
IWIuQ4aJ650bq606ho+V7OvcIdu5ssQ47FVW2OzGY13X2/9edPH3c+5H1n1lA4ttGkt5WUQvuaZH
ZDEROie/gQ5z509jM5rpRjZs5+/02ssfKLZgep88QoEXmnwxHuu2lvW2H+xYufHtrjYXy+9ij00Z
gmB3lO3rfZMXT1aF89E7F07bfc4ksWZQyFxAWJQ/zKe+zjjZ0wHOz6IvBIUKJ7lhhnxnBLD+IGtj
Z4PDXV3NHr3GjGRMU/TSk5N2p0eJ/haWIGDdVkZZkGl5dKutvPyN/9lQ/b1nOC8YMNFYLnzbyzE+
hsRWQKTxzlD/Z+W+NPLimFeui5R+ZHXN3LkyN3FCAlNASYVm3Mef2GoaWS7PWYZgJTxybFjXxoVc
68k8AQH3EqOISndD5uT7psqieG/RZLvxfV3fKznFy30uIicLNcLlvfZGm4hwqLOXVFHaY4VA/dNs
1cZ37KTfPGCGO/ivqPmhY4GP+vg+r40ryzsFcYsJCn0V8+bltY0SULQDzvYlhdb0BTi1uSedTT22
gyLf7NgqgSwi7WhDBQ3TIJI/Izi1Gx/7Ox8ecNqlmgm9YCG9rtZfYfdKSVyAczYaUmAlzfO2fU3G
SLGe6J0AsQDtj3UoAfawBPuOSngwFZGNvlYPqQgmPdZP/8fZeSy3jWxh+IlQhRy2AINEypIlUg6z
QTk2cmrkp78fvDJBlVi+q1loys1udDjhD82gz/ONbf+n3nC5C5GeAYBBQPunkbEK84q21IveTT0o
VPBqtpijW/UGmUin97NGnbChxyU6xOVbqN3RtWVcB63Sy20E9E7cuZUyI0KXDGESwMlMkEUsx/wz
LnSucbA0fFZpJExoNyd0T3ad442/qdf3H1u8D+YXfByrIaCFV1fbCGrH9xtffkkJ1nNDzcjD/pbI
gJj98ssnSTprTttzwtAsabBENJzARkWaqpvTIuYQC0wqNBN9EVLWYzbpmOs4TfrgqP0t35Srd9Rc
ohKiacg0BH3r/kDHs+PYUPqfAbtZtNIzQ3wSttY4W6kOovdz1wXYJuwmOb2/CG8MzKNGNY9kh+be
ujhj4+BQhlxBz57VaOriQyi+0DFJ+z1i9hjjpXN/jkSk3GqIXF8v0KFU2nL0xQ0mvkrXuAjwOc5G
8dK2lpbj3KDVAXDyWvMtbUxuNCXWySGXGTJ0KAxTEqKlrK7plW4FjKtH9f6lyzLxC/ySTPdtnxjt
06AMnrWdELFa7Ips4J45WN3yhOSfUm0MLa2NjVRr5ca5euvWga+0PGd/4B7r+o0iBNWa3o5e4qFw
Xite88euVNFH0QzEeBHnr30areN9npshZCKlH8EmRu3+/a//R/9udQT+aLcs/G+KiWvANOBlVMVa
4T0PSldU92aszK6PeYie+tC/vXmbxyVVF+QVGmQ+e8f6IiyJLGdlZkl3N5ZKEb6GxtSGvmJm+EcD
RY/2rlc7T3oX5R8xsIpyP6PkVwfhNBanCecPK3CpZ7ePaMdNsd+Zufgwiyj75XQEHjQGCuOh8VAg
3onUSOKTq8ZdFIBvcREUtRB5o9uSIn5OHSC0D5rWZFurAyq6iyolnoKwBpOyt8pW2XeZi7a/FeIN
AatcDb0N8kxl/CPRopo2Q4cfVJpMRhLInn2PDY6U2IZamoz8BXUKtskbEtUnvi0+AqLvpwcyamPY
dKUS1QdVm1Xjm2Fl5nSQralPW1IIG4uXyC1BUcb1/IQ9q/Ff5RUavKY0iV/f/3h/KJXrj0fpipcD
oUHYGKsouO/KzNJrO3xuzWL6ORVDPe8jV7FtwHtdbAYl/iIwaya83Pxc4o79XecpExjae3m2S2Xb
9H7T1+2jiYyw8Hu37H6gllrHQRqWsroRUPxJdVY/d4FLaBBul6KUuvq5cTHCdxGe8hzNRd5TCSpg
YpUinFTGtqLo2Ot9Vj+JVqruXgF+1mAgNUAjlHnYm36Ffi+MxmYw+tpXxk41t2ztjjacTIQ/D4b2
fQ5V9oGRqdU3bUjSk5OriblFi1YdN1qLPt4Wn8j8yaoGG91U4EAMLHMIf0jb6jW7vE9N/oOA0H1W
s15+FfVTvW0Betw6/0tUsV4MRObANAJHXd7+y7dHhQ2ND5cXPtP1N9RvPHSY4vh4z0WCdt5UmV8K
GomYOg9ToT46TesdvFhVygNkMXWwgrDH1raEmHCLQHod6FKzwsttqXZQQrJWF7PdOmZpT0bxkgI2
aJ6MJpq/JmbTx49gsq07OE/yxjt8PSI9TTjvBPY0qylcXS5FNBotwBUvf4FypqvYTdGjnnKnb3wh
J9px5S308VsDolfFdUedjNL58ve/EKWgymiMhLJ6ye3BveMFxDpo6mjJV4DCtL0qw0revX9Wr59Z
2g4AjnnH35J9yISSe7PWVS8o3kvLNzGwl5kxa0GXF0lgdDmyoNRNvRvDXudNxDdL6YFaEoXRdViR
w4ZxrdgpXgavDp3HGKHwMki8sf6JgRYy2MAVZg+R76VLPuNjbYOb07vmVu3ujQXnxJO90a6iZuit
9lTv9LHeEMG8IFiHiZIEFMh9GH21TQwxy7qsboTTb4wHIXip28FBWnqGlx+4HcWgoDnWvJTYWe3z
MvzPK4DAwdyS+5jqz8v7H/eNx5yp0bZm21Bv99bqKQXyWMM0GfVLiHOGtkumCL6Ri25+SJBsTLuG
eCPaEuNo+rFHzIFHqS+z+AUSWZveSJXfmjvkJ67HP7CwP0ovf21uFcEePE365kWE4bAX+lw9GKlm
zJBdyydcjkFNvz/7P0iAy6tsoUESQ3KK0YBbz57unonLbAdaNTZluQkj1fpO7W/07ubKQcgiabrG
xT9EMLRKPQw4JmTbJwrzReET7w4toLXaRdFdLRQD9wHNwTQUbVUfvfqUFLs2TIyQRaEWgdrNQEk6
rpEIOlxnfDX6Mu13UaNCuhxc1NGBqZbS+uiNzi1X+jfO8IIyAZwAdYDjtCqseWaiGKPdZi9102Vn
NcrsHVRvaBOJMRyqak7veffu31/cNxJDOD8L/4ZQ0YYJuHo0c4jnRRPOzouJAO0LnxPkhz4a/9VD
o+9tRSaf6b63u8jrWGkh7OpQa5qiByGgrxyPTW3657OFRIuOkRRvFvXpteTl5LWxIynXvohYSzHL
nmxrS8MjHMHguvpDlSK5eCNyuN7Si5YDPCTaj4t4zmoNMNkd0qRPnZcMeo+CFQBKwyzC9BoneCrD
fG3GG6HVdXbCiAbUuqXgRwVm1UcZMPcBI8iIaTjPX6O4NYNsnmPbb+qi377/iSGecB1dHCAkxpeq
NO8f1xbzvLyuQiutCfIij1vambtvkdnK3kaoAPD1d8owcpQ7AfW3R1y1jXV8JYcU9XQRdcJ85WRn
3heEDxWp+pyoejoikKvg9xHKJKPnZWfqL86btFFnSnp3U6bgDr+1Ov0SQuMZEF8yl3ZzhxSAOIwq
hpngalviLYT/R8T2ccY9i9YQ5uMiGJ76lQW/j4XQks74RoEKzshh1KuJOB+otZZt6Kco0wEfGf2D
LnJpdQHaYio+EabV6WSUk6e/KuRoPARVNJ7JcfsZu04Tp1grN8Id/k3N4MN97VJfSULns9Mb/eMS
0Kd3DTienTWMUbupEyq/m4HzmKFRBYjUF4o6RlMw4K6pvsKMbVU/JeQMg2po5mdXqT1nm1le/z0y
sWHduFapPuXtoJ600dIm27cKsw/vk6Sswgc7Ei7Q4liznnM3lAW6lZn22SpSOQGZ18KPSTnC9Mxn
AyhWabT6L+JRy/hUcAzLYyksM/bhG9bfZ7xtvjUd5bN9p2ryyHlWMPvG33f207Sc4nNTonZkDF32
Bf/S+jk2RT0FiLiEL3lKQcqxqjQN8p4y3aasM3lE/LdMgrgenRcbq4lPoRj6c+qk4Y8+9bTMp/pe
5Pe9LsSXysu9X5QmtXCL2notTogOzEaQp+QBfobShRHgLdVmj4XRh8Njog7ld6d1yKImLaH8Wxte
hE9FhkuOH3U6fnET9cJqE3tSbbFEKOT3GUaNe4y0KKlxVnSxy8Lpzot2JInC/ODOYes9g9nAukJR
c/vo0jN8pdxZJjtI68WRMM31gsbGWoZXIcIye4qn+tmei7bdwuMSrZ8kdlWRnC0XgIM5nuOrOJD/
ZzlO+a2r9CF9ZFLRZp56t9vO0AwOYMFz3TcHtRtOkwuncDPPchq3TZjWv6oQ5VbCPXWYgzJ0uuy1
Q7pHf61FiVmD2UvNOdOTCr8PJuntCeby2B9dNVXqwKm6MNpHuYgzCjJT32zCupzmoIIPa7bQL6yW
ba610bempR0SSJR78m2CnelyvEQ1+XHcauOmgxqECeQYaeRiXoVee7yAOYNErdHFt/Ve+9IXuHN8
1ara1J8E+urdyWD5v1DBKfvvZuTg++rjl6GX95HIhge115ryPzGAaH6GoDsjqTY0GHwqopfOj06K
ZPgtI1qLjxK11nlHT7yY/Mp220Opxt7oL/QWg0+Erq6VSu+pMsPGOqaiUUcYPj2UxKmJsjEYpoGs
aRPibvOIMKeVH/gfsy2Ygnq0A3RAKU9mxEqLPDmxwp0bknF+yq00wuBSrdr7bK4HYs22nWY/o12t
+pbIZ2czzWbtvKD4KEq+byrdjZKrtDnbph6emnmetXvSH2Vv94nl7eHngt9rhY3XUNxNcb8rvBYn
T73OJqSyUf4Q9/YMYu/cm5XXPDLfsHxNILGSTWYNKo5ardsfzbYV2tbM2/xXq2B2dOOpvAoYeLU9
bm5kCoA2okB1ea8blEuqVB0mQEi69Rwik5vCpQnRLeyhfhzMGRLbPszC9Jaa2NXzRaMKaDR+j4Tb
i6Lk5cAA9oTbk+C92Fmh/ExLcW4pWcQbHcM6eSP8u3qcLaT4SRPp/i3529rdUzVxC4PI4yLk0Ze7
sprz7xGpTe2Hk2W96G0z3Qhwr6NtGhIWmP4F6wEMdm2xMFNZyuxax/wIPfItuCz1MR7L4iccGu1R
a+R4UG1p7LXZ6qdAul1Y+2Nvfnn/1V5nVjAt0IujdsmtTml8jTyP6XLmcKvykz4Zpe4bFV0wrSvj
70qZJbtGTUilZlwWR2x9BrRGm7z755YU+A6wX9SuYeF5V7zDvAQoi+dddoK5XIc7NdHHX0rW0aVI
Gx7eA465+o188rqQuqhgEpAyYxJa8p3LnYVjYidNbokXacSln1kYEyVOLT7UsiY2wOuyehyKKnU3
k8zk96oMC59y9wQCz6TY+69xIedrMQYg1yEYBS92+WMSdF9yoRfjizsg7DoBrQlQf2iRubBa59lr
lVtc/DfOFT1A8jtkBUBLrDHRoMudOeuM6cWqMrjidWTd5UY6fJraMrwlYLC+PJYNBiyTcsiieYqC
weXk7MRVQuGK8tRZjS42ntF6KJ3WWMd6TtI+RF3TfKQBmf96f1+7/LN/x6IMa/4RBgS9tOAllp/1
V/oYDRVO7Y1enVwIdeFTWBTsJw6i/DwbkdhXoi/FJgcVU3wwsLz6/P7o6wVeRl9sUzjYFm3Wdc+T
6C7sK4RCTxSB8DPIi9J5TjO9v7dlj6HS+4Otby7cJSlxAbMlIsfMYA01dOY0MWxoYicdXOOI5Riy
BdB88cOlj6Z/N0UVRTeGvGqn0conLcfaEqowlg7rGiiI1AFNBa8+54qBPLm/iJcZuHUVDopNaZ2L
O6RJB+1TqY7E6sTzs7dBrc74Xgqd1mfjCm0K0BRzUBeKVLX3xZi4yQ5csv5gGaHNA2sIRQZR7o4f
yLB7b4dGGKYRpYFB+U9VEePnCSTr16wbR/v0/oJeb1kmhyQQidOC0V5D8LokjAdymfbcijF/WYRC
Hxryg3PajlOgjNI+jnEa/X5/0DUjDeIzadMfVj/VHgC4y47+a8fmnXCr2S3Kc656SEjlDRpgQefE
4iiszrHuIxznNxip5lDYp8ZyDq5WYVAmlcbYow3fV9Cku6nak86Od95ElHOnT0o73igSLY/95cFa
YMJcVES3oDLXxfrYAhCT1lI/TU1RoelNraTdG/DpblyK10eIcTyWlRycUuNatFlrS0G92dBPfS2T
aVfMzk8Lucc40HqVJsf7i//WpLgMmQ8pLId39Rxg9VGZEv25k1Io+KuloojundmopxvvzluT+nuc
VYYM3D/JBhUbGHKB2oXWAw7BR0NmCjd0fVBxfH9abw0HHlgFPLWwmNbNOQzGnGp0Z+MU0/0mZKvi
o2XF2Q81SotbtdHrJaTwDQp/uXcZcg0/iJOidaJYJ9MI0+HroFSh7fdUNV//dUpU9RfC0nI+4W2s
npO6VvUmoYd8FmOt4VzctTPPJr22IE4a/fv7g109ItQCebSAdGhsNW9tV2CbotNcvELPRpl2zSbK
C+87iR/a+W5nTg+gxOKzFSfV7xni2nDjAFzdQsvgqH/Ctqbry3t9eR8AFjDmlHrEmawJd0sPxrkB
FdL1/AT0ZLhvq7S410J7vlGqe2vSQMmJgAHDLcTgy3HhDkHehIt7jtompJWDO9W2cDpxnjH7Ppfp
ktYPnWrHvmnV9j8/ZgAYKKOAGEMQEHjsanQHP0bFqGqYZwnFUmNI4fmNhfLNlHV130XyVk3u6ogs
4xFas2lBW4P4vpwtwqphlKPpeUYE3FUO0aDl1W7swgz0DMIh3ub9HXV1SpBdW6BXi7oXHjBrKTTd
bhyd0Au32ka0OZWT3PzpzdUtu7grHXSa8QvabgksoZOCpb6clmlGGe9sPp3dmPLIf9jXG85mrl2B
I2PTdx/sjErand7ZXrg1aFxRYwVXWtf7wvKmQ+YAvvYze5DzXRhbrb1prQqhGNyh5RCR9U7NfKjt
OmvOrhtVd6UKJN9HDLnLg7Sf8QNGA4is3m8LMvp2j4IBWgsYKdqvZdck36JYomLx/spefUhIArwY
MBLoEdEJX10MDZGc06LNcJ5txQGNMTpfNDxS97Xd3RIruR4K4QPKqRhsIYGA4Pzl4g6zLiAtRs0Z
Dfj2HEWppwdDLF9wobS63fvTuo604AIsfXF2KOguStWXgyF2G5M66s25W2h7+3CU2Z0zmJ4RoATT
Nr89tU3kgm+ZrX1kdNUJue2Zuvk8UuzQQpmjhVHMc1RsVOkoz5Oa13rg1HIENNALE4NMU8w/EuHS
iZB2p/+2iNbu6B1M1U5pkU/yEyWS9VMNFym/gWe5umoWYxbEgqgfARmCSnI5N454k8Z23p01R/Yg
4LH1wXmh6j6OelN+nnSn2pr4t+8Tqs43tsuybBdhzPL1IFxzEqmQX0XompfXIsQ49FxF1PIQXKxo
nGOKbHZBE6u13OeRmG9ZhVxd6ctppHkI/48DClDqcr4dxILWqfT2rNVaN+4RJCvApFQJviCEa8Nj
gQ3SLpPpPz8ljEv7EPkJogHkM1YbtmksEcdG0591QyboXKRSPUTGfO8ijv+1Jz/GwNvWb1VUro7J
Eh3ClKNdqzpEcKtgp4/GJmkRfzoXHTVNzOeAcfher2T5LhycrNq+f1Kucnp6lg7gEUQEeTy41lez
BGsEqq2YotcJoehjXNOK1qIheaDS9yFuyr1txtrTogT7SKHOuuuY8mPdDPLGzrqq62ClxoT5GYv1
PE/Y6ncUY56z3dPkVQo5b80s1nMfLxcT01qMcUe/miP5MFV1FfpJlY4U7IGIwOqzpXdjSa72G7+E
qA90GvUlwsDVY9rGQ0W7YExeDd7rFMuLMNsP8SJAUs3NF6+fjC3h+63r8arXRx7KdQX2AjoaEcQ6
+5Uwyft4dLJXhBmqJxgQaeJXam7cNwPqxn6omEqMP3ZfV77Z1va+cSvngwtsKgq6qq63fEOaqzd2
x9WBR+iV65rrBhEfpJ9WXyUJPW1QRVW9VnmB3odo3G7jSKNzfClhGyFJ0TnIgCiZIzZVMTX13egm
errN8OY9o8KU/KxNxf2RKwip+UZEIh7oWdTt5ZANN6QS11JhVD1x1uAdYxdxM0Fvvbwn6hRw2lxH
0wnEZ134Q0SsBqonBsEGgkYOfh8LrnUZZhrIowF1R7pFVvbb7NFb5tvI6ThVZfmpSzT9X/umy28D
SgvLg6vMBZ2w/m2cdaPzxhM2yPKIEJL3oksLvYK6qPJ7ixVNbny66y/HiEsTE+VKlVbt6gUsTE/2
hdKNpywOc89PuwiZ86jQkDsp4yL2q9HIbgVQb48JZ4GY0FzcnS5n2aUQ8HsE0U4x+emLY7sT9IFq
+KxNWEFy6M3f72/Pq5eQVaXmwPcmgCF8We7Sv5L/Bf7R8h3HkzlbByELWQaxnU2veuUoNUUz3KnZ
wfJj3djVvz7CDA0+HvYL9wxX9eqD4rIYu6AipxP1TnnXuYq1sB6tH2Wlyl3aWea92gv3NS/M9vX9
SS+TuniDl5FhOUIthHlHCety0nauhS7sLLZ5PqfP5lAhddcALoGarhs3ehhvjMULBBWFCivx4RpO
Iqram3Jzmk9pp8kv2ui2x4Vn2W1MyIa3ahdv7B4Gg61ggyjhbK7eeQLyPsX8djoBYaFm3rqy0UDA
dh0KumoXfWjSGpru+4v55pgICqAfh4wrt8blYg5tj8Fs3zJBYf2AsDksKuSmp+zKtDEh37Wyam8k
M2+tKWUrdg8hBXXO1TWlxeihkHUzTQLRU6WXT4VMjU/ZNN3Iw6/fMU7FXwOtTqOLLgXqgfN04nqO
A9vAw8drIIU1Xe68otgn7lDvsX7844LCE6BITgoO1HqB9V0uKFzx2c1iZzwj2GYhyhINKi94ij37
Li5RLYKSRqXyxlf8U9b6+0zQ71o0sBZIObceeKTLUclyZy1znOo1GQFR+u1MBRBAbkb0EFdJ/rGs
KZHe49Cp39WRJpWdO9eael/o2ODsRWTI+jBrnx27aj7jsuR8NOtC7uh1zw81LuV1i3270+PDFNpO
hAnSaE/qfqqNVAGbbVH7IlJEOKEDQRCdUAYZ79oQ4avAjiSml6JKBDpMcNA/GjgmDnegXptPPbIi
GQwmDNATLzLCn0M0ivlbkYzVz7Kf3IdR7w1kbBFTkvu60t30xqKttgfdIwuWIO/6HzEb8t7LNavm
kLhPmbPD5NWTfRDRoNsvNfpQ6j31E0f+QJ6X2MJFA/DW5fnW0DQLCa9Jtflmq8uzmicgxq3IDpXI
1cfStvM4MLCteFWQn0wCkBi/hRpN2/e35jrU/TPjxQpogSATY+qrXZKHrp037pQfIKxNhk+ZpNy7
U5G8IJVUoG1X29WeUkPM90RA/THN+4kQTDHtH3YD7+//+DWodkN44uknw1mFmSAth8id7ezQSmUB
rizCCn2XGWdToQnnh0SI8Q7E9PxJTYdkQTRUMsHVtJ6TJyKpW45zy23w1xH6szgLSYKqJ3plzrpy
bFdD16u5mh+AHvyK6bhsF5UXgoXQwMxWEEI4OpJZaqS3/1hwXYbmSWMReExBEq7LO9kohdoAPD4o
kVXf2ZFWArMZnO/gCcXrjVVf7p/VNJkg8QL9rT+t+ctdr+lj0eGiXh4kcsD3hpHxcIOpiZ+nKC3L
MxYg5VfAC4p76nq7fTUWzT5fBRO9R6GzMAe/ajXxRWm92TyaGV3CTQrk0PJjr6l/DXbvvHZGlGo7
lbh5Or3/41cvx591oskBHx3dD5q/q7s1q+e2j1NZHYZJm86yFp+Sqek+0PgJg/9jJNIf+NLUTrgm
LlfJmuwaIWpRHUBV6bvZFs69BDhdbfNqERx9f7A3dh5X0MKypwiOscPy97+iOE/KbAwNrTp4crm8
EycfxvsEZepHOHiaRuvCyE8EOCaJz5y7wz+qcrD7MCtY6L30tJcC6uXwhprMiAen1aGt8+QJ3or9
Uc4S+I063PJrvp4pAyHH4ZJQoQa4FixTyqY35VT0B4GE2iZtnfpI68TCV0XPPiiKHX1Q2xlEkrjl
ILxcqBe7HrjHwqwEFMIMKb5dzhHYourg4doelMaNH/LOUUAaEWfeWMqrex0bQhpPFgcLlUzi08th
Wje2Yx3o3mF2Mm07tgqGLKKZ9+h/oLHbNPJuFPXn93fP1YFG72MpXLoUxJaa3+pSt6WTOpVtIQqm
q3EIIzert2Vsm2d1nMBJFmXpfCyrxoqpIwiRgI7I2p/v/4Q3pu1yJEHoLq1IgO6X05alMke6Onr3
9N6c+1Kg7OFrCxszwdQoDUq4zX7WoRn3/rDXH3UhiIPDXeQtqRmsHhC1SBNriIQ4lNqYRr7WK+mz
0UqxeX+Y62eTvUMVlYo4BDqcepdr6a/zqcRVR4u1F4fISxL1lRa24wWz0pIqNzN0GX+KMQeKSbU1
5R4x+6KFLyxK4btuVpTtXdWNsfby/o+6/urAjdho3OUg2ihHXv6mppq8Xqd9e8g6e/T11qqhCJkw
5rhlCsMPvTH9FSbhsNVFV90brXXLdfx68fkBFEIRyGNZIO9e/gCF5pLeWdlw0FRh/DQmxeiASprz
P58o/KgXzsjStUPNcZWf0ExoJgnd9gBmbPyaGdknqtpAFOqxenDbabgbeDfv319bGlb8+MvrAtWK
pVShIbhGo2c1ubhq8W6z9fEANNM5wliAfMfHUDsIx2X3WCnItZ4r1ULS05Ziao+VFta7wtLsaUN4
L3R/ZLvGj1asRIeiN0M80KB7WgHakwmhXiqls8m1MVSDIkLDnfwVB2M/nsl7CcNkG/kOvbSTmiZK
GYx5qx1bDSGWYz6Pbo+vyBxmTzmWAdUpBfXv+bWNmnfg9G13FrhT8U8V+JScECBtIMINcWyeTbtU
uicOlHuH8Gmq/adhAuf9mntNpgCHjMHcdjHqBQ+UlzzNb0a7oRWr1Vnqx3YEkjMrO8BFlVK2n4nu
q09hBXrzUFul8Q09OTmV6IzVWFBxP2jFxqbeagVVPac7Onddtq9GTEU+E4MqvwoNYMddringPZdl
Kf3QbdXPss/H31gLew9QI4BJsvdad+NOzuzte7XD5V1YWv/gjdBpwIyGzauZTOkZIW+k2/AH8JDW
7qXVb0KvScd9iQjyWYH6u/iw5JyPGQPXaCulXUSfZ30M9X3Smcn4C25iVG/HUe2zQCQu2izwgpJv
mbQGJXAbx1A+2JitnZKhMOqv8eD1H0N4NOGmMa1KB/c9i/mpQom99g29cYaPehWRGZGlxSfM0ts0
EDa2RVuzpnt/r9XtyAdLYF9tZIxqg0/nNG9+s0g5YV9VREXQJS5S/0PuuP+FWdaVN6KbP6nNan9T
QqE9TbxB1Wgt6IGY3ohDodUcXGNQP0UuFGc/DqulSZxL44uOVCSQlSQ32w9G5ox6GJCzLxus6tQn
QOSiDpqw7Ua/yeBu7PKW2d8n0Uxe72NGiEHz4BnVfOsiXio765/Nr11k5igiwpi/vHNAkIp+UpHt
RsVS29i5DGF26kl5V0Zd9xqSdb+kk1veJdhFPUpXr++QZNEOLSZl2Lsp8+S/f1FcxaNUqz0ojMsD
RD1q7QWERlGBJqjdHDo3rgIAeTWezcpAJUxotzAg6/4AyT0xL6n9Mv/FLn5ZnL9eIdR1E6LrQh44
3nwo3p9xQGdaej9oavQfc+hWKPho9Z2DhMlLNNbRLszont3YO2/MGVADVyYXPznLOnX1SBw7+rny
MMnJ3ptj03/A+yjeZkb5j802wLtcvtSqoQ4Qh4OluJyx3vY9IceASlmj189ZWuSO34uJmwEH8loL
+iqqvrz/Ra8iGbjy5BUsMqof1AfWz01FN3io9fpgapH1jIVceQ+JVvmgl/n8S4G2HnhpdYuzdh1g
IAZA74kYnIaLBz7ucqJJX+gAuCfzGLnEaH4SDfZ/M1jAej/bSftDL2opdlZsySYguJ2+D3DKIjDj
rRJ/SaZQvfHmLpO8OGYoMFBYBd+K7AWko9VOmzMkAIRwrKMUs3E/k7Ds2sxUNpreKYE+9vqNY7Qc
29V4WFUBo8brjd7quoo997bTmE1kHpvesra8B8OPJNMbbQeE2Si3qiuTZwENKkEYK6Uk9I+f3MaW
iR7nIuT0BzdzufjmJHFMcEPzGFoc4o7SLPiDZjg2liXxRy/d/COEDeWWTN4bi4xLMkmJC3oMFvRq
c1v1aLh95+rHciKazDU3bj6BSox/ZBFUv08JKLeX9yd6FTLSIFDpYmFxA8qDGvPlRDGTLyj2htoR
hov+yUVHaafNmr6Xk2P8sIvBC4OpsMN9mpr63uxdr7rRoHrjO3vYQ3OBoa5EDriK18Ug6SDD9Ds2
9KG+5GNnnBCLVjbwn5W7NB/Ve2xm6w/IdLX1jY98dWvRxOP70s2EwbjAWy7nrnctPHPiiWM6tZP0
Z5iEZ73xUCoAJXmr13V9VTMaEl20RxZFH2L0y9HocyJXw1185LAm91JTym1aq63uR8S4m4J77U7x
quJXPWfqaZCJPtyP+pj883Jf/orVnM0+luE8qNqxbkLxGSocV2YFPBGHsHCcv2p6ZQZVLgREc68Q
t6TR3lpxgH00FhbAJ6qFl2swYXEKNp0VBxXlBHWKrWqQ64p6t0iS3kJIXO8smm2gsFQSIZLgtcwc
fru5ate2fozUITWOneqCzkfI637ICzveQPRuf4QK/sQfsrDsihtNouujTM2O7quu8bGB3y0H76+X
2UiiqbRLxz4qc9gogcC3Y9pMXTw9OZUTA9HUrRvNtzdHBM3IlqVuRGp6OaJrDZ1XUjs9GkVebbO+
ENJHqFF7hu1jb5HzuMV8eONrkt9TYuJFhnOwVpAxOy1U6Vg7x1rLvKOB3ES+zZU0VLdW0dZ3719U
b3xNg2cQRg1INJyUl7//tZ62oloAQByk82zbe8JK3T4l7jwf9H6u/VQtBhocVhpj2xM6N1K/q3kS
WkHltolrNHLOdQFn6M1Wb/K5PCalMOVOTUeVyDidq3Lj6PREblxLV9+Ryjc7lguBdr2KIMblTFHD
7Qht1JqZLprnWhjfYy6QgkIxIqDsY/GvKwtDn2vQo+9ALsrLczke+kmOmGXagOdNlB1mw05QeXGL
A53hbLUy1T6nEKVetaw3nt//ptcLCwJgEeLlc7Jv1w5A4Hes3tKn5tgmrf6s2rPxlCp5GiQ1LLEb
8cRVEMcs3QWdtWSa7KLl73/tnyjnZvdiszl2oFXvLdGmB7BMVmDVfeHPGrmgD+P+VhX3jW+J1yv7
h4IxnlxrZrgAkZYXYtSPWDxZIpBDrJyb2vJOWKgjsYTL3Y3Nc/3MgFoCDkbvhKsA5eHVFTtHsQub
VmuPSmhCyzfisPlhqwkmy2TsBWU+H0mC5FNoWflXRGSS5h7t0zDyqEvFJZ2df/3CYOM8OP5kKSBx
178Gj3iOVuROx0YvnZ2ad9qTIqYfhG237tvreBm9CRo01JK5d1ns1TYu27yLGoRSj4IaQn6vzzbJ
ea+G9V4fCiq7YKnwvx4N4WxrcJ3NWZ0JZ2LfKs1p8sWcVMnr+5O/urL4RcjzQgHAGAkx/FU5Dj2o
3oxEPB+rsRUuIAxNZkEYkyIdZ5CVRQDyx40DERVxuy/IvN3z+z/ges9zUXJr0caEYgHv8nLPTxBy
Bc2z8Qg2UnwaXSQ6A7oYmX0317Fu7uKMxut/VusaN4sJOv/0X+E7jx4qAQDGyNT+dPOMy6G5sFqL
fEE8dTS552MGFDtyjmknR/BRSoFHDgqZQynSb6hkpN1WiLlMXjSRpd5JT0w60HQCavA/y9ScmxIS
y2b4++dx6VD8J8xeQKMaZfnLnzdqSePSlx5QVpo8Uz4ACydx9OOolc6dWyrDE0y0PDIpzY9ozm3n
kAJv5s+1U5f3Shu1nd9yZ8y3ju9qy7BabBkCJG4MggbYnJe/K5wLT9FKT3tIKeRN/kAJW95FgLyR
c7ad4dhP1vQBcTir2UFK0/NbxZSrdeGKAti2ZPGE48D9LseXdFc11kV/qF3jf5yd167cSLKun4gA
vbklyyxXS25JVdINod5S03vPp99fro1zoGIRRahnMD0z3Y2OymRmZGbEb8pjZneOyWEgjbgE51Zw
VMse+1dnSgGbu6kCrfGxdmJ5AhLij56ilRDU7i9hsUeuPhQ/iNcJQDOOQ7Dui3WUYwHkh6iJvKR5
huGdRTHRDY0RhtL9OIt3EBMPlodOCRBDssjNoZu2zmQ2aWm9WKk06k96Z42J2xsJhqhpntbRHg3V
wvTyaAZqP82mH3nV2FhbJrji+14Pl58hehdUHIT44SKJ4Sk3V1oh2S+JYWCVkkn8aAQ2oqZ3ndwI
tnrMt8uNcKLVxxkF2EdfXBmd1ICXMZr2C57gI8Y5k1I86pJfPjoFEqpVGo07S1JM4N6YLm582bXY
AHHob1LMQWhSHJ1/HMhRV2Xl2Kc29n9UtR9zSlf0oXwsC0O4utJDzLvPccNoyr/AtjC3HDgWuVF8
cHAGYLhoI3CpW7aNdUxt+4kH6YvUZMaTHvQ5xITQOMwSOMh6mqQHxAG2rgMrYwbsCKhKeHMKhNz1
mBUSvpHIrfPCczyudqkWt4VLI2naASiOn4NmaD4Fk2580upBUTc299qIee2i9QgqiMrkIngQ9Ugl
UGx6YZuWe6t30ocp9rUTZP1zk4f9XghSHe5vq6UZKcpPUKPpfHKJ4OnL174esSR1wTjP03SSk0CL
d1OsN/Y/Ggbwb4WhA/UJjN7J3Ejpe/MtlxP0HMa6pENJHyb6mNmp8QUtsjT9PM892u+pEUyG5U6j
lQdnxOv8ukSPGRExz5FL4V4AIWYjMSx3pOhMkxEoO1IBFD5l1wOosXFDIV3RXiAxFPvJiRW0yZza
OXX4hkobwZafiEIMrRaeNwovRuHYch1MVrMZGRJDeQ4koFoKAPtHXBSHJzPu5+NAfftz1xtbZZCb
1CfQsOJdg78O1aflxWkM5xTvhdA8dXjFBa5aKo31Ru9W6WTPijHxfWszTW5pSvkjza50CNtR9ppO
0/rT/dWy3B4MWjaA8fDYZ8WwQa+Hj8DVLAfU+U9TazndDl3EGR+xQhl68yBJ03AsK2toHrCwk7Mf
alQ642b+FefJnwmYih9O2HRPeenJ1CgW6xWCB6LLTSW/oI5G05iPXAYPc9xgrxB3lSXt/GBOnmN8
/YJH6rbK13rISZPupDWB8W0oBkRcPYB9Q/xa+6QAJEshbM9eI1c4lYH8i0Z84ISe34esokvrEdBs
3sogDM19qiDdhbMVgmWfMn+YjeM49njMlzA8Hi2/k9FDaequPwZGVvT7QA+xMmxVOfjQcMUPDwg5
t/yJ1MGRwUYEqand3Ic4WdGgy+xdX3d56/J+kPSDluFuzs9pRlqWOnhkl4Zikuwko7HK3O01Y2z2
+jCkyqcUz/fHOnCC8YOiNWq9V7VQ03fYW3TW93iY5zc4oHSmlBDl/of7K+JmQyB3IkxaxROKauzS
jKYoYytE/Tx8CZRYVg6G2iOGWWnSa+NP6s5AHKjAVW+zKrp4trH7yFViCeKNSct3qUSpzcGASlPp
vNhahSQO2iuPTV4Io+1pND8hR5z+ZQeFiFz4qFyIBMxFZ2kfljuxJiVq7Lx0uWHvfIuyTdcaAzw7
q9wi0yyfSiIYApsA7xmcEPVapJlkpD3W1GV4Avc2Kw+JEYFmC2kma9g819ZETU4ubOSkprZGq8JK
Ywh5k5zsIiFJKnZxurHzbyecXwTSiTaymANrse1wvKD9HQzBKbdr458pUNKvPNFH+klhBTO3tbba
CzdpXUwBaQ/6L01DjEyuUw23PSSZVC04FYbWPquEPdDSjJ7MYTQ2zt2bUAi8wvh1gMGIuu8ypXRh
7/POwoy2BtP42qnR+CpVNerpVbNFnF6mchXVGQG+x4mco4S6+vWokKkIkP1tzefUiSpp3zaVs+9b
3zDdyWR7u1LZ4liF+JJb6+H43ckn6+P9DSvm7Sp/cqV6N0uh0gIQxFwsrXGoO6D3aXeSQ8ssdmmj
OekLNN9s+nk/0LvYxzIShimoHLzXBJdsW1Q/zCoZlJrnUNHnXjNr1ss4gBnelZmvfZyKqUeta1LK
kEecqgReMKiZdODcpQbuNhGiY29KB7j5BD1D4W2RdoPs1XqhGujMGfTo3bw1nW8t73VYOgBakBUD
jW9t3INvlj4z5gCBwqmTJzq4retvptR1R2k2aJCm6NqnrrGUDzAZlScfIaV/u1rawuisxONwYzFC
5UWmZ3kjU/pGqRUw2CdECQsv1f3sJyeVOrmJln3MysLcSOE3y59KNJpAApJkmZTeFod6I8VGz3W0
RfisQhU6MtE3Hc1k/snLr3u7vyhujgsRi+MCRB97m87p9VyCg3FiG1Hsk1zV6kmJR+mAFZz/jHmP
emg6Y/xXDdHd+MugtKPR+gTqQ9om5uIRNVgBogFFJZ8Ca549pzOwzkSC7ah0Jfg6ID6W1ydF8uN+
1JuNJqJya0MNjtISzenrofpToWaG08qnUplBFEpGNH0HZRg+3g9z8/VATnEnYrUIWgQJ+jpMSY9M
1yRDOVm1PRaumusoinG4fFIHS9nfj3WzMoklFiQVfkZFDe86li5zv4ykSDmNEa7U7AH1gB7+/GRE
jmTAMsjLb/cDrg1O1AyxuwNFxsPsOmApR9TB4l49hVPjyC6rd3blGaDVY8MNYGudvOODrzIWT3pO
Ao54JkionlyHm+y8SqzJSF5nP9BtyPOUh3ejE3e0ezHXpLpUaY7rxEb9rSjN5AIAKGmoTFamgXSC
HB8lqo2ypwZj+1kDqYSwixmNH+QqSgeXOpsl/eip9GJEjcNi+j/NiMbcfqqttP/Bxc3P8kPalVbl
9WmXfRvQvPxcjxp3RDmbwP+76RSVZ0Cx0qwe7s+zejvRKiJZQG3F7sRuYJED/DocwTMEyslMTLlx
eEPUNrawJs+1aR9ooY2YCBqVH6i1Bc4elwz9Y6yVarWLde7+dEjxi3qqkdRUH5NotCk1xQaG3FmW
NOneaihfo4irqsm3YsiyMN/XdNGHlyztRyi5U1AldegakVp0n4uG6fvOTViJdn7TjtJGtrt5wohW
NiJGiMxAtCOzX39jMkEzJCXPwwmt8C96bFYobkqy8lA5wcwHqOSgfvAtUf2tOajnjZlemWgTnSgI
n4DHOYEXKxrAnY3nYOmfON0K8LVq5w9eL+AKPMNBkdz/rreD5aHE8xiMBh0kOoDXg60USwCMEDUt
IU/ia5+GeyyIsoMjxdGDgSPBo5Om1q5Ok01esMg713uJJ7kClxMWOiz4GymwDu3kLpzVk9kG8XM9
VtEjFFrTwwRUsyDgDtmuLFv11Fay9mBOduvSUsf54P4EiOm8/hWofYh/I/lBwXvJTs5DtPS7uNdf
fFADH5oujT+hcVHvfVRMPWrYpbIR8OaAI0vhK0hlmAoRAsCLA653CoyNpzY6OVky/67q+PsgqEnJ
2PpeliLJG8/xX5qnkZPBQMCZg04m/MW0RcyotaUgbPz4NBRS9Bx0o/mP05k/IsfJ/vYVQCQqgio3
G/5zw3WcNF+X60FOTnNSxDWCq35Z7TR0xOG1R0H3AyvNdsvG7GbHEBNMF4qFcG24Moi//kcZsiv7
pkYWPDmlcZs/zkEngWuCWw76VAo2riersYRcA8UwA9DLYib7EIZqGJvJafQ5S9EtU35q0pD/o+Uo
ue7vL821WKRbKphUs/l2i71ZED0LdCVhb5ak1BqpXN+Wu8dYkeIN44abXcAU6hxt3IJU1IWWw9LD
no62n6UknVIs+04+RUMcH40YBMk+DpR2i7R2uw2ISMYhJncFZAevP5qmxYEFkCU5RXkaf0M2yf6G
wV/jAwCOW3Z/MQ9uMJW8ZO9P6rK7+r4X2ILgACkgY1SzyK+oQaToelp8QacPf+ZGou/7FCnkCohw
eyinyfphopoaeeiRzD/yyhq/qdD6Nr6t+HZXaUdMOBcllClQM0WA/Xr4XWoYPd57THgnjx9lZt4I
q19JMPbyY21jCpao7aztQPUEHtWfrSr2zfemlCvaMu9sdk70RfjZGh3JTofpg96mRf9M2Uhv9xWo
6cqgDianARm/N3x7tzH5N1+dKyEPaYqDFNEspHKvh91iAKTXZVR/sJKosk03r6Tki6ZVIJe8qi77
ogclGQJCaa1J+awI8Olz4RtZ6pkSXrje5NvxL9DzRev2fYHKgcs72hqerMxIpxfLpyUKnc/q/rn/
uxc/m7NYKM7ysbj0iXvtYifSiSzDmYb9GVQH6ih6PUvHCbClZwSFPLmoIpev8LDKjWS6OJzfw9ow
pii+AyIBInw9W5lk2IMBA+Scz7AITF699DcNR93FsWScrbrvn60G+y4bs5eNS9BigRBaRKVwDoaR
y+7yRUR9V5LQhDHOZR7FP9JIip+cybc+6aWa74eozA/3Z3g1HtgckXtghixznT2N9iQKMGc91nNe
7xbNHdAccfRq90V4rKFfb4zw9pvSyjCJBLELx5rlmRi3IeSO0DDPoyQNX4Xy8getx+dcUmraOmHe
f60BmW3pUq1ERZhGsBy5dgkt0OtPmmTzkALylc5TZH11wsD3CkXpdpl4vsPH1n5ncttsAZEXB4n4
mOJVRk8aE2WMPBbriCJ8qvehKp1hO2Q/y9ZUSleryq99b1lf73/H2yUrQlEBFQU5yiGLB5KdyDpv
okE6+2YkP5dDWB61MdQvtebEXwZd5+nS4vtH8RbuzH8ITeOXxMorBRbE9dQWfdkpYxQGF20Kkulz
ioXmZ8fI4J6nUGwqL+ARfEDpCUJLPsDr2Qi/soK5FVAd5E7LA2JZuJiqWLBm6/Cix2Xxr51P3dM4
WtUnKK0y1jgQjzaS6WpA0KhQBEWBe3mR1Enhg1Oq4QUR9ixEXTH8OsDF+d6UKLBKMq5G9+d3ZRWh
pkRpV2Ah4WqIpf3HNSttay2bA805TyWWRl7nO5biSV1ilMggk4I25nMtHG8godcryoPLMmRv+jCw
NMunsakle6PiQubKqi8/qPWQVn8/l8D1hEoHu/MWo4AB6dRgikHrUtEq5QGbNv3QtkLE35Al1diZ
TVk9/vV0EhJdBzroAuWqXk9nmZilmXInvpRGB0NeC3vpS50W4wi+qPp1P9bKUhHXYx60NMuZz8Wu
DGlnaxbiB5c6ccodLcLkAzgyzAKnNj6AoP79H8IxjxRF0ekBKHw9NAkqvzGRti9VN8e128St/qTG
dXsIFGOWYLnBcPkvEamdUIVVqAItruVIHndYd6ThJVWLpPUQCo/6pybOLXVXz3mc7GYjwfPuftCV
FSrsQ/kXD0cALouE02O4MSc0FM9SnEryqUJVLPeGMpraA7xeY+tIXjk6SG7vmCL0DG6QBwA6mzBz
svDiRwU9QrofUn7AUlA6zvFYlaey6U9JnhcbrJHbUYq3HMcye59O0/JkVjKKHI2WRRe7VnH3AMFq
eEU9clIr09Y2XI1F7galS1HvprCtFkoyJ0MVXVDcVR+BIGsHwObdCamKYmPHr4cS6ioEQ3Zgkc3q
FrdGrawZFrWRYjcWsrr3u8T85MhYzPz1SmEOSdX/L5g4Nf9InfK78Jpsh5cSgf3KpQIwoTmmmrH0
YMf5Vrn+dqEQjd4gfulCLnkJdq4lpXMkjaGVTq9PHkrSqWehVJ+7cFKL1xmpkOecdPH2t9vhHSRJ
lhFwnBvWHCLuoWjIRhfqsdGDknbOBbwiPJ9Q2vS6W/l6vIzpt8CLpyu3PBxKE3reEKrRpWNYX50S
j5PUt4TIQpFuGWStxuImw2sRyApljeuPV6nTmNXDHF6mTNNf0FqSTikq8t4wNcrfL0odbI/FM0MI
jS2129GrSUsFDYPLHGKI6FZo0TWu0Q1N4HEwWOHGsrw9FoRIIuwKmTs3JbjFsoxZl52KNOGl5oX+
0RyKr0NoSjA5OuUtGrru8/0Fcns3vA63OBYmswgNlArCSz7M4IPAC2YcPsPg/LAbs/rgBDCE3pqh
hKmV8IP296NvDHb5opGiDuoVljEXs4/68xCovetze/ooYaPk+Yq+5X28Fo+0yQnPzgejKv76H3s+
930ojpx/Fwf1refEiaUvgW31eyeZjJ81hf0tTMBqQEg5lHJFO2RJ7ytatcg5PqJLPzn+F3lU81Nh
BqXX4l/zCJS6+zseEq8KyoqwzugqoS8CRvx6gI7eaVUP4O6iY06iuQ0sc/nUTRRu9znmQ/OD01Wy
hW/XOMce3bf27+g5/xcf0gN3Q6DiwD6v4/eS1aLZKjJ4qQ+0JkvuT5NVnbNcLn4xG1t9gbU8YILs
ohqHsTNv0et4aSpFGkXU6JKWdf85HTpDcTUwf48mbYEtgcrVYA43KIgd4nm6uLHRBe2hVsnhpZD8
pvtQt331qBblVL6OQA43aEdLNImYSlQOHEh0HBq0HBZrNas0ZQC4Gl8yuk4+HeWaiss4RgZQI2du
XdRN0h82UB1PDQeMPlGyweJYVZKXkYfYxsV45fgSpCvIZaCob/Wj8jxP+z4t2ThKYRoftMAZaaGF
vnMYfFa2q/RdGD1YSQbI6X6KuJEqFfNAU1YA11QAtUtUjd9mkZZ2bXKJc5zkdpXfTl9100fwrEkc
TN3J+/xRCEmDPijKM97EOXeH1nBep7nrT61absHwxYf+o1D4/mnAxrJxuUHIkDCuV51WZpYwV4ov
eWZkk4dVYK24eNkGx/tjX8keNAgs0SAQzYmlSGEwon9ggCO8qHo58kCXpfg4z02K2skER7qrGuvT
/YgrxwFZkYeH6LaJ9tP1yNSE490wwuySBpn/PE00QjH4wMnY9dX5V1Q50ufGVxpoWmh13A+9MlgB
ESQ5s5dFC/46dGKGeTLOOuqofX6pGrlF8tmMql2QSjmCWeZmbl75ilh4KGBp31FES2JfL2PI3AHX
vahx1g37ooIm6iKxYbYbS3hlZDRBKAmIxprQD7oe2ZgqAdjDMruUiY4BdQLWcKfXkQAxGlWxK8xm
i82/ljywJaDEREdEmBYtbhFdrBk1El7ZpY589VBbdHunZlZ/U10MnvDwjh4ovrUefWLd8JzCkAFX
zvGBLsb09f5nXckcQjSV+xOvauAAiwzdV2owT3zbS1irjkSpFGXICBU+cAGNdcHmCNMGLZH396Mu
pxywK4RCMidv3XcB+OspLwpAlFRLpzMeh81x4u95jKOO3FkO/W8rcfAg//uA6ERARiZHcRFapIS5
7jmLGOm5qTT7eYyD9rEY5nrEc67vXpTRid7uB1weRmKEvOQxKhXlWVhB1yMEdhZkUqyqZy1L6/wh
RGLhNyJBUrNrktnYaNCsBaMly+2PAjRIVjHdf9ybUiqDtQ1Q9uzPSRojdmtnzWfJsYJwp1V5Om9k
obWvhx0VkDcOGxbiYjI71W41fN3mcznVrXLCJzNLX5C/0L7NcTDtq2mqN+5N4p/4Z0YXs8lRK9q/
ZISb6kjVh4oz5u18hq03u6GphA+1bOTPA9LroVfMvOAR2cu+U7WZj10kzCLvf87lNnn/AejtUQwW
xf0lUrMyyrLsy1g508g1MlftVO1zZoTKUQoc/Z9e6uKPve6kX+5HXabA/4vKsxSuiOilLDZnMHdG
j1WEcparSsldjOId1UUcX9/dj7PyQYXljHiEcp25oRsh69ug2hLJ59ka9OZotE3d77pRn6NjFKvy
W68OZnX4DzFFEVbsDhne1fWaldrMDmSnUM+ZWjgdLkjxnGGhkZRR/ASWw+hcqnKF9P1+1GUrE7AC
F1G6dyxfvhQtveuw2twPFL4G7Rw3c/ExlPVsJ6PelHsVl3D+Zwj8W4eS1096uK/HARKfWpsbl8eV
/Ur78r3aL3g4y9UUa43SJbQOKQtbae01tuk/yphlW66RmlvE6uWdQYwYbLXwqQMkixHP9YhnfRwr
BJq1c+JPs/MkK8hhl3BzWyepEeYzHEo3jWYVL7jibtUYVxYw+YEd4+CfRNZdXBqiMnPKRJ31cz8h
6bQDXh/re6cNtmTKVhYwRzcwCsoafNvlZTxP1YrHi6afOW9r5ynKYnw+mtDXL8M0x99pj1XOw/2V
tDqtgj4Hko5EvwTL14kUFX3kM7RhCKZjE5RALFs4M7rr48H80s5Oquz6Ufcv6TBv0chWEqKw2gJ3
QCGO7sLizgKsKafpMHK8oPj5swTmUR/HPFOTQxRGw9MIvmJ6bHpn+GxgwYb0uYGqzv7+DKzkRORA
eXBQdCQlLt9b8GLKHtincoYqESfPkwSHxrXSSRlf69BM0OtWC/lZqUM52sgdq6OnXgf2CuU0mFrX
SzoKYMQgPqqeyzpUk1fJH7NdI9uxvNfSfrA8vDpmcQnOCwM5ZgwRYIKEyuX+8NfWHM2P//8j1Osf
IakIls1KqZ4rWWk/WPC6vmeUSPZmbjQeDz/t8X68temGQIw6gjAluulsVxZKd8HgqGdVmvDKVcy0
R1luUt/ilkbhvmwx1PVqPUJf+u8Dc6hwRaZwD5B/sYnbKW1tpU+0c1jUzc/QwDH8FGayJB0ioJZY
kUyx/UMVNK37cdcmmKOeB71mkCyXEHFpaECjl7p2ps7c7GHDOgcfAGPqquYc7WdjnI/3A67NsMVa
Fs96yKHy4rjtaUOAs2j0s10ozUviDP2psIoYYkqV2NlByvMQPD21q/rvbxcg4SEfE1zUu8VM/HF/
w8Pdzq260M7SUCiH3Jb/Zwjq/lVF0UR2y8gvag/iT5huHPur49V4zXGZI28uRYgyfewVPai1M/u0
/GjhDf+lz3p6Pn6l9f/6iaEhYYf47hZfY+34Aw0rHpFkMGDW18OtZPD9PheSM9IX9NbKqTfGQxqU
g+RqZWn9lzwlZPIo1dDOp6d/Hc5o02AA+a+fTeyCz0kpzR+hZtq+m6tzyVatQ21fhMLf5v5yWlu/
HHywfEmSPPMWcWc1CQsjLfRz2XbzUYrbOPBw4uhMzL+dHFGGlHLOf9iraB9wn+JIx4FOZM4/VlKa
69No1Jl+liP9tS0D9dxWnXbkSWmI/jaYa02avt8f59ohz2uWAhTCdNzPFzGlvPI1POG1M36WcXAI
sQc/4God64f7cdaWDW9VgCA8GgUN4HpsiP75etlb2tmqJOu3FBZq6s1DH2o7fZLbcSOa+NWLJ4d4
4kDMpGyJNMDijAEcGXWK2ZhnmKn+s1p2RbYrxuJU1fVFKuP0qJAT7Se0fVU38/1yI/zK3iQPAZ3n
gKMSvpQyBkLUWpJVmGfs6kfzKPW+GSB0qA/nOh/n+gEpD5hpehZN6UbklYGzZnUmWFhA8WS+nmY/
HiwTgjqRDRwZ0VYEQhmrEc4+pf8vFw3srAMsaAN3GIsid8ci0uW/T0xCcJZCJjpLvEgWKypG3L7Q
M9k6FxA8j32mzKAzRtoboWPM6MGO6BHRSd1SXTBvPznNKqEsycWC9s4irGLT60O+0zpXgyZH+8rQ
kh6VW+dfKQ461S3NQfsPcy0AXCLtY0SwJMlN2izzmSPr3ElD0HVeOsbhP2UXZ+FO7jtfOmj51EhH
R58Ly+1qS32r+TNbKhBr46aYTZWe1xikpMVSH1V1kif0kM5xndV4Ew6mi+dVWLtG7H/OUuqNG+fd
VsDF1ckoCmxIJt88z6Xl1HsZC3fzyQdrgjsvCDJXiQOp2v919uD9TpsQjCHkniV8s1bx60uBpsL1
CMvSlSCEPdNrymNPD9puA4W4khIBOtNQVnm5Ax5Z7CFNHdGi1n3jHCS17rsShVrdze1+y2RJ/HMW
SQomJ1Zh1C4FeGTx5RA2RtKl4YqUIMk1I6qAruGncCwTZA1GbarPfz+HArmBWpYQ518uFF1O4dPM
mnEuJlRmn6LQthrPL03annGV2xvNqpUXlqi0gLjlMAM+tZhESw9imSxvnM0cHpCH/16yr6Qy/Vxn
YXY2nE7+YGPH+RT2KM3dH+hqaKEmDvaWHLxkC5rgq5t5MPXzyEkbeKSD5lFP9DyGblGM9ZOKfBZ0
8XCKfkn8/y2CxdpnNd6ZHvwBsyVxOPxxiuMf0TdJ21pnLURyOuz7+IfcV7o3VVb98f5Ib88ZoFQw
AFg+nDRcBq9DqRhuDLj6qWcfis7gSUVT/kJpxpwOQL6Nbm/LETxoucrpxd6PfJsEYDswPs5XyqOU
Qa4jS+o8ho6ZGGcZcYkjgm9BtkM4TFe/COuHhyFIFfn3/ZC380pItIbYlUKNZFm4VDQsKwfE185l
lXUvgaRHmVfxhPVkKQq3esu3OQBCuyxaGFzpaS4sThPZmSEOpJF5Vvsi+h8FcHZzCFKn2hJPWptH
JCxQNhFoNe641/M4qq1iBki0nw17rvMDNvbRvIsnSzKOplZYu8T0xy2Bk5VVA9iFWiisUwGIF/vn
jwVqd5bZGEntnOm3atWhqQpaUnEVmwKn0/jPpd3bv+H0VluVytvLCe9fqi08hIUFylLBikmc6OiC
GPWLwnA8dMqDQ0RvMzrYTaD9zBp73k2Dgu+oJIedvkNZNdlqtq5M+J+/YdmYqtQGsesgiC65IScf
gqaN4n1SZkWxszv0ybFIa/2/ToXi2S/TKOJOKhxBF/M92C0SKOB0OXLm8BnLn17zqshJNNe0+xyd
vbis3XjK2m9+3HYbaf82G4royGjoSDVQehAT8sfXjiaezDiPBhfVN5S3iQqA73GTMN/qVgdxM+bx
R26nBRL7+Gv/9Y5lt75TCzm0adxch9aqxkxT3ZTOI3WYZ12CS50llvSlBQ10vB9q7bMKAyxuCHD5
bwRhUkiVcz4mwQXlldpF0yT46MT+tOvm9Is6Osbb/XArW8gU/QQhuQE/dmlTBgpGxlMqkc5pHsa5
h5rPOO0zJj/a6w0c7sCtJ5BogTWaG53clcQkGOmEhdbBs3hx+2q6AAVG0w8vlNkn85D0Q2AdWwyr
/8OEUvtFfpIHMHUV8Tv+WDa9VsZFFRrRRSn77MghM6I4OZXH1J775hgZEhX2+3O69gk5UuiE0VsV
YjbXEeusx3pt1KJLO5bycIiAB+RHZ6qN8AEOgVU/Zij/frofc+07ojnB3Z1uLi+WxebIEh8yqA5O
WG2RYhhmefQyCTMLo2idT2YHLbLRM3NjasVAru99gnLGvgDIQ/BlwUiaIZeoeJFfwkQwgmOy4aMa
admnpkb14v4AV2PZAlqiA6+jzH49qTGFOQm3LjDz6VB9lBO59Hx0Ypxd0eHntzGwtbXJtYuvB+MD
zPyiNJRbaCFayAVd4HJlP2UlKYJjm0ZVvvv7QaECwx2d2YN7sDjAmnCuGy3JnDP+hP0Bty/L97S2
DbRHY5ob6+3vo7E06BSI7gQF8+sp1AwkERRJds69PcgIcTZxmLt6K+fRvom18Nf9aGtzyDuW9jpD
Aw4i/vof+270SytMuWmcDZr7r2guAQACElVvcS3XjgUO4ne4FWlzeUkW5C076VL/TNPDyB4cyIkn
+iT2aVYAsSJvZuc9OChkBH8GoyPX+/vDXLsKUBjhxUq5Fgn3xaTKcm9Di6mkczI7duZKGjZ1kOeL
56LprX04OtWBKY6OWJkkzT7Lm/zr/R+wtvOFkB7rVGiK3JQLgjAp/ZgMHnZQz31YbaeEN8tLbswp
bQds4po60zZ240oDE0A5IEkEIyB6IBt0/XX1XAnkwo+csxJMdXIqitp3G0sNtSMmLTpegbmfBbaL
dJqqPtMuy159w2/0S47Ew+/7E7D0BqKZSnVMEJdBQXHzWBLBAyqufekU/jmD8I4DCtP9MGZy6SO2
oLRPcu/gRq8k7S41JuMogQjOPJ6lyt6naTbho1klu8rIt1g3a8cARkzsNhzcQGYtkkjQqMZMC9CH
UFVk+m5s0mp4LBM5crx4CroHKVW3xLJXQ7LFdVOsBDqC118F7d0uUAvdOo/tjGiapFXtiZ832HtN
HzWuZmFmfNuYfbHAF4cAoJ134B3gVd5S1zFLBDDybOhMyuilrZxD2WmmAytDUg6UluvGhWGham4R
S1nthVGTGHtjVodmbwYNnbpkHv1PviOjwpsUYf7oVP6YXzSpw7Tl/i9dSRT8PEFv4y0v1sz1D42s
wvE1I/Bp5JRx5WIj3DnexHv63PaqFOOjqBrZ3tBS2/holI02bsRf+ThCYItSDKxhLoaL9TBiMWo3
UhpcprHByD5CZM+s7dzTY54QimlMW6DIldQEpEqQhpDaQs9wEdBqlFZWR9k/d6AHs3/0vOwvajH4
D9VUyc4JgbEYW5ogM8yPCo4HjlfNwdYJt5Kd6Dny7KTrz212iR3JeS/2/jxLZ4AVfrirckfmrl6B
4f41JCB/vSQ3K981pgArx/vfey1HASYjP4kKMixgsXL/OIFQYovVHgTUJR77fm93QeyVsm8citCX
nAfEQK1/K4hJr42e10c5b8N4P5u1tPEzVmfgj1+xWHZ9g65o38CGm7SiGR5SDdQDxnTaXH8yo2j8
Pcw4XkFZr/UtXuPazjTEDCBKRlZc1hpTP4NjkWjSGRZ8RuF40rVPbLk4cCnXJ8f7s722u8i9LG+b
JvzNMYwXDrJPwRBe+qiu5c+ymquSO+Kd7e96PQme9aa1k9/Iwg3HvMwbdSP82uaiiUcfXKAHAfVd
f2trNsq0qKvg4tcQ45wS38w5z6vviZPXXyB55ebGbl7bXHQHBOr4nV6+SHv0r5xgKKwA7OSAtPnM
TWhf6W2s7VrJlvTjrEvWuOtje4q9trDKxMvzRKo2EGlrnxiMOS9SodxEmfJ62HNVdkoxl8EFbWb/
YdAcf6dNjbGrzE1nhPVQNL0AgaEitNzJkpESfzYCPNeH5FutineT6oymq7S9tcUIXgsGOUCIshEL
6vP1uDSFHGm2kK3hdI4niRdUeijTqpR3kRIZ6kZdYzUaCZlkxMK9EUBsFWeYG7vyz2FVK9LOTLRw
OgwSZkv7hjVtHe5vlbW1CoUcWReRncHKXw9ORfkoKMSb26hodAyWmuySsrQ/TuEQuAHiYht7Y214
KMcAzwGbKdbKdbxIroK0l0vprHem75aOkJRM+yB/c/Qw3QIVr+wLW3a4EQs8ErTpRbrTa7o4UmlL
Z6vBqptxzk/Q8ovHbi4fmql33rCatw74lA+Jaxdjv3XKrwxWoLVRd8V/jf9a7AjM6xWffkBwaZUp
fmg6rCC7MFPcSq/8LRbWDYCaWwTBsP2ErwcGa8k6MGrNarO2kzhhizp/tVAO/jXHKMrsbLuv9hm2
YJE3J3IP52Ke5cKrbCdL97lVWf2uaspN6tLyLszj//0hxLEFVIVEvPjWA4km0Pqqe41wAd0V09Rh
fRD2hcvdSrO9osH70Gok/zl0FOlLlBTOMXbUsvUGTE9kT9aL8K3122B/f8m/85T/uCXCzIacIdo1
XMAA/9mLZTEbreMXUt+/9tHU4b2Zp2nopa1kfgjKqG332LzUXxEjC5vJtUesO9vS1BsuzbUde0pU
luOnxJDEL4xUJ/6gjLGkvN3/jYuVK34ivRYSujBvFRtzsU2KTi/kNk5e5WksbS/UVAQrOyN+zRrM
oHdFPDT6wfE7G0t226//l7TzWJIbZ9r1FTGC3mxZrq2qW25K2jDkhhb0/ur/B/0tjopVUYyes5EW
mhgUQCCRyHxNc7Ajq1gDpcjteb5OgAexgUTgAmQ+l8b5j3CtYkCOoG4/2AKx/Q6i5E8rqdRm53o5
Rc8i7be56cz/vHfqFMhQ86ShBsyAU3M+amt1dd0rdvsBaFW3H6ugv7enhNjeIsTvxPqmsESyVabS
fS1tp1+pBF4uPO5n5OQIlxA1AImej14E9jB2qtd9CD0V6dl2ULs9ec2gHyidqeEP+OjtCw/AkhZY
n408nyq0cVcKaIugzNeXCFFAsBJ04Fz02gqMJmQa237QFTvYu0rEC0Fzp99uowWbSlfqb7eX/Mp4
0qGKFMKWGdOydlY7FHSpciXHhid76I8TmLmNl6fliyay4o8dTOVainYZHBCkosPFGaR7yiwXF8/k
JgWK8F1+DCWl1J+KYAoVHw01xVD8vAuwxLaNqObYlcJUd2JU7G6P0ltdFn4HcuurpZO4PxlpZ8QY
o5pVpI4rgWIRvvkMEIpAF0oZdrQjlu2qqRgiT6+G+Kg3kxAfxmYKQUjVXfA1DcZpDf19ufOwZ2GV
aY6z/ygrnu88hk+scajKo+fkE0m5MkT8Sb8crtanqnW/IVJs+Ag82A9TFatrMgRvPvLnp53uFYgH
ygRUwSEynI9fJ6JO4JhGxwKf1mPaj4axgVpexC+jHVTgG0dz6r5GYDbyrdOlSfkh6lMz8yuC+7em
TqfgzqG2/5WAVoebbg68EJsz1Af3mSoQ3GumyQL965a0xMoxwRrXcgp9PLipXtBWsHJE1zAc1PxG
LQzzQ84+f0YlM3kVHlx0v4vj/BUSqu4dKmvo6q0zxvO4bSrECnZBYWQipNff4HwJ+ZkGeRMon5Ii
1pPXKHTanwEeFvNn20gAI4ehx86ZUZEgjlSp/jlTnOArhlie8WDP45TsnMwJsj9h1zXlY0qB3viS
xyr0Ls/IamNrRWYYbCEn9dWDaM1soMModf7ANFTlHp63NT4AGarNx4rU9dtoNGW8sUZnbu4V3HyN
+z5JpvrIFgLaOPYzhcGh8DJQPErYOHBC1TJS9reP+JXdRZXVkLQbynJcfOdfl8skr6M8iY9W2w4P
U12Mn3Vc+J4C6pWcPrOp/ihpZU2IkWqxYJtlaxXfy18AMQYoDYqF/AKweOe/gCp5x+lGtAut0e5j
rWTR5ygS7bZ2VMiiTcYjIVZU84MZl8Ee7O0agupyfE4x+TRaBuwib8nczmpnRsBcDyj+gWzcJ4UH
TM1DGivb6G4qiU9ePdvmKXG76rkjZ862Hr3TdOVmf6tsn58zSa0zoToQa6WF+Pk6ZJY9zYWnx8c4
n2fHx1s0Vj+5tdE8DUPfuL6mC/Ekq5ynHAvXB6Q4shMk3tD9OHP52/9kSVkmn7WAxs03K0MQ/THJ
GsVac6C4vBNcsA9SrRmRNRqNi3DUVKivIMFQHTXckR4mPYG/GgmuJl+JeiI111bx6/YeXaawBFyX
1iatB0rX8MSWY8YCbyHP6/Nj38zasFPUIf8cu01e74pe8nSzyMIc3E+1Jk6+zJFniI2eK8PzoCUV
xpWKEabWt9u/6e3CP/tcMk1kDSgvSx7+Ej5qzTlSDYPQXuqizrwPZRB17cuEZqX+FKpJM2z7BsyG
D8zUi14na7SUZyctJ2yh1KKPfL1OouwzvoHFsFHbHs8QvVLadNfXU55+xbhiKA+tmAbv81h2U7gr
EEj/UCP2NH6culmM+zIwQnUlydFl5r2YFO0B9OBkK/ISXW1UXep2uWm8YHE+36tTOP9yuyI3Pjl6
EB6MtvKSf+Kq4lx60RB7Dx46A9m92XbtP4ZdFdk2wozwyTYz0/ynzqLqyRlQ5zxgKtcpT1qe9uKL
Z8Xx9FE4lDM3de6If7JAj/u7219nSbWW+C6IFhwomHDckEvaQ2QPeeKIrDuqDRp2UEKNYtzaalGE
H/uhcWJfzIoX3YnYGrBZz7rKb0HZfZpDMzR2Ka0K/uvRbsv3FWTkzwLFQwmKfgQw62WfN46SvstF
Px5zUTjaHRp44Yc5roqHgKIRZcZMfAMhHEOndfrx8zy48UrqcnF6+QGMDcYanPVlkOmDpNAHxxuP
Zoetoo+Livlb2HVsbQYNWILaRsPKlJcVTuaMzDGIfZB3wDGQ+TmPa0ZEV9nE1OioQn//qQ79wzSH
yV56ivhJC6zdH90UATXNCYqXRjWcZ5RC15C6b12Fs50tfwUlbfYDVwS1mPNfMY56ZbQ8So5wrBLd
7yrqYFslH/UHBfZRuOmVXBvv1R5J6QJ1qfzRGN0knv2+EsYoBUOgFo7KbCTPlt325hbKBYxuzcuo
yQ9WAx3MmrQ1w9bLwMevRv0JxisvZgLgIvfSoHWAZplQDm5KrD4zvf/J/SHmXdHp84egnX85/MgU
BGzt7JRGQd4rGfJXpbCVdyJ+5WfEp1Cq4dDDonixWEAT+nFXpnIBS9PZR4n720QF47OKCfCHNGtK
b6V7t6jVvo33pggOowWa5lLCdI4lZ6t1pyPhvEaVv5lfysY1D26sh5+ibrb8efQ4H05XW6fb0ePi
fSsh+hxQUgKgA5Qtz/cKCtU1qs29fZybvv3aB2kToxEeas4uoDf9YjTZvzFEzK+3R708mry00P+h
RMPosMXOR8WAc/TKxnJAagrR+8Ds0n3v2PM30TbJc1fF/94e7+IVQ/mAjF7S8mRddgmIbZy+bgYl
so7zDOhDVPr4uWvrbiN95VdiwEWKtRhqMbXZTmvFLRLraOcCXzw3oti2UYF9bKMqGvZI/cWHVBad
RmNMjjD+14idl8kVHCWkI8G5AMQjgVmULMIiS+lyeupxRCoxvTdFWTZ3dVDPqd95VX3n5jGlYjtx
xS+v08pvLVSX5JC1lfmhRyf9pzH3yWuFnVS3wTs13udpNK1BWS+3nSGBei4RCnipsSw/Kb1WjuSg
+rFUhnbrqmO3Ve16+IwuCSJlujJnh4CGbbECwL7cdxAjkbaTylCU45YtYMSvxzohQT9iWqxuqEuW
myYyndeCDuEddYbw/va+eyvCn4diuHHUImVgo461zOa8Jh7NEnbKcSKsaoeUrMLwgzSzNb9UwbQ8
RK3adiyAPd5r3QC+tg0bj5L3CNFj00PTVzZJbAX9Aadn7cgjahyejLlT8KOaTPVPqcfudHDavL3r
NHUKAIYVVepX7ugUYhPQcdsWupF5O6BBg3XoWg0LLT1OeyiZsemmvi7ySTJVnDncNrpipa9WZ5kH
hAM61KVUZfhEPbDOvwNT1b+axqwQGCTRyO/jcriP2n4KHmpwZSeBgMtr3DVd8DTwSi78Gq/vcEIg
tLX+3F7Vy9OMuADIKqqDyGyD0zmPHlbTFF1Ra86xRaQx2gbCCpRdDqkcjf+uC9bIU9pleGY8qRdI
rf7NJul8POA/CrwA1TpqHcasG6MwSf5ShLh91AbUA8XjZj5oU9wJn9d/X+yMnmh9D85NuYtiR2+/
D4UgA0mKGRaDdDrYduBvND/28JtD5yPVqOo1grTt9kJd++XktjooDOrv3CuLlRIlrKBwSNtjEALm
cyqhR1t9bsyjQ8HU+hyanbIB663o/4q0S3cpTQv3RavavPLtPDK0XQyY5FCX1ApAznZFn/oqKInu
h+IVxabR3Tz7xIqH85owx2UUlZRtDBpRAsG19y15/6tVHKZxZ1dYcxw5EmiKxUXkq7ljPDRFUfq1
p3jbfKy+e72a7rlC3m0swKOUzeXI/hP46WV0wj3JzdOha48TF+er5gXR92JyHNSaYxqJU1d/rZu+
X2PFX9lmtGmQ8AH6SQ60vIqVNlPm3nGKYzMORbBF0y3YOqVr3JVjE2xHt27ae8KjuBNhgUXZ7a1y
JTKS9EBqAJcuU/ZFHlCYhRW7VlYfBaz5O7WCv7VR3YC0lSrkKQ/V9MftAa/cANBpuaNQAMBxZrk1
kY8qbDEl/bGogGhtx6AYoYZ3ItzGZTRsor4MeSmI9MvtYa8sMmUPyUmkSwSLTv6svzZWm1bz7Ebd
cHR5J2UnfgC+m46Dfd92AP/S/K4pu1jP+WzlxScnmNqV2HV1fImAYIL0N5ZZLhTXnCys6I6uojcp
tie4JnfGBMp28uogY8fZ0LiVCeWNQ6FY6lrj59qyS0MWvjDC/dy+5/M3BiwsMy3tj4meahVowyR2
96bbB69Gjo4fYqIKxe9RiVfqGlf2l8wxKSIQjGAlLCIRfS6vLyePec+grvQhhrcYqYX6Uw9ioukQ
eGspxpXgBz0I5gO5EPCrS6gLbeOK3TscR9eJx4d8NPJ/ifGZsU0dO20eO9R4fqdSMP+gZV7wa6id
XtnW1dgHG13pbfPRGPRUOSh5rWB2GtppSXnMsYWPhmoHANV0E5TN+9je3d6jb1nBedYgiU3UgSiE
835dlukGPdGLYsrnY6LFw6sOpdHYlgiI7eraCMqnMUyTlyikOr2ZkYuOdopNfrud+76tH5soiguA
ZSi++cWoKkDpcCit/MnDAWGDfFXp3ZXQEhoa3XVpPOZaoaensrPTYVNko/OvOrfaP9DoOX8xZWjv
YBQDqqPDHGL5fHuil5sCJgwyINLqUTr0LN5ZY+ZopeEoyCQYanJXcyl9CXl8PguIpVtORb+Sjl12
Palicfho48HD4zZfRLlWw0EbyGl/1NwqzWa/y8cE4wO7anrfcDvR3RMGzRSLMnc2v0ddPDxyliJv
ZyGjm2z13MKk1IoryY3XuvhVs2f753vXRJpDEQ+p/UlI5+KAKgKp/rEx56PuRZrhd/iaYmHlxQ89
z+M90sv48t0e8TIkMKIUbOKha9JyXYxYj6U3D8owH1uzTvzBzPSHcFQ+B25JgCrUTv2VE4kOtwe9
/PTUSaQ2C7crlegloKRwe+HWbaseC72YtkBxTD8dIfC4mXo3jE79+fZwlynj+XCL8DPQnwzsYFCP
/YTAO3Sa9jvqyyeRTPrKBXOZuUjUK2UX3rWUjJfJaeqao5bVpXosxdTsnX4InD2lJyv72TQO+XCq
NyNNLcNE/LGYUzfdxGM6eu+kgPLKoY6gs9UpKMAFXb6wu1h4zhQF1tHRpnr2adXruF6F6q7BMG3l
WF35ljITJ7SDNiXkysX/6041I7cqciQqjk2fzQcMRCakHa0Me926se958whtf/tzXhuRCxQ8kuzj
8Ag4HzEKahPb41E7apWSf0ycNDp4ozlmm1B04XYemrVs5cr+kZUpMiRKCJJLcj5gHTZag3iOfsz7
eZx3prB690XNTG/yAUIH5so7VQa+8wuANFDS2aSgC2jexYri0KZ7fe1pxyImwAjwVskB88NaXymC
X2Yj0juL5gaJiHzhLNApSlTOWOSk+nFoi26jNSZ9oMwa9gKn5w2vKvUeUFGyxS6VMvK7PyEnhAeV
w/FH0HvxCfvQMMaKyuwxzaoUsm4c3BsBwJMODuYWyaJVk7SLer/LXMndKIygbM+czz9hXFFbxHRQ
xzI5NzdjlIyHAtmNpzwLoyctSLyNh+nwK2Ym+jO6+94mrrtph8zXqh/DlYArpXoo0oBtgc8iQ8hf
54VHdpUbyaAduZKzT3Otpb9zsv87k7A7+LkmzHmrKbqrrJzTa5uY4jQIVFl2uygzdkM5gT2rtCNN
X+PgDS4wKEVGINsInJVr7OpYmP0wFPuKjuv5HKk/mSlUTPVoFVX/vUqU+hM2hdj/9ZoVrlxgV8eS
MAreutIbe5FGFOgwRPrIvEpDjL/7IMQBlzdtb/4oOhf/+Nsb99rXk3qgtizsgBJY7CMtMb25ppB6
RALHu0P6Hm24JG/2XqPO3+j1A6eu5/jL7UGvTRGACHCgty28LFwVpdl1XT1rxxhZ+FdcJ9QHoVeZ
2NB3oYH6HwaTTQyg6tRLl/uzbdxyCuhzHIt0TspHFXHJneEqSAfHSmatLOeVUE5lBngcBkLArC4e
noPbDUOaEMptK/G2KeJOKg9tT/9eVYOy7ZAYf6dylbwbgQjLsEf6wSdc7M05EpFZKJlxdBS32sJD
MHIIym6ylQITvgaIcM+W1t4HapWjgiKjksQFSWdh2Q+bnLobutkk/sSl/o1rO9N+UEtp7rjkTPP1
9ie8sqrA+7mMUcVxQTrI/fRXiHF5HXjzZFNfjevsfsj7P2UDgaPNKJCzP1NjDSB85VQwoNT250iQ
wC5OhePm5RhT0zraRql2v/oGkbk7apBWd2BPB1S/ddxGty2y9fMK5vra0OQeDpa8IJ5Z2fO5xpmV
oKqRGEfFUcoXwFsiPTjGJNwDmLX0Oy+kASKtGP5L3mODNkWAkaIJBffFItth2uYRMfw4K3a6rRtH
dDstnoPnOXSro9oBgN/e/qxXwgDZMoreSGNK1ZLFVEP8mlSjMfQjZWPlJcbTx9lWRZ+k+9SeRbqy
sFdacrYjj6QEawDUWPbBRq2EHQYh+WWueQ26kSfsrSNayga5Mj+QoMX7XktzfwB0+6AYThh/iEol
fKCeon28PfNLrBwWWCRevOOl6ybWm+df2TWyMIUAnb3Eoc23LvrWMP04H+OPRT2Pj9wq7X2TTCW6
+fYAEd0a0cErx/o3sElq1lAOig08+jXB98sMihozhQ0pyMQBX3aWtBosnGO19UuA82nqx0FJWgFW
6wkAEPVgfVA+pUCrYHhg+75y773FxvM0kc3Ha1Ya3HLqlrY5gNhSCFxmy6Yv/yACjd9kZFlPSNk4
h0hLxce8zvtdq8emb3dh/TBYSb8SaC4Pn6vDVaflJMnjFxrDlMZxIs7d8YWEJuk2YwwEbqQ88or8
ROL5rg7VsalUfc0H5jLAsR8pzoJmosMFY/d8O+ToGvaJVw4vU2D0f2bXa+9xwG2ULwhIcQVbZuiE
776pAJhSvSIpx6XhomJpTgIzpDZyjyLUDlGd6rrftEkBQ024H8VcBT9ub/nLwy6fkViSoYfHHfB2
Ov+K4dEcDy3qzQ6WBW3xp+97i/qoHfwzYA3+6fZQl6fLA3iJ5J4cD7D+Ml0zRchlm6f1Bxy05vvO
HPP7riqcdOcNIngws2A49lGn7qI2NepNhaDlF8toowItdC0+RcZU/IpTrWhXdvjFOwh5CUnpoWkL
xAXc2vlX1uugggyi1h9Ep1d/YAuPOPvSyyjubs//YjdJE6g3Yhq7GdGtRVxtvTg3taCbPuBhCiHK
zCNOjNnyRLeaMP8Tzra9//8bcZGDBIndmhPasB86fEmbjeKa2V0Qts1TDBzmEMdrfKzlZpJmFHSA
wBeAKWcXL+6qym5gQYWxeC5zM73nWjaeCyM4alH6biPst6HQFYaEwR+UMc8/WlaJKQ9LIZ5jJ6DH
ZYpiAOGXFScwtDiPu639Q0MibtqkGtost5d1GY7k2LRO4NNT4AbqqZ2P3TXWqA+dmz2PIz2pOKts
TK+F64c2nW7Er1zjT47E9Lfboy63z9uoMvyxSTVePItglOaV6SElmz1P7aw+6oX7j2Y2ETib+WkQ
ZbpyWK/OkUYiDWxeAxfqcGmiQPu1WvFsqwMO0CHdIt2fAAcGu1IL0Y0uQ/NhrmyjW8k+LgfmxcPL
kZRA8qeXNfwqCrI4NUfxnATR9BAmxZeuq1DU1UWg3cXpGB+TMhvfeTQ5+5TwyZkR6GbvLnWqBUSp
wMrD/Dl0sc/wi8zwmn0Wm+Owza3AgJgwNMXKA+jaRLlOSZulhjFQ2fNd1FdhoCdqnD8jDKPtjazx
7lQDRHAIKvylmewMZahhbdDLE4rXBAhLkP7StGpZsQujfqLfXubP1WQ0uz6eNXMXht38nNS4Ob8z
sJKykiwjAwFEFRzw0gulqeIAroHl7UItH3CDBBMMB02o43tL/AyEQj8jEb65NJ3FUlaGFuCU2ni7
KOA2CSbT/Dh4VNsl/viILvaax97yKL6NJ0tKNJlIjZZHcUh0TRlKx9slRensm5ydmRe8XwdjGDfU
0d5n6Uf7kunJZ4cU6gVWvog3Gm0tN1J0b5e5ZfU9VtoKxWU7PkTIXq1k48u78G0oPCARfoNfwEV9
vim1Bg48dU+gHAL96iLU202OGspKkrPMZ+WGALlJNQXICqRB+Sv+SjqsakgCIx+93diGKHpij7Mz
I+AeupaLva3w0iggZx5IEPTd7SB6OT9GphwGKJfHMfvzfGSIFEIP7N7b9QmSzjY2StALQn3laK+N
snhG6KEXdlXXejvimPZoDdgURzYoiNtzudyFci5y/0kCFXW+87mkg2aUuVF72HepkgcymDAv4bC6
VtvtMIFcAxBemxXlKCTzoFtThV9sQ5K6qjZB8++a2Un28QxZSh8yff/+WaH1wz4H1AQkfDGKGqhl
3aIisqtn175LqcZFfq3nzm4ujGln00UL3vu1QCdKUU5yUgnEX3aJVAe37rHV0v3cu8Vza0/Vc6Rg
J/WueUntCbAP3Gx8Kg0Q5GJPBOEoxizT4P+W2nCAJEE9SERIq5Zj2z1oEFXXoB7y//jXw+1tRHYG
pUqw/M4FKVaksVI3kSVOpt7/GzpiFlsKpp6xaSCo3zmzEh8D2De7IDDcu9pYG35x1bwNL5XyZB2M
5/3ba+CvQx7qwtSyOMBDyUqM75k7IH0dzeaPHHb+79tre3Uotib7RiVyLTsZthN2jeHVyamL+XIb
5Hkwz0RZdSj9Uc2q90Wv/00MQAllGRIjLtHzc2fqYzK2sA1O2dwZ9ceitIT6Yid2OXyhJut4m9nr
e/Er0LTmUFuUU15vz3Zx7v83PobOyN9QNqXLfD4+AToIwsxNTqRgEwAHZIn/5d1ofnaMxur3wh6j
Nazy1QXG4xJmliyfLr00EK3jA6dKcjJzexo39mg52aZkmedjkIza99sTvDaaLHjZBGiJLTfOJxi0
2PmMcZVi9TUGgjJ7Fc7OUQhX6D/jYTDfVzN9W0/Y62g5gcVC7VX+nL82atYJsECqk5wKE38xf4DK
nm/bppjvKqeI1hAj1yf3/0aTX/ev0QIdSrQWxsnJaEU6v07VXAePoJ+t324bTbv3r+SbyZVkV1K2
W0zNAstu9gpmwHmZBu3HMckSdzN3uMm+6nCzrZVIurjX31ZSIoJh9RJzLvBdFO0KZaqn+KQrRi98
q0TdRs9BIvnCoKB2CAfXKwxS+b75jZ7v0P6Hk0Gbjy0j8XRI0JyvbUkHvghLJz01Te38aJzJOWjJ
kO4KpTFeYxLfNS2Aax+TopzUweP+1fTFTm1Nu4t18M+nQavVeeulirB9PYr6YSPUarWdeXU46vRc
+EDbLxjbfRn1bYmU9MmODEirTa3N6aZRHbFp3aFeMQpaXPfyY5K2y1c8ZFkKRIuLeAraJm+zJDt5
3eBWj+oUz8bjAEvjfWnM/8YxZJdSqoBfgAgMxwv7ujLEKRCjne212LSS0Y+HetpblTLPD4WTmWv6
cVdiKEedr4ZjJ3oJF4oJRuRUvXSO7MYgR7FsBH/jK904NNu2SA17r6Fnu+YNeeXzkWXQrUS5jAL7
sjkToj1o6ZWanhSrjvAS0yhmmjXCSEEZw3XNodHcPv5XZ0mpCXllQPpg1M7Pw6TXYzg3RXqyqmn4
5uXj3RTqRrkpK020lKuHdq0CtHjUvn1MmlCwLvmigG4Wd5MGsDyZ4j498X7IP5oz0ZZy7Wx3G6si
yj7T/Qahrqqd8843xf9GBjvBm5b3C0nq+VxnyGUuVgjZiTK1qPZW2U47J22E8ZzN2L5volE34s4P
y0B1N7Uievfr7cW+9nXBGkiNF08q6st//yuwo/PWq1loi5Mu0uK323vKs90bdrCBaz4e3j+W/mYm
KDMQ0I7nY3mkp20c1JhhhpX1FGt5/gUgYhD4idr+uD3UtTAg1Slou9G5IJ08H0oxW1IRtOpPeRBq
41ZMrRPuoGetGQFcWz7AWqCiSI4pcC1CaVHb+mC2Tn4KI9f6SR/axQWyy1HgyDGvvT2nq2NJxDet
Z9Bhy/enyFobJ21PnNzGyu4SHA5esGJ2HB/J6TWi3NWxiJ7gran2cDeer1/YIZMHAzQ7VSl+Vfdp
OjSHNidEHHCnyj/fnti146eTp8lnGttwWRWF1h95hYWdaNonNj4dquW7MECO6YB+iN+N45/aNMb7
24NenSFvavCT5PvoMZ7PEGbBXHQZG79OG/Mpa7Pu92TV/bS1WrDF29uDXQtp1F0xdYbwAsVmccyF
BGBpKjs/yfLMOdS5ISY/1mrQGOqsh/h159Df97cHvTZD8Nz0oFCHlRSP8xl6yCQrsYllqqvWReyP
HlBVXqPuYxk6a1CFq2ORTFA6gzbMgTsfC402Ww/mQJw8a6ClbEPz2hXWgAWUZkRrzb1rqwlGFeie
y8MJEuL5YLHpxK6d2UgvUtQWezSEMgGst653mqgj9wHhonf21N7i9N9DLnaLC1i6xD8tP4kGoZGn
ODP679hL1dXGrdTu41DRALr99a5Okq2iEpTpvCzBH0nV9s2QtcXJVvHQgkQ+fgiUWEv8HgP2+0lL
8k//YUAeSgQxqX9kLopo1tzMpeaJ4hQ5kTgMfE7ftmN104m6eeR6mlfC2dUJ/jXe4isOVigyM8yL
01Bx7TFDPiL6cOYfcu/8R6aV7vuqhP/7hlxyQHqJbAjLnG+bqWG7hE1dnBxV1GJb26MOx61wq5XU
8NpZIEOQOuEo5vD3+Tjl2HldiMoWBsFd9S3TDOWuCUXx2k7e+7CQbzOSSFoSCCxxuO/OR5pbyVjJ
++KEiV+i7zIwFz+qLFpNAa99KlndQpOHuh1J0vk4tBiSJCZ+nBKnDl9FUQWfkrnp7mDMfcyr2lgp
VawNt/hQA4hc4J9Jcapd6ZbXi9zzi1xTCkQa9bDc2k7zH56csJqAC8jdL7tH5zMkb/bmTjfzU03l
0tw6iWPs7UDU1Ser1lN35TqQ4X5R46JkRbikiwKgfekPGGEAlobRUKAnbzkvidLFtZ9WpbVyxV15
2JKak1zS7COSLN95w9inQTNZ+alDtT54dPVI7Q5ZaVeHkpfLU2thPLGpg6hQIfWUa7rL177i36Mv
7jzVaWS64pIazYb6GhZp2OyF0ArPT1EeULdeiV/S7RB2bV3lgkrgqFRwXYSwvLbREkq0/DR2IhkO
uqIN1T7v1TUU4PVxePnBw6N9s2QqVa1AdZGnwklouVL+8mJtKF88yj/vVFl5O+BSZIWuJR0+tsz5
tkyccSrmuOMkVLFQDpGoH8wRxaQsdz5ERRHk/+HSYfPLVJZnEFS/8/Hqcg4UXoHFyRyDvvKzISi2
U5jNd3XVdvYmsrw12NbVPQqQAU6AZJIuAYd5ZaRl1SjFSVGG+sEt5maTg7n6dwZ0deC0Nq+Ye2X3
o87Nd3uzXMs6rb9GXhz5uqW7N2RpeZqbxN0p4zDdZUojcLPPo8OMueQ/Xhko2/8wKHBOCWGntr2M
M+jjlGGUNcWJFiOSQgr9S78cIBsnpDJblTDebdzBXLuSrm5YmsW8UwDoUOs6/65lOpTIGYcEHBfO
/UHpUsfdSfzaytV3dU3/GmfRqPJmlYpEYpO0DNUOlmr8C7M/TQpIoZy8i5EVf07Dtn1fp/HtlKAk
zv1kk34CxzufXYzwGGg8+X6YhTIeEmTj1H1ljKXxFKuJNa2E1Wv3OwhnDDq4E3myLA4lr4amG2sv
PSFnois/MZ7q0me1s0q796Wkb/Lt9p659vEQ50KHR7IrgDydT681R+7eqM0hANUU6jQtIyGsas9e
c3O9FrHpD0h2FUVXOtLnA9laZRXYTWcnJy3in22hh/NdAR0w35cQnqDYWUZ3d3tuV4eULz8T2QHK
g4u5zfpkqJPXihMuWiI6ehY49X/7Qmubh7DF+2GTIYhWr+QXS0jX24ZhhoBiIbxeen4idFw5auwo
2PfNofWjmUHg7smmhPZHM/ti3gozy/RD16NcesyGTHMQ9qxbw0LOzhyizncKeFiHumqi+Gki2fty
e1Wu7TDepQCppXkwRfDzD9G0Np3YJmCHleH8KYef2PtTkk33ofC8T7fHunZkwToAC+IrUC9Z7GZe
v20eG0p26uBV1ls1isrhk96aSeCrVOI3Xpp8d91Z2CvjXtvVdLI5QkzwUgUbeYSWLIRD29dd5n2F
kNwq8UZTx3oNwXdtj8kUCFdMSRtdlrjysW6VpJzEqUHEKtjqcTD9iymy+timQf7darTpcHtJr01N
yrdQ00Dr6KLg7WQFSOApZlMroh1fo3aus0NduPmwuT3QtX0iD49hS7Armsnn+4QbzJrTnFdpm2ZG
5PdaHXd3rjp1zb6JpsFduTGvLiQKkBxVpMQvYBai7DFwt0Gr5e04HmJUtx7dGSc1P25jx9kk0TgG
/2Up6dtLIDGlrKVXUJ2i/q/qSn7SEuzK6KYHdENM4ON/bq/k1alhwCUTOvbksraWihKZ35bHr620
Me2fLsIrNUbndNjo7RjZ2wRs3Jrfncwwls8AuZh0YFzJ8FgcPZEaRTqhjHYaHRw/LDXJOz+w52br
zO4E0xak2ROeCMGdSNLyBTJR+fP2rK+dfZ4hFGN5rPJSXeTLGCER3ekYnFSc32M/aFWthEfbhrCS
SjTx1cau0MCMHfvr7YGvLTdoFiYOuJYwt8i9kglr54TH/8ktFHVHsq4DKu1bz97SDG6+NGYyzitJ
wtW5knBhDylVbpY5u1qWRu+0iji1uTMk+9SDefqgKGVX/1CSOUK9sG4xhfJRi0vXktzrYxMJSFr5
CctaTpWVoGnAdZ5mg4pAaCXCecQ8REqou1n+bXSjxvB7A47NSjfsWoCgqUDPH1L3Jf9DtafGnpSG
inuCeiSe3WkzPro2ge8jHJgkWitRL2kRbzcrzX3EK1ELBm6z+LBlg3KymybU3etB+2qN0b056FTd
1W4MnyKnTr/XSR89JKpTf9XTPHziYhKftG6yXm/vsMsl5/6kesai0/nngjkPjVo8Fs6Ms8NJCZpq
nxmK8+i2Iolg+CBV6ZdgSkDfe2Pzcnvcy53NuG/6zFw3MA8WCU0P+iLuHTc6GU5fHvTMDJIdB9dq
N1nczfJTl+n97SGXXAcWXY4JH4XGoOR/LOKIOo9Kr6HJyEu7TR2/d+bsTqcoOnzxFKOufVpLtvMw
xl6T7acg/c0zofFCX0/Gco0BeBnS+Ck8APDhpmlwwW10HHjrVufEp6TiZTNDQvlTDvEcP4gKQ5ld
MNpje1Awl+eFoAh3Y7Wp6RxW1kPO9zyu8iOQMYB5QZX4Uh2d0kBuCRr6TkIGix520f7Kjc7yy7Sx
d078f5ydR5OcVtuGfxFV5LCF7p6AZqRRGI28oWRLJsMhc/j134XexadmqKFkL7ywVTrNiU+4Qwoa
Gcv1DHETVb6k9sR/LGJUw8lSwNUdvJqvo4FVQnNVVEGCEg2b9Yz+1mET+tKjDTonL8vs2ohNmEIr
L9TyUAx8+7t3B1qh7GvblLLg5uzVUgW3pMXJS5NAmUUzOE+nS+EU7RGu5mCg7bPR6q1tNVnDQIbX
3KYUKZBERh1CHCzk3lkCtYMo3Qpb50K5njm3VdU8d+f0pcuRa/OpdKnqjYnO1nRpbEj0CA6qzZFR
6+uCBLsGfidkGPhyiGReD9rQqlWqWE9fYrQ9khA68Py3pxXx41xXc3EDqiKZfWNaxptKNnZ+sIY7
FyjDr1z6VaISoOlmEfXUGjSjaTBkHIf62TGS6d2Y9LF1mWPqQ37RJYhfx3VmL+eMaq3pa/M42RUs
Alf7WQm1b05v76rXTwg/iIgIjPKKBdz2xntTzaLIE9lLNlnVc6EuLb0WbOTOdsk5enusvY2FnjqC
pBSZuNI2RyXphNZpS5a/9NB75geUVnRUv9t29o6KP/sjrb4Tq6Eo0JTrVeaOjvI+6fiq2LTlSWBv
0v+Lx4M46qrsTR+xMvU7oAX8e1ObyAq9axwlB9yjF4/qnNTflLH/Ry7S+S/3zKpATAzLQaAScv1J
RYSoXIk18ws/YyrOCK4OSIbTF+gOkGd7dzyCfTZHBDQP5KjrgUobs6IKefWXNEkc+dGrpyL9jjZU
mvn4KIr0MXeTMQJlqzbDzaj08ft+sqMj9PzeA//7r9g88Kox4rJQNtlL33fq7egWiP2VBM6nfmrN
e6uw9BBkxTAepFx7w66Xg4NaALjCLWAjo4lrDSLJXpxkqvJTHMfmHdI36mdwVhjILQPSEO9Uo1uO
FNr3NhLq6MD2V+2bVz2DdJgwdm/07CXFxCgETEn8ojuTtFfpePvI92d3NOrov0oQwHE3mYGXSCjn
05y9oAFWnBs5e5+8VEhKeHP66e1Dv7eduN3BbMHaNekvXW+neoQiZIk8gwOVINKI5r/ofXDcWRbE
XWzpQecYgHBFnhepH0MpDVQtMd2Pb/+KvQ9GBGNNSEhJELe7/hWtNgzLCLntxY0QNArUOdXEU12m
k+MbIyyJg2xk72lDfXkV0F1p4dtXRofu1U8FT6ig0PNztNTnacDQIEMA8QvGO9nBcPtf9//Drdfh
bzFI3JhSW8oSR1rbyNvz3AD4fRLLAryC5DY9esX2DsmvktKKGl9jnuvhyq539Var4xcbn5riXamr
UYeMIy4D6U2becpfTtRM1jlRWltc/sM6UqIA0MH78ap0xjMoZ7zr8FSy7OnjiB8L5iiKKE5uhX7j
22PtLiIMY7h8HBHnVWFWTmBvW8ZKGm0K3FizwkYMqo+XUnJKnNn54wY20Arq9y6pHPJ029hAMVNZ
2bkSvyymWc2npLRj76QsQ3xwwe/tFoJ3yukUJnhPNhe8M/Xg7ZUhe+n6BuJa25Zr0UXJyybodX3Q
Dz5rbxopvYAsBIELYGtz9LxyLKOhIVyf6T/ht7SY1ndF1sbZdafseZmNw7dj9wN/ARpdnmQi8+v9
aeQUQ21AIi9VGY+XYkw8ESh53SP1idDO6e1dsjsYjeW1q8aDuSXQ4ggQ14goJi+JbrTlGQ3DWvo6
ciE9InQIQb092u5kAqHCNXm1KNqWBO0Oq/k2dZKXiRbFA+4I4kEDsXkChZNZQaqmxIp/PiLlR5BN
q5w8We/1ZGoQ82Q2kN8gr1uhn9P/a7VR/lQ1w3TWpjE5mM69D/xtuO3L1Nq2MtSoNL/U+E+dqmUm
jUNuAo6Nk/67UE34+V8+b+WxWUC0XzUohxnOPJ5DLB/SiD8Awj1Y0tbSoBps6UfCGv/DVU17kKox
wSLIrc1z2NhR2mg0Fl5Gu9JkIJRGfu7yPvJuiPSNu7c/bi/Z4QhYBIz0lqjNXK+djsrTNFGxeCm0
Rj3r1PxuBTD70E5UT/Fdo6vRyFY9f8Ft5/vbQ++tI8VPdK7hPxK3brZNPXmFipFX/iJ741uhzGrm
47Kbh6Y26w99rBZf3x5v702i1snEcsNQa92Ml+dlZ1XKDD3DsZuflFb76lTWeXUe7dq4JZz1br2o
1Zfz28PunX5KXvyzyuZC1LqeYYRP4MI5A0DKYdbv5olCVNDakJiqTCjlwdnYHYw0Y7VVhs++lWLr
nTrtYjUpQKmN3UuMF9Z0spxxOLeOOcyX//Blv1iJK2QMCPH1lxWQgPvMKnCfiaFKwPYsn1yloGHU
Wcl/CShwfFnh2Su6f0saLOe4XEbEwF5mBVr1rYMhz3dbJNUH9IIsv5cYEvj6GOtHtrS7mxTxHMAX
q4bWtiM6z46TkRKTkGZN+82sXfeRQHa5WVL0T29LCuvOwX7Z3aa/jbjJFxc3tdzJtckXcUfHZrNa
tdea+AmggBkYcukcH23g5Obttdy7B1DtIqiApEE0uhkV97TRHaSENUEF7wnVIPuTYVSKcgYFjKXe
Ir3i4ha2emO0kIcPTubuJK/UFzpY0De2spBOY+VdDkLuJeta+Q4We+U+ua6I3kVKF1V3oiXEOsr/
d6cZBiXPP58ER/l68+Jb1yZ2rxYvVUXm6C+a1/6okj79Ni6558tEmy7VpOVHRPadeQaHtRJ5wSd5
r+xHxqqiFNyk+YvdzB/LSBGn0c2b2V/GUSvPWD8nX5EKsQZfdkXhBW8v8hrVbMqiDL62JBFOpLq1
ueylLqcUNbb8pdCb5K4h0erva8Upjnr6O3MLwnktuxPVrYS/67m1W6R7GYaPVOzyrChJdMY0sWz8
acJHY/KAaFS5NX17++t27j4CHhwM1gse0thmRd1hriDFwIdjk8+1nxR9JB+UdLVPx6FEJH9eqmI4
LiT4ftSZt+TNuc6tmbyCm6HFiNxDwO9rAijsiHe3czY07nF7rWZz/Wy5YaO2dPNYNsULGuAUrLU6
a9FMnaXvZKZM/LhJ9Ojy9kTuLd/aOAEPAFSIrXK9fEqsGFabwvdJJ1NPPwJOmlpfYSR5jidh1n+5
TaxiTNJg+nSQeOztUODjHBAKZvRONtcQ4FxA+SPk20hId+U3JaI55Wl85Au1+4m/jbPZoe6YLy7e
zAVNmrgJ5r6JP0FwaM6DWPLbMkm1U17H6d9vz+vux5ls0ZXms5I4rucVPPMySQNhdcer+/F9njf6
+GQnWXcQBOyPszpqIIjAPG4m0UWHG862WwCClIZ6mtBejBEC8xbvYKPsDkRrEZwDaKhX4ET4unbf
4GP1kqqFdZNX1hyfLW9wrIN7a3e1qAcjg7haF2/7GkVhIcjhJdWLXTjxl7JG/PmMWhOq6FrWOfo9
QVennW2HAvVBarO5U7TVHgubCn1VsiCZ2vqIx7lm90aOS1Wz6E2g2ijIzG2VncEPVQer9sqqbB0L
pCeQRkzh0Szb7EnFForS6Zj9dHGTfSnw7LlhMpUlKDXd+cssh/4D6ifp2ejcJPH72ore93Zn/4zL
buA0Iopq/tm8//p62BXccigMcGevs/Nb0UgsBUYA0ZRfvKQr70qjq+5nYq4T7RPU3u1Fu5eobx8U
A/am/PdBN9c4h71uhS7zCzqz7aXX2ujEM9kHY2b257cP5O5Q4E4hotGxpEZ7/X1Wy+wqCUOZSZ2i
iIQj6Rw0vayoJmeV+A+j4V9B9x9IF6nyZrQhygfFGApMOboUejaZhmtTyXQ7+wLovjkSKNw8HL8W
b03rVhF5+ilb5fIRMxDZl1V+gdycPqpoeME0wkMzQ73hUmbOH0KR/jeeQVCBfC8aPduHCkxDNJo6
GijSbHSEQ6f5jHl6dWpiNIneXrdNELUOBREBYgyZ4wp+2pwUPTH1uPLG6GxWTux+GeHelrdWntTt
nVnwkAYFpiD64FOwwJJnbCZMwt7+BTs7h2B1hZvSOaIxuXkiVa03YicblLMeTdaPqLUz7TSXhvgQ
WWldH9wMOytJIY7PRExHA8C2ySDVeIFd1Kvo6OT1DECmSjHD6Z0VPZ8N0+QhI9Yu4gAi+XqOORjk
kZQ9ACpz7V6fjarIe2RfV7zAVDqBXi79SUz6cFmg1nxgzw6nPm4T/OJFfPC525FpYP/vlKxdRxj5
+vXIfWTj4QROJiyxXVhuVr+Hv1LP6B7hfMHOw5Cy8wJbL9swyxPkDP9sZdf2ORncmuvBfARLcT16
mzmxE+HhGaql67YB7pDNP/iNGOeRtuzB/br+Xb/F41R4GAsQMUkPzQ9yzOuxUvAYFCWSMYy7UU/O
7Yj0CCK/srkrjFTvT16TZ9lH146nuz6rYucdgjlefPP2B28e1/VH0H4A88YFSEayJe4ZiVLkuZdN
ISyJ+jby9PjJy6T7MROd9wSwpL9Ype59fHvQ7ZZmJFjz4ETWzbWybq6/vOfXLI4AipQ04D1/wvWm
GHTxoEr1ZyXTlv57xTWS/Fm5nk+9HnX9Vb+9Z26eGDoaylM4tdmSP2uLU1inCbCk9dW04QYHMCOm
z29/6famWMckSSDRXLvMyLRdj6kqtTXqXSHDSukW91wZ6TiecC3LNd9Nu+nI2mBnYoG+EF/+sgAj
hL4ebhTURKvJkyHuaPbNaPXxl9zk3R6lnohgkFl6JBD0ev94K99zVcO2SRe2l7FC9tK4SbqE2sJN
4VtaD9qr6XrtTo1Vxb4deQ4ee2Lig1RhC5RYV5OAjOQLyS/S+C1WADeD1opSOYV9rClf3DYaBj8t
U0c7tUv1QXcbB3oawMIPURfZ2aU1E+1LpKAAcwfwsD/yinx9axG5cXNoiJ5TRt1SELzR7OtqTOaw
yYb4G+Ti+D6v1Z/DVCufOFTOe/SIs488V0cVqteXyBoyrh1LctDVvOV6xZdsKLtGaaYwIv+96KkR
n2Jw0M8gzrR3VZJkTxO98QczWrr3imaXR5Sr3Q8HnovULlcZ2hTX40cULlrLYRlQdRwR7Le9FlHb
ES0M9DHsJUjitHhujKb4CRaxfn77dO1sPtp8tByI0MHJb1EcCUKWQzTz8UWyKGesYfKH1pt1OONy
7E+T1XdY9KntQYV+d1Q6RKvYz4qY37wRMyUP5CKcKUzqJD1L05Ghg1XASVdz0VI076sb7swjd64t
ym/d8Chpr6rTlDcQV9wMm2tqYvV4HAJrQE1frhQ6UFhpHWh24n0oozk9j/UcX6zceq+skZ+GSdzN
f5hwsAc8WcCuSYyuV5tWGrcmqvQhRZ3xu4dCVpKoCZV7WoQfoyRtPvZK8od55v8+HFD2moeABtsW
YZFw6Retd2ce/Na+URDyEH7VJ9GPP/82wkrauMgYML2b+YXXvkpCF+hld3PL7eXI3HdVRRXBrKdO
HBhdrr2XmP+Kgzhg540gHSDH5D5Dy3d7hE1ZzFGeluxiR4hLVPbRh6lpP1ddWR3s3L3Dyjg2WjxI
uoFKvF4+UkR10LtxDgXeJp+7Rsovep27t0pc6NPFceTwPtZbj9wLyvHBhb3zlbz1UN5wmuWq3K5i
tOA+iWKpDHXE0n0O0BTqY1a398aiaUcFnp1bcZVZIPNHLpSC4OapN5LCXeK0k6HWjjo5iDBOidnr
d6TYQJLS8oeO3ui/9px9No1M/PPHG+mXBCyS38jY2dtCj00Sv4yas4TmGMnoQkwJH81PRRPFwSwH
L3lXjemgnhyAsUd6JDsr7MLQ5uM5nWARN5HVYGSQGfOZ5xj/GMXH5C1Z3pmLTEE/u9QW2gxHaLVX
cD3L0rE64qv+8jO6jmkJ34mT1qwa/9HtxA9mHk1Fq7DKnjsyUuVZyik2YBo/VHq6VMGkyKJOgoau
ShUgkBard9WiZeJEAcLWgzLLkuZsrrrwf6lVkTZhnhb1adAnh5rj2+u07vbtb9U5dHRa4XS/iiAW
cDZYketzqLaTfHHNyAwctcn+sD++Xl/0c+EdGZw74sBN3W+0it7SklKGlBYy56wtank2jcFbuR5l
Vt3M1qAeZG872x9CyerrTjOQutK6S36LdPs8FlmmyyX0KAthmdiO4+OSOepjheL0+77X4soHc9U1
d7la9N/TVsXh4+3J3TnudDwRHgHUQQVi2x004ewrvZWp/IQRNpKaD+nnCLu+BuW/sSj+sGq0zjE3
J3EvGC587DbvUgaFELRwqYaFXcsHYQwYOstV2PKuisvyCLy1EwCQr60qJ79G25p6YZeQFhHCbKFr
xNNN5przxxSHg2fVGNTb2Z1Hf/ByeZC97K0pwoKE2KAO15bA9Zqys+daKxM1zHCzCLrWM+87QQtA
EzqdIztBcBDg8pPipuJ9ZDTx5e313PtmJHpWV6pf0q2b4ZPJSQACa1pIEdL5pxwW5x26yMl9ITSt
Doiwk/pky9UF4+1x1793e0gJNTg8FCOo9mxOj6voSZy3oxbawpiiFB2IpRgeW15q1AQiV+nNQBdO
Gv379rB79yiaWLweXAy8lJthZ0OtUl3hYCZKbpzQsDE+uVJtA02BC4YhQXZuZ7S1jWIuDig7e3Ee
PW4OLfLawBy3cChLRes3m7olHClfpcGwHp2OukCrOZ8LLx8yPxuhln/r0WhK3tF7BxCZw49HrTDS
/tgabD3DdPJof+MehYLRpvpkViYHaBRLmFQtTpc5/mAQlxJfqmI6yant/Ukd2xv0Lb27IUNWJapN
1e+M5Aj3s5fwAetbZRLXejS96usDgCp+nLkWv6RSxua7HGzxfc5nJei6OL1N5WycHMWuQa0MLVX0
JZX1vddTRtGmmBP59vbYOQ20qEi0ASXQlNtiVhNewMyddNYIZbFbi8rcmdtmmU4oSIpHPVfh2FdV
0hwcwp1dCYSFW+4XBvA1xDux6wpteRlKT+lUKMm1HIOcyk58rm23svKg6rAadKNZnDJTo2p48N07
tzo1yNVtgprVKthwvQaGQn17QFIxTKRqXkS0NH7rwj91S0f781h19RQBUYa8GlaNmxNo1nM7InzN
G4btbii7DOIaJ1L4Exfeg95hMup3MsvLJzEYRnPz9gLvnkIU9TmGBHGwqjZPqFLVZqeoGiusjWkw
mtJ61LQcQICL6fv9rNTNCSKDeG+VJin2TG3dt5oaZtnbv2NvwlfPU/I9MGEgtK4nvFDrRrO6ddOb
Gv53lUxPsZA61vGpcvDJO+EQpRyKKYjDQxyx9euhDDxiBlhVakiypT81dtGd9VTTnt7+oJ1n7GqU
zX0SNy2mBD2j9Hahfe3nInqp6GFetNZF21Eb3E9OFRV3YLTak4Fdxte3h98eXFjEbFH+wl8iUFzU
1x9JJJhas7vIMG8j78F1iuYF/EX2VZVlmvGS6F7lo8psHsQn26/GegorHjojpBUm0tKb5k9Jz6fV
Ue8MgWEu4NrxqfB8I23kTV72YjhJOxUUWkXzqendsT0VOdWvA8TCdiutv2ENPyFs6Kzv9s7ytKnz
ZK45oXSzEZoEiuHmSWszPA6KvHP+ELJF7Ek300V0CMgJlfxtrll4CE7DAXTCmIj/S1lmTVB2URna
izc9STxXIeK52kEqvY0Wfg1KlZe5Zpnt7TfG7pAJE0hPmAMTCzzhStBhfe98qs28fUTX0+nOf7qh
oE6jGgwim+Ul2L/eUI3oWLpEuKGMoGyrQz88JbPahtagdOmpVbr6k+ZN1XLwErzexwz7i+xJyQ3f
zs2w+WDVllkkbhhnunWnGQOG18Sg3tOQDPqprKQTyMiZj66j7R3B/K5WI6s+O1hGHr/rr60NMGBj
6rGHhD0gWuMknncqbRMbm7endWezMhDtAaD1mJtt81izHaI+Ri48LB0KMIivD5cmsvS7EtrywZWw
OxRcZS4FGwzcVjSqqxsz9abMDa1lSB661tLhtzUimPS4Ptgse0PxnpEY0z10oWleT18HScyBN+mF
YrCaB00tpgsmINbXaXSOzNd2TgLfsvZ/QRUQRW7eL5JCD6n80gsHJR7ft4vD8UPEO5yiOPnQidm7
e3vB9nYGGiIgz6kurx4I1582azUacU6rhVma9xAHlvyfSE/Ggwnc2/aYCNH0pQC14mmvR4H3g8kC
UV3oOjVm37LsOnwWnN66E4C0ohvDiqqb0UjdI3jGujK/pyHrxl+l/Fa3hV9luuuBnagDXTrkRij0
Xlt8rA3lvYkL2W1nKVoUYL+j35S2Kt8NmGgrQWSVhxjYbfD36yfgWAnvDCWgV5lQXbF3vNjWw2lo
TJhmplOf2qIuLm05j6hG2YUgSsjSwl/0gv7S2+u7N/MO4CWdAikg6i0IZ+I6aEwzNkIn6XDwm0V7
O1YckFRJ2k8yVVy/w6P3IPnb21Trzbp+NGz+7XkBe6NQzkq00EB2/pTStvs77evm29uf9irWY2Zx
46K0bK3WCAR914urVrWbALvXw6rysvuKJs3Z7ju8zpReP9NjdzB2UcRjE+OPXvRyqU9d6h0JMe9M
MD6FKz6MPQaear07fqvZ6BayZ0vpaeFsmaMZn3G27swAAZRSC8rZmPP+PNK/ivUAxhxn5ODl3Nld
mHdTF6b5bdmvKFupMQ6j3almOExx/JCWrvY5rnvnkiB31QdymcufhlMpJ9cdjqrSO1cVNYW1uM+t
uC7E9ZfzntSdzBszTFMIB7fI3Q1W0MHReTG62RLJueknVY8PrpKduxg5GdYcbAzDupuQLIobT53Q
OQpnZL7OkbV0H+FJuBCpDfv27Q22c3mQx5DLrMTRtfh+/YHIMcRiEkIPFSOr6kvf6pN9GttYmBb2
UshbBgkJhfV+MpUq/dTg0XxXTcITf36a0B9hcZlqFno7z6VbtkRHno5rsVd4fp+axdl1hLkcbKWd
9URwg5XEkBSh+u1xcuWku52ZGmGfevG/NQWp1l+spjvHnTv5QzIewUZ3js5KDqDkSTuOD9hsoMVF
X6nWKyMcJ3X5Xkw5bcBueUpH4d7grTW9WzKvPCjH7X0k50XlGV8H3uKdTH0c8OtNjLDosLp2p9EE
b4QjlGYN5pnE+Ag5vjseDV52EAk49Y/rPYQqG9HriNRqmpnpyYnMGTJXWwUIeRY3BDDD3dt7duc+
oLgB3ZjhqCR76+/57TrKeQmyYRF2WESjjiwONWNv/pYk0h3O+EFrc3wbdR7NXsTrE2W+TChvHlkc
7VzMVP3BV61I+VUIbV34334EYia1SPrCDt3GdIUItFJLxJepHBxCjDZt1HdWlo2jfu69rMo+AxxB
CTDo9FoOfhHN+VH4+3pSSJtMIHy8hBYR8GZSZg+XDlk3dlhRYS/Ocd0N93lmjUFsmPlTjorTk9vl
3rNrVP/h+WdsOH00lKiIvKaiDAsUIzZXOBXLOAe8JahGxkOdO4Gi1mJ8N7l9OgaU37TY73B6+/n2
hnh9X7LZEdPhZaLvjQrY9Vosel9rqRKZIa7jtekvVTndjOViZ36jGsXBVfX6xlwHW7UqAcKCp1h/
zO8Ln+m8hGZlhU6VyrObJdUlbxLn1pi6TwQg0bOHO9P7ykiqm2UYs+rgBtsdnjmm3AmDB7rt9fDp
kAoLcyYzZDz5DkQanbTSij5OiYZWhIzEYzIAhz1NTiFm3+zIgA/Crd3ZRuR4nQVu6i26xUN5zHEW
h+fYKsvPUi0+dvpU36XzfHTQ90aCnErkA3SF6H2zp9ulzho7cc1QaZJbnCCif+LUVC/mOCd/WNED
H7IiJv5HmmBlN1cYz21ToUdkAVXxOvEB1SaUuC6gBsr5Q5kM8ZSccA72XsBzqnG4QBl5/vMtvHr8
8PiZKwx/u6xGnhUWyjFhvkxG2Bbd/FFNmsFPGnyh3h7qdeS6NvxAdNMzwYJCX///bxs4l7kx1KNn
hUqMhloATxzodmwb1de3x1lX5zovQTiTig51cV71V2/6gtGFMEXjhOTLyUVz5yc0ncfEzyPV8Oto
OSpk7e0WameIFnD9UeHZHMxY8BY2A+NF5ihnv+sMsqF+qqpbe6zEwYZZ1+PVx0EqXosAPELbzqnS
CKchzXHCGu7ZM2T3qQ09XFnKH9Kdzfa7PqF77rdRX5sHr9/etHLBQJZaG+mU+q+Xz+2HyVLzyA5b
lZa571qKG4jasgKlLLIcGk7+95+vI6ES9yutUs7I+vL8tl9ao9HdOnbtEKEj0d+6hVG0vtkX8fux
Lb3p3BC4H2zRvdkFUcT2IewGzrRZyrEZXWOUik3EL5oPzViNt4nT2O8tMRS3SxqrXVC4aXVUF9x7
Q7nPiIcNoopXhjPcmzlSiuwgpzVF0IOKJGFt8+JdBlfrpFm9lOcJLZtP86D+oXEEzzYVEbCRMNMI
3XhMr2dZr3H4SpPUDatIGYJkKZRzCt3nMjUq/nt4Gx5so53TAn3CRdVgVdV9FfgPulp3msp4FHWt
OwB67jtUncq/JsPVDqq7OzuW3bMqDK4z+6q668wksWYjqczZwjjjcYesYgQlZCm0EW9N58hWc3c8
Ko+EZ2iV0ZK6nspsLCLbiShAVv3YwGtWvMfFLsXfiyq7xzIfj2Dhe1NJLRnuogEjx93yGVJnxDFb
kTYAy6o6dXPPa5wB/JwNqRzB+1+1GgnvVrnENbZH5RTN7M3HVaXoCi/2QkTQrUtfpsrn0s2Wc1c1
8pJZbRuYipFzyzpyPGnohsa+E1naV4qyxgFs6vVx4aesHb9V2Yn2y+ZisFNibPogHs8V8riQj5Kv
lbS08bykfXFna9J4Ns0mri9oLlTf376UtjrJa5gLsRsUPgYTYEyNzSumt26sT0rnhcWiq7hzVFXn
T47Xfe/UdCz82SzHO9Mrh7MS1crgW7WDE6Hl9WZxkubofq3wCnrvKO7ROeaa2txeKLQRDJOarGeL
ntU2H4obIfK6VdC01HQAQrWV50ZAeazvgySPSwOWdKQWp1FK56m1SPT9vpUz3cMBWz1Uqaa2OlmK
N3xxmADjPCTgAALPGMirjKK22pOtISMVoQdinRekrYxgns3oK8p6VLngncjlee3z3GqiUJRgsqLM
kAGqppBqgyzzEL4JSlMvtCGYEaGKB39aSi1bgrEb0+gxW9Qq/0q3qx2/x6repJfKJka4hb+SJZ0v
MtuKnpVBb3vdj0rDmZGXKRQZ4+Ljtu30c6zXSb615TgpNrqt5TR9Ns02Th/mdHKHS7LwqH2jtFDL
9yKtq/TOEKbivVhT4ri3kSppIvodT4A2+l4zRt1NjTMu5lX6EnvlvWiLEZHrLLbjO1sVJv4zoxtp
Hyy3AfGai2EUQZLGs734FrwsgeKgygwteb78HFJVFoOvmUsm7mSrw93ypNumN108NeU76YrRfJ/E
GAKEEsRueqObXeEiM62j3uVj9F3eNsJTi7uqmbL5C9CMuQwqrWijs+5J20QMsJX5bepS6j0bGGhI
H7UIy7oobRe5Z6wZtDKg/RM3OLzEevc0DZq+/ECASDcelMnS5gdMsAvcuTxLlu2jMkOt80eXfuSH
wbaT5YeltHl6cbE8SR76Ad+Fy5wrav/kxFWx3OQ2+s4njOxXNpVWQiIIQbeN8XwH/HXxgrYoZvcF
R8d6/klbe9ZQbLfJDO9hS5bdPxgsVLU4Tf0kU+sM6TQ1g7rBXLbzNWNpisJ3kypOSt8xGmPQg5ke
26qwXMPZ+qIPyOK1Ps9jXz94hRTRCd+xPu39wqhjJUPpCGWsd4td0V5T6rmfbnVIQ/yxpUhrkQZ0
hOwkfYiW3mkfUgUKGoaotjQK7ZQ2lbbczvSzCo2P4Nw/xsbacA+8Hm/3JCBYSJuvMMma8l5DpEe5
UC4fmuLsFcpo3jgy0xH9FwYy0Oh4I3HQT74mmymZfKARIOtOZcshLf2qi4R9X3kOVtoLTZL6DgH9
zvugidTI7EAbMOB9HKM47n7E0ZKnAdogGQzPxC6HrgumpQP0Y3oNIgm2EilcTN40McUBfYkEwWat
TujXnQZr0aqzlS3zcq4UEKn+PCie811BzWjFJ2r1QzvKrPYjLe89f6Ublc95p8zDuRcC3RyPPJcC
d9mK/JmajKsgvx714rI0NPf0wNATW390aHEup2jsTP3dYNmNdSddh1TqVNQASG50GZXNX1FJk+C+
Km13+TQVYzMngSK7QfOzacnjHyJtB2A9qhalHvFs1qiLGuiKanc3mM9XoJ4Up8b9ZlkWNeKucodY
3GZq4wx3UMOy4mFWO11+6CzZdRNo1zjywrmNrcUv68wxf+S13sWLr2bTmPmp4SkrHHV01OhHZJaK
/G6IWrTPKIfO4r5FFjH/GKcxejBQcWK0uqg6mdTdkQ/zG28xvQ9Rqw7qfQKjcgkzxe50/S6ppRMJ
v6tpHpz0uEeh41JaNngJxI9L+6/EaJT4n3QYWwuEEK3Lc6IP2XCTC6E2F30Y9fiexW3FPwJb5vYB
r15Fqr5t5ipnAQ2lZPp7iKt8uUANczOov4M1jrfxhPQKz4zba/9Q31fj2EcsUpUflajlDxluGuW3
rS7Rx8up1sXvRdcM46OWNMp4p4qunJ/ZII4dGNPcDIHdmp24GW1tbm4TfVSTW9kLrbjPqnYe/5Y1
aiBL2PYxrSd7LLTsru/rCR9cmYqRS0ooNIT0uE217yMAhu4uc5tquMy9Gs3fK8GDEriAkdBmtWt3
ldA04nYVup6E23XPi1ebyARHjQlzQ40TU/0LWqiw7qtEStlfihmxqhc0pDTzPLk8CtqFZ6ccbjxh
e6LDrAs+5DmBcNE7gViyrA6yaJrELW9g03xOMY7pXkDKqbI+2wOqyH/Nku3DYzF36Cb4Lvgl8V6H
Fy/vchcI2qNjJ9Q2MZ9Hgpy+74wWCVKkdn1XqkOq3DG2Y3+C1D6lX5KYU32nkqHOt0LRUyDmllXL
1C9ML3039nbUk5l2bvHdQhViCgf6IKvgbp9L65kOQF68yEJMto4bLWfmtrSAKtQ8mnmn3eSNJYfJ
l9S07ZsByE//kRqzWZ+I2Gtqk62whC18YGpkK14DUPCDpK5dnavMBXjgl1ZZu/iW1ilmS4Io+qHJ
8BU/56OrGL0PYjlOTyWUayWoFNfuBr//P47OrElqXQnCv8gR3pdXL92zz8DAsLw4gAPyJtuyJS/6
9ffr+0KcCODQ47ZUVZlZmQdtaG7S9JzumtMsFAuFfLfgu/XXapNtGN8JkkhsfktSyR6J75uaqse1
rPkRxVN2PgTxsYR7dQQy2R8QvqfZD7NuTvtZbJlvME9dzRLcLUtSZ/mxajaK8kHFs69Kl3M6viTk
THw1LorhJ2PD2rludmzbpkIx3CYzPpNxa3/16z4P/9ZFuXzCCaQ7eyNWRtmPqWvCvitmJmZbnCFO
I9yioeY7JQMtO16tzoLzQo4J7NLvwLGbCgvq5FG/16EXXIhRURp52Xo015G9RP9FtGczPcKdseBa
svNR4/Pj3Z7IgILyP26l8aj0JIdyNC5Lmadv8Z0erR3UW6ccvqpzJ/mwQF7jRrkzZ9G/oenb92RZ
mo3KjXPGgzHbSn8mDvPYH2f9R7UrLLxD6p6qziZx5oIs4+hH1KVp+zLPY9pfhzVdxqsZexpwd60X
9pzxALqw2EksoJlrHzyUAFcsdCgq48u+1FHCv4bc+XpOa+3l86a3/9rU4A2dpqL9uQS1+FiC00XW
KJLNu7TSDFjhiDp6PQa7dxUiEDP5ea/dKbuy7BL2F3MmyjwdvVzEnecYlJuqpYw+yGHc348gqI83
pVIn+1GPvdfm7AzHn0MAZOezgxfl/kdJwjW8yduCgravfjst/hv5EWyR9+i60vzXswDXF0M4h++r
noI3ApRtmGejn6lHPAj78rwtAt27k4tPzpwcuiulp2M6YZw1ae0ImDyKU5zedOW2FdHd7K9HSKhs
sL7PsAAtRYHH9HeZQrUUiYc7bZnGtRHlFM7Ne73xQhZe4sj3dlLzf32a6vrqZ2Y6f1qZBMN/p8Ul
tDiTPuZtbmbPPUrsQ0n8aXaYy580mCb75PRq2j+0j0Mdyl1xyDsrgharTel08ok+aQbJXnuamYVi
rujXa5V8ory17sMOORmWWXqGJscOOHUvLa+rlXkguuRfjXaL4SxjPLwKtCvzVXV0y8V+TnWPJmAL
zZu/QCE+GW/e9++hA22Vz5PZx4r4CpHd9ROkAU2UFeLamVgEUamkH/P6RMGRVDpsEoK3TgJ+Mo9r
8GnbjNtevVA4cUt7l8VTbjDx/Dz0w/G3c0e5lRGf5EsfOJmuKGGhn8fptp2vtj69jCkqpE0gtR1n
pba0mBvMRTQo1Zf9iQnQA/SybMpOeeRWO6lI5ruJ/fLsB+VTRlVHlXKukGmHrXPruotT7hMLYXDV
qRyvfZCu9Uuz9IH41idLMlb77K7BtdtDdyrOJoqWC/627f68nouBUZrHdfoFamKGykl6SpwIuM5+
qM5O/v1NA9iypLAf2Z0I9mD6FoRbfCX9eUH6I4PTyFz2R99U2R63+xuTRbKXge7TDqmm8uy9P7M4
yrSI5XJfP7pT2gmOddAlD9wgSF3zaEmXuOh6ZS4CKf9WxnsmZ56or+G+/UPWJXk8e1Kwateoq2VR
S+dhKnr5bVrcYLtIN5htmRgcT8o+nWrScoitce8Pkufiyh8W/D+7uWcdMegjcX6x+5K4pOIN01mM
E07iLkeIFkvcMVedh/5iQVERUqDQznakvaunpcmdLhZD+xjVR+KpN2cLKLV7Qdqi5wPMx/ARw5a6
D4kevLCslVrTg5G4EQkNLKvgT8punp+fXEW4B4bH/LfVfaBYGPTP8zmW2Nm/MDuP4e+Gb1SWhqwA
3rfN08xwIuSfWrMRmal3mPj9rFGflp0xDEFHg2NOikies7c4wfczDNrj3lP1AFnjN3tw7wmjl4fZ
J86+aNKzH/PWXbN3HBOjr8SGnz8jelk3P9SGKeVozjllN8U7h4pTHCxFH58i/UXmnNsVjoFzYSN1
sHiRz31wH9gh/CSZtwBKVi9T9+foEDGmvDGIc4xDzrScl2nVeXs42JXWaXbI0jnOIy2medpeTe8h
E/KaA2XD0NW+fuyn8OQ+YEUs78Anu/L0gqXJp1sw8N3R9iIommkOv4N4ZO1lalMdFELOoyrUGCxz
1dkZDVeQNklI6G3fjPmYyvgkDlBS5qxkT3ZdRzfOQ1+n/7JtFT/GBjvyPAmb+J+7ZOJ3bBMri71r
l9cgW2aP36rP58i5KRMwu9kSeo6sc6o5C8WQ+7OIvu8Qwv8azJq2oiHl4yzibJM/e1Lgm2JuuQZK
ROMT08/cjfW97VxDduyEgtgPhjZC8QmiUuqwpdsnWz708gCvhd/R4ewq7yGZj1zhcPElXhhO8tY/
4q46+iFxUMglQ1/sbI+yc7ubfi4dR68Od2liPo27XLKiBsV4cjbM8/JNGm+tVHgKnNVpMp08WM+b
UXh41qaY/EW2ubRm9IqW4aQp9mnJkhx/xuZ1PNxzyWOMDO0VuzjxGvfNTXJeR8d2Ybme2Gv6Av1E
Whbbt0do7HcWgZn79lpZ0AF1YJAtsAn5Yvxumoo9Cfs/jGcTW8LOci53x+3sPW0kdHiFp9qWOLUt
Y5M4O1fvLQ1sjz2Cm21vThj2pmzPk4D2EbnU044bzTNrEwPDKhckpodinf/5axe7VU281Fy12pmu
WnJHl6ilurVIyA6gWB64s+aDYCzOnSODObXZiCfrGi/+P6clprnwVmxUCt6yYSk2PGI/h3wy7IbA
UJpKu+dhy6Y9A1P2gBZJ3rdGfplH/9jz9JipDs1KQ1+KuPX+yMA9ttJMnteVHcAjn0V0MaUZIdWb
CQ7StsbYaX5Nvh571np718kZaFG7R2bYSzpKLS6W4eQZqRUoKPa4EQPdwcZDJYyKN1xee1ZG0kTH
3/aJIVun4hDMvbH+gCcfozyIbOBzO9vguFBY0VfuHdLA+lj9rMpWzRfcrSkNTmobZgIv6EzNM751
cD4JBE056fi/xLmtqEr/bAu/TxQJHyfnxvU++mZNb5Nt9HtuO+/n0ad7mS0ntjpuPXYvZgNs4Tap
0y9KnEt7WYKYgtug+FG5QncDBjLZ4Dtmp97AKkU0M5aDHdxxzMaAi1J5Ml/39QjyLlBhUo6+PQX/
711WmDPNbPkH0uUUTLrZS8+KaeDpUCby9fC8mj04GbLTO54xPWhCYsVNUB/vea36jT1U4W0qT+bO
F+UYTVKW3pi6L3G7apfi7GIuiWQ68wsRd9l/YTC17LJx8X1v/SZq87hO9JgnyzZ9ov/R2F0HpIPm
Z0ymce7TDeyfEC/WCAROPpbi5Koi0MGAC6k+HZqeeVZ7kbTDEb7GNYpenojnX9juB+HypBvVZdSO
7W86Bp/NG2Wc//Zp7aPqGJb4faQoy2Iyzcx87abNP7fTk66An86f0p/MVErD1Jbrhs20wuI2t74j
XBbytUn0sb5MbqAeki1u39tuSU0+NV73bCjS48WmyHwfBq34kKNJvAl2wdRzJUZZE9O5667ojnmI
aO4DmMeQPv6uB0xMCgzb2cNjITyuc94tOxUSQKK5IGcbpksI7nRewA8ZWiaCW3NyQC11HQO4pgix
m9aFiNjhrWgulu5xAGduKxdGJfvibrYG14z3gUERG+dzd9q0UsfOkw1mLfvKN273KW6d0L33OTF7
wWLsaP4MjosyehqW0Dx5Coj/vjbsINzVrSVkNKMXmEsic5f3ObAdsAsuTYgsRl+BCjMl60Kda8KM
Pvvh8wmb7uXHiMcDWus48q/iWMmSODfT8Ed0Eop7epHDLVLp2CN3AxwyCghTuCZvJHzpbj4IrStw
/GRPRzchvzuYfZtJK9pP+ew4dtTlFoacYJ+ILPfO7RABtssc91es1LsOGgTNUcHKo5sVTORbm0Ow
N+tVYsvG+JUte/Q9ibpkuyQreFAxaNPJHDhU6z9ze0QQCg6zZ9GJNJHlmEZDgNdvOrYpL4A7eTc4
+P9Nk7FfLDNN/ym1/v6BfK2di3mO+adGTYzGc9OBrl9HYZx3DcLr52qRSwsDtU3JVGzW8VjGmur4
X+jPFLgR9xeZqzZjBB5JyubcI+3BbZSp6Cisv/r3c6aVuo7ILj4EmktZbIJ1buVHk73UkVk+lj7r
dX7ypnXlwLwn8R6B0Kmo9ECGwbQ2SRUmMnmV5MVwgJtdu5ceCzlVcN3PVZK1Tl9ALZyffeWk313h
pN1DKqzx3nylJP2NT/NWsZ28LjlVRQXPN9RWESB4WnufIMj63LKzsWKx1yAZ7SWH8uLZDbtyjrTZ
i6xh9r1nCaV+U64WN3/ByPtMzc1EWUt3/L7uJlK5vdm2PLYkiIYV6CqjT7YHwecBtLTNZxKGf/cJ
iRvk33AJsEBtZuCIVvCbYm78oDBxqO7Ja7SmEKE0//junb/GZOOc9/QD/6Y5YbgZp84OubuEB1yE
Eu3NNwoO4ZJ1g+gq3W+ZqLpxn9JiSNbhzxTYea1mHE+ov/bcXiYdBb/D2+CTr5bx4cowIAVE8TA9
jLi1+uWZYkZZ7vNmfrRyin/F8IH/aq+dfonMcZu8rp3Fy10b+kdFcaGr6lYJGLZKDFmeehKbKiIG
16nswQP4mZnq8jnqz9dhWxdZ6O6MPvHdJieHORw/QpVMPY4nDa58eI9EH5JhxyvS2ZqQ9jVOTMFn
k9NF9OMGbrimlK8ak44xn0LbHJXhhn6+ncqvGGDVS3GzhZRVDZVhLzFAz7s6kptLQrR/XdKjPcq2
l1bdnf5h3tGxjE0ZLtq+qZUKV6XjZOxjCyh8VoxZfF0tBg5ZITcHKsgnX0/w2LewK2KcEJZC1yrY
ixmIZKwWsoB0nhmUZHl0DA2jGgbHPOdmjNvC6tC+SHOTe0l634MvtcsUUMHaJmWyqLTshg3TnViK
9AKW4ItL6K7HH4+aHlfilOJ+wyasL8cDcgRibsUTZ68b0I8unJqLCUee4OjsIGmTapt3M8Vg6ry7
4/fJOw56pT3e+0K68zLn2kzjm1WtUiWe4N1XqHa3LWC57d96YzAqxTAsUTH3bfp+TEolV2VV/TOb
nOFhdxZtnkQcNvdt1Kwx7b23f+2iXftFh7LigFrS41myV0R6t26b7r63KskuaY3BcxHBHDlMdrp5
AGvZdR5B3T6oEI147i922YvNXZtHVEj9UgyxX89lT6F5YBpWOA4kS6BLuZIZUywngpNCLXNzQ92y
yWWHAFwTCHWboHJ7cQsZUVZ8XTFqUphanjH9GJ1YV/bC0e/009OWbwF5mPne9D4L36yc/wvqlBXh
3p/sMz+4bZ6jyGn2h/bcGPV9GYlfKT5MTr5sgNDFLdb3mcDrjrubyO0fWJ6CoKftQXBapwbz3S6n
U+enTFVdGLCJ8yJYnvtwD3Y8XVi5H3UTO19D4da/yB1YU/qeHqz6tBmLusCvfc6G8OQ+LIGYiLH0
mugxoCfdiiA8x692EfW/gxv4zBmi+9eQPdIgB/efTH50aCAL4XrOj+5w8EjvM0bAAhm17SqHdDX4
vWA6/FzW2CcX0jg3gV7vAz/1c4bH0RbzIpb7xhZhFWrb0uqdcxTnsZlx55kykbQlK+RmLdMghUxk
NOZ8HN2yw4w40ShzVp7UVu5LxCzgLs0ZPERGOV6xmRWEaA638S0hhYuNW+xb0xwbMflfd2QjmqRa
Ht+Tbd7F5YwyZyvBi7b63hHL6L84iEeHi4gBeynXbfI0e2L3gXBk+90zeBjS+PqTBC1gTiSfQZ3b
xQsHj9Wu2KVSzpvH2UjUqeg7z6P9Fsy8fpekabTKJzs2f1OVWszIPd3yvxVJE5YOdCl/X/p7etcy
0aQXEzUgaIfXBtcsbIbm6gyQC9dlHuftRbNNmuT+uAMCwntszMkLnWzF5pBKC7rZrmV+446+oPuq
97va00bRh/jel+5IGnsFu6aRXWWz92WCd83x2rIQzMkZJLDt7UX/zKbTgvP9sC8eRYJE8oEDT2wc
SGBm9z0XcbzP11avfiWbUOnLNBtCyU+Tzn0OgpC5d3E4RN+4U3k5CZnoefuGXZx5EJvIocDTlLCW
vpyPc79oEMrd0WfugFi1uYblA6cX3dHhIqjTrNjduFWF3zX0jxnD8pDXY4bp3gQy/c3ntNblsfgk
V0yHIQqMV49flfD6B9mt2budHI4zkjfQx220twWu8Oh+nVA4dDUjsoWqEafv3XXeclq6uqj+Fchs
rfPgGIwt3cRpHhLcd77ppkHF7KULcwLqkmyounjXM209kgt0bgQ7wRpsrVPALEQfLOd2W4F9QW9L
Y/zw+6jEgbmNCtJnDBpp3F1vX57gLyZxhTT05EOaRHX/7MhzFV/YMlPOHWITSr5nww3if/bOH1lr
FJyYxHLhEbPwTn/jjVj9fIk0xhkdnQPYfO3vXTGm8QbhF8igq9pmTrjuk3ZLL2KvIbmcKPicLXXj
V8cxOvzpPm7dYvTFRIPuso36fBPYnS87AIz84Bg2ss/rbPfP52H0Ovm+U/M/auHL8x37QB45llip
rGB4p9/hEqzywsci4pOIgzp4XTUbfT/6w9PquUbWba6736xVutHd302jpCTOFquUPFzC+OcxBbrL
heTQ3U04QQd37j6P7nuIfMGW5ynDtVrTeOFSxjfm5BrU9pPbSnkSOLjBG+HZvjTRdQS48nI1Qug8
nTPIQx7Ssmqimw5+7UG+LUM5tk/RvQ+jnnwfEgQpbCxl2/E2H5ov9FCpr8FLu2h679bGkYXdAtU9
Ep2WBZeZxIbszW7x5lx0PG1zhYuinB6blCi8PPChUO8iO7obVHPQ6mIaw316atqBrdfbQ9ofx8xG
8Zd9FOPx4vGGCXoZyLzo3UYr4RsV0sdFdVXYMhjTTFopn/tjPv+Mp6RubZSduyX1648d3InVo+2A
CwsGkya5MsuylXUvlt9mg/ar4Mb6nxaBUFORxzZk5RafI/vGuhletig+5b1wjCmAg7ZCuc0nBuqF
O61/pd581HFaF1m8LL+H3Sz33GjRd6J/QyZKMjx/WnbunBdvDxl2VzYAODHpL6Je549kj771uHRg
PTbMX8WWtjmviMoDabi4yrCfxmu7iOHD00cYX9x50EAFzfEzCY8so1YNtflvCLz+JXZJWUe9McUm
D5WyzoPJ2nQq0OWAhXYLXuu53qLsrzUaqoJt8vZOqCgjEfEAuKprkfxRQSjCC9U/Cz9PyTn7l4Zu
7ShlJ3qsF90+zqOtjf07ssXsFdI8eATvAtcLJ/nZR4p6Ad9Ix9xpm+1P6I/ysiKN4L4JO10t6dxt
l32c9HEJ2sy3r53EN6iJsAipYPzHyo0aLNlYH4vKlKkEIifpol/d2AADpOZ2vQhx1r+hsedfaXe+
IjTPxrJPwgzEe8lGiqfPel2+OiMKM0f5SbUIDTi6kltuSrvr7Uo+crgUsXalJmKWGpU3ZK66Ja9O
NuXcrstAI8looQ+7uRzbkGFhl7P5tNX7er+2bPgyNGX9TxoE+YLS1WUEi5fobuGdDJjGTIA2cxZ9
ehmGtvmHW1cM1M009yPAT8ljPEvPP5NgW6HY67n9mzR8KVFkG/2JfdMkRz7XN5BvZnzpyKcbLiRx
LcF3dabj330+esBmV4NMJ7o5v+GcKxgP7A0AijzXeepltmTfTxRAwUsXjNv3xi5mBGkkqOKuHszQ
IcxZsp1rBfVKbiNnT0qpHE5/qn34wgU18TWobVJflJu0y7Nyhj2G7muiv006uf8hiRVrzja+634+
6YpY3wnavXs/B5fVSZlu6V/iFDk59dH11Tgea3ON9gTmdaEJe0JS1T+gsfLwOxGoOUK+Kwce41gr
HfXT/JlXkAFwlkfvXVztrnvRxkSIVDvNrypZSpr0X0IJzIYWx6fYONz/3p3HHhOQpgJkKwPYku3p
XA7l8c+pDPk4BVpc2y4l6p2pRTf06GO0XhovEnuBQGjMxmJAAtKXdeL1VT1kBy38YmM+VVwz/Q0J
srOLyc6QWZuZY74tVa9raZt+dgqv8+Zv8YCIJt/b0OAvomyX5psRNeKGLAAdDTC6yGhuQopB6jTJ
mi8EJCAG2+O+fRCLlx35Mc/RX0dv4/pyOhvNXWhxiUSKQo5Qjy3pn8AxeirWcDk06WUC+QyBJzi0
naMenLw+u9k8DNae/uU2GQB+ubxF8Q7inlN1w7rSJ9Urz46E4DoxW1VBO6D8yHSXITkKTUvj6ACk
3DKaULx0qIsYpE8FlTEToLo8xFNj47uEnT9d6mgR5/0g+rCpWn6Y6LIdYbpB+kRjk8djFz03Rzd8
mptj+cZAUzNwO+74WdRedE+t0W6ZWaOYRO14g+rN4Nwv0gqZs2k9dVXdLuPnExr3d3ec2Us4B/NO
H7O0/zQtJYAzDOxUCAOhD9BtN/8uOQN6L+Rtr517bn9dp+23/EA8F+RSZfKxmzp9rwAacWCB67p1
ph4hz3Lw/zK0S4SHgS+/TInsu3JRHtQb6SqDl/excJPCS/XxY2jkcU+9t48EhLpwm2EjhpLb6ZOw
Lv8FdbKzUu14aUmSwIkN897w4JPaRc4WexNO+9AfZ1bpNFwe/G7YP0Jc4qNiqgmqqNr9HB4OmLnp
AcfRIcSR2zERS42qe/PF3m+PG3GL/9oRGWXOVj7etD4EWEA4srd8nP4UX1a2fFATkL2TXkY66pvR
VdsxmjiKCBy79fWQa5vRjPtHO3+N0k7+5T5EANKLoXlzU7epbqXelqkJ0vpviiTwkqY1RGvnRQNq
EVUvHzUuGJCxNMbpNcrqaCh7OXIXUMkxKfQbBEQcmiGkoB0nNeIIl90UrGJ5XxBjiP2yodl/yuxB
fQGtHtYCt2PbVkg8oI2dadPD577zxh+hBKEo9tCTwf8914anZBISVss383yWbeM3kGjoKyu4Hz1c
V35OJKc6imQO2jSO8Pe8xlW0NO1cDrEK4ReCjqHhsLhgXxVjxPiiM+Pu9zVgESQp4atKnd3nFbq8
r3QjuuF9qHv2mTo+Lr2D5EecHfoRKhLrWHe6rXXPF4Hb5UPMOoIuItuH4IsOKoWnVTAqldQ/4V0t
tnNM29HuIFmQow/eFzuDe9cjumf2P3GsKbSPXU6uu2E05ZBo/d/R96LmQ6cEigLzI9c1DD+/42Rq
/BKKOGoKlISBWwxunfyKogMzhgPiujyEYtl+6rPmkhBk/jSE+/KHp+r8dedznivFEOreBWOSQJ0h
oYSdqgVNKNFNi0Fh2E3rbyTWTOwIyP1ncuHtl5XjNBVt7WyPJ734UXlj5/7G13x/OvHbaq6746af
d5ZNwtwfBrPcxcbSzUZS937BQekGlnZxKywCuWGMpVGRgmSpeqJRmLBpYkCokw8bncA22t+C7C6c
67l+W4dQtPcngo64SMJtl7hWJYEhfrCN/EvrzC4FwJBGWiqLry6s+ZC51zOO4fgWb1hfLHZBqui9
ep14Q1HnR3ntJjt0wZJl2zWsj6O+2/0FxZPuCLCO5pSGpO/SLrhnCGKVzXDao4K7cndYZAf+u9ih
C17wDUUg4vkz8SfuagFXAWNNkovocGd68fFovjVtmzo/LQOUuE6AYkPBGzptHtFt87jfUyCjrUSj
Cp53ID1KSkJrUWSHeFMlF5OAeRb7HsX73Y7fjyzi3reUbFRygnd6ppxMsXR/ZYha/3aR9gc+Qr1G
V48hJLn9TWpzd3Ic3+FSO1MsTp3yN5XgpkZo435uRbwjUGYFqstDB27lSFZypWq0Zc/Y5ormEuzj
8a3v9dIWpCHFwSVkNoOmIdPYXI1ZDq6ALOm9+9WhXl/7FsfdJzLwZufC/JWQTAudlVzpsUAxO0A8
944dFscp1b4tj4E2hDqMNfdAmvY8XsdR/21DHJtr2uo6pANpe8uF44TLU3zw5RVStdsnLVFzggtF
S5Bny01m70Drjpeotp14tUOgszI2QWguMTUi+ecnc/LBSmx9XA44zOShy9L1d8C5Bv+QPojcHNfR
mLsAtvjkSYFaxS6jLGielmdvdrvHzlvDS+9s+3M2Nx7mApSEl4kkg69IJNe4sgMrDYgC0zV4Nkgf
dubmIPg0J6EVxaLwLn0gxDX8Ei0qe5WhOvsSrl+S+bhF4ztLgIF8FMg/NrDlxoUfS2vnzmQKWIV8
Jt+tEihHZpqw+ziN0Par7Ka4v7P8xC+shPYYucUIYq5O788kgVmkLmpjQ+KmE+kUZZtNXYp6LOIS
lecu8nDXIb2ujRiMk2Bl3dwJseZAmRhKmKSs1qBoWKEWmKKKfzhEZuc1YefoLLvMLn9QxaIFbsC2
NdRGaC87u9iV1zb1A3a4eq624Gi/nmvMu3ZjMz+fp2Buh1S9ycdFo91Cb23743CAffOYOozQtf45
yDV5gqg+PiFFOf9jJyphzwCYG4QGkSvuJU0vp6etDdG9jPsWVqaNug8ze8AwO5WwdBHdnvkMs/MZ
nYz5c2woJxkMuuQtiG9B22ODRdkN058fjTjSh7WZsi+EiA0vJMMMf9fMME2tWKc8dKqP3lp/216n
xTPf3TnIaDqybX9VfDiA/jkavnWKpt7qyBy5npfwr7ScVGRbeL31IpKPUlmXvos1vDLM3ONZSRcq
kVoio4RU2sXK2P7xDMD7vN3E+TqS33XK9HN2A33NAOXli9gtVBoe1Q04rloTq0t/jPPVesn4dz6G
4F7XUXy/Gnf8unqr9yjC1YFGDRmJonFuymyC6otW/xkBpamYo/dPSE//a8ZN8Dz4MGOHM5EzeHQW
ODOhZJG1vRua7Bf7d1h8dDf+aVZXN5n1Kzq4+OvtQF97H0rPOfjYuw3buzEQ+pqO6ZOYAcD98Axz
rHwhmCM1/EDIm73A/V6ybPg0DqkPvUmtLaYsvHTbuT4KvB5G1/xEofBXmh0pwng+TkgUc36X2NIg
Pp7WeZ2+1AvGmUU7o8TZv7azw3iF26cpdDpvU4lSLv6a9sgbqihZg2Jk1nyOmjhBIz7r5b84tn58
6b0hebbroO73NV4F0O+iUMKnE+KRdnthb523G8wAtXc6mvVCztZkqqbrT8xsZi8p4rSPvmvfOp8s
C6AfS8pSSDOJ5XVyRvHfjl6c1goXh1+xDN1vhoHip7M44ZfRkd4rbPb05q6DfFDC2dfSbfrgIqgV
T960ySoDiH6E1adLNqcv/03ILBHaTEeTp+EcVwblEPy7n72cOropjTZdgbMOP70ebVQ+ZF73MMAX
X1M00hBmuK1/xOOZ/tJU/QcfuvRfJlEcJS8ePIlCy2/ArOlz1AWlxPGMa+X4VXiaLj5V6hGojLV1
Kez87v+PozNbklNXougXKYJ5eK2ixp4n290vRNs+ZhYIhEB8/V11n0+cbncVSJm5196Za+c7xHly
oAxAvDWKeV26eZ9iDEBFt8Y7zNMYfCS8K+dmMRVyhmGQWTVvBff2sxv7/Cgxxt7vKr2ZLtawgPcL
7ZUzt0U9ZBMeqHtauUfEtfhHWmzdPSUyK4A5u+Jntwnan1zOMdJd7l0dQegnEITN+z1WRee0Lkl7
50jIbMAhIZFX3G797QeifFkjfDltVYvHWDbr61aP3rrzJ+UdzeBVX8Lk/me1jGwXlChUF4o1YbCO
BPkb2QHd50qcD9CwG1T/jWXu8/OLvGI0ooz3xUBAv2JIGqBVbMQzt/YtP6dGIH+GAGeJADV2kV7c
LhDMIlMMTBwjhNbYpMA2YBbet6LHHzPIrjosvfIfgCmHOw0eeecBcOx0LLenldywcg+e54osXCQg
ZFJy1LX0kQdGhf1zOjRs1POZIH7kxVS9NIjeoKWOWBk3F33xNdtczvitQIj0Jvq/5TwV2QQal+wi
HaY0DWHFVgq3Li1rAAkmf0gpIx8HobElRfi//qCrQCD6QbJ99DLF05/i8MI4Ft2cWFew0Ml8O9uK
EL6bN69UZyoRN3jxtVN5V1owxkNbKsT8X9+pxdkxWHN++KWaIlhxbOyfuYGAPzeqWLo/YznI+omj
y/fvm9Z2Dl1eko8HmpUt3CezaN7BH8MWIqWR7IMELmFzs5raYaODkpFL/NA2jEW5Xzc2KPb8RUvj
XfF4NPZCg6Gh92ABK4w+a58sXAdBD0dPiym65HVUttUfgo1zubdHtq+2YxWrPH7WLE33HooOIvoQ
hkVywQiz/SUTu+r2pe3m8lzSAPTPsqNSOAIDratzLEe3S7bHXkQqHo4TzUVdnKaYAV21S5QZDA68
dLDVm1LAuIbLTm/Jp0RviOiL0N4xNPiDtZgUQjDl6eSPQBwVprltowy0SA0HuNgEakFvucIkLCAn
nPu2B1pMDvwxDHb2vVN70wDSjZbEIj/IurXI/CUq3UeJsJScvW7SOZ8k2o36w5nmMTtdNuUaffFy
NnT87KbNiBPkWaXnXWJAd33q9XxmS5aTTImd2DxGi+wc46RaivdZxNzDyUzK5CMUzDgzwph8pzn6
LY6Bj8htZ3kxGOtiNBDK7GsAIZDSwa7Lsg8KLyfuvIXDPFRAfs19GcQ6z/i7q8lBNPOS9RffRQl1
Hy3r94y/1nm3Iwfj1xQ7HWsfV1Zt0+YUU9E5n+RhewTNbBSqzUs0a3d8HBBwvQvO6d47EZgxAsYH
I1oMz0Az4INa2656jAYkPBjIyfEPAUpNfGr7XOp/USSbCWEG4PgNE0Muf/b+7CI7L57HQMRfFeWp
qQa3elw7TK/MyVkp4+0rfEf5aVujFVGNnoybwneEps7tgE2zIiHd6M4B1Mg37B2JXx2F51f+r1JX
sXhA4LR8veMkJvuYo2gl7xhZ8BM4suyJt936tH5uIYVjsEfp52fMk3G+I0zebpfO4sd7mtJqyhH3
Y592YhP80nLHp5UUZ5HMdgV4ciatvcz4AxAyk8Y+rJ/Y3sEBvCUOCMVtLSszHzaWjeOTKAkOErtC
qKZI9xqdIgxP/IVpfHaduIFMxok8txes6zNqcTwine+ipS8KgpzomMNfTpvM7ndQRzmmkEXjUTng
JB5yJE7MT7eooHxM51NfUPQcBv6Jnpu1egr0ybelk/gXzvKEqnquRmZD0ht8/2twBM9IPDXCE2yQ
jum1dwKvljJkZeXUq/hqwvU+N0xqd5xsos9yvs94hva7DT/2vpAD/AUj+Nz9UTu9r55DCKH6KXcT
dHDV6nb8N8dhKK/UmfGIO6kE1YYHCuri6mqC3E+IE1p8A5nk479R9eF0kR4D2gNUb5nz0BZWneZ4
Xrp7khVEynS9ToezVqs0d0LmeZ65MQDoPl0CP/jCZRrUB2Lzl+W5hl8Sx4kJIB5Wie16Z+OEkRju
YxTrUtKEM/0r1HYQhTdEPKUeKTuZ05SLl7l1y8N/TJhwFz+pEbWS6N1i9Z1rmKpqXo5cJx6CwVjF
lbiTi28SjgFWPyBkN6Sqc11EEp6dImddWno5OY93QWDSAZF10nWQqTgQVjMd0dZ9EytyA6oSTfhb
tOELAbZ1ffMgGivjU9iiAX0sa8eGNowM/PebHAxHsI74vO4WsCBzw5BtvWcpoFKfuIvr5VL0rh9y
zOFi7UmiYwfzqUgHXR8sH8psz3lIbu1br3rkBM/vg/quzwcHLtgvHCb+h4QpsHrScV3XX4NbF7yr
9Pbe1mZ9jDU2P1LwdJ4+zrXbD8NFYivqxlPLR2KHH5FmPv/p4FXxLENZ3vvnPgmnNvrwch8/865k
GUOUudWcVHRQhWqTqxwK+c9wlKR70Zo6PYaFNhiWYfGd7ZSvfrPcE0mO9XWjgzLPse25tytyaF7i
xbg0QH7TrfulJcaHN2Pyvel3T9K6izsxRFSIjlXPzpCnOe3HptszARX1fRw2IviMt95lbyPIkzzK
IWSBw27gLC4d7OlY7i4qCtL8vmMLMjOIlhV6wVXgtW4PPgcmJy0cY3pnGfj3F1CFGcFaebJ/UN7Q
NNeYKxbxZkHc6Fl8Oy4pD9O2uMdIMok9t/7KZkX8MP5Y/PRFU/RnZpKp8M7GtYPvfoxslLd/ytjv
y5+yIbnLhz+t10jv0Bm3CXqJXVVyZ6YmggaqNUzQykaG8hAa5gkebeMy6evkpwymDgvbm4Z7qV0M
NmQiNfG0n8hErV5kgjAtd22y9kDGSIDtzoqxSr9HQgKngmG8KKuSsEAyso/BWAeLdyCgP/LNUxLO
crvgqB7kb/wQCBz8Fb54GQamnPduAjxdZoMo6M86Njfnrxi1NQsGFqYU+Q5vMEBz76kiv+P58hsk
oq0IC8yhuVhPIxXr33CLlL4GOid8QphoRiGJVTq8bU6Zjr9KAUYQcK416XBFANKCESSCWD/i9ghy
+pqGz6nMymRB3qTWUdF+LZKmOdGcD9ge2rBr/7QEh5XPESEX3T8oSVX+85fbDk9W0RNHDtEOvGYp
0SpHYdRSIZ5NPIN+JryiCxm/Vqb4gaehrS8zWGr/FMEflC+ti8/quNVBLC+LrTU10EbiU3vxK2qp
dRfjIsTSmWyhg2QMWvdtpOZSIlpPU/OYZRo6c2wHLWq84jq15lSGjlv0WW3QBs7YNhHh89uWtjtn
biJ5UN3o/mdl2zYvYPnhZGBSefeuHfzWtfYYjFKaY//91c9pkv+BSp8XsWtnCOpMQYHFSRblQzz8
dtYm3+zZFkU8/wgl+RVyV3oEOe0KUkrIdEHDYXCfmKIJie4NE/qr1VujOFNdYcxxQGpVn93IcB03
pOOuP0EsjMRcwf3jvvsgNdxMIqj6MZMBuNnj4NkElcu6TnFyCAODfgmGRTA7cpv8yO3PwWoYlqNO
JUogKRqN2nlsvfoGiiGJ+gjozupdXG8d61NOwTSf+5jyvqYErBvxuTHagGStKif9Gcw9gQ17xpG5
XndzHNTtX0r6AlCXuFm6lBD9Nb+3vo4VqRwMV1+RfGZ/X8NqU3GhmcrnAuDK/ihgvsioEFzXWZ+I
KPjD/aKc04KnjGjVvGKAbUoCAKqdr8JcHau08tQjNktRHRJth+BvHjuxmfaB0wXLsSatq6YmgVde
+QcW0fjNsIolwQFJV/XeFQEToB1OO7y3Nmw9uO6iEuQHzAkKhnCMJkhukmaIjmUup/BWLhfDh4jN
CmQfzlXdHfWo4/KfzjnOIESLtV3esVsn9sQZT445Dc9aEDBOgejePGMYGYEDaUk8d/Dlb7vJfHGy
oTXUEvNoeEEiaWz8Ts79Ut8D1+Dirs2NBxjjuerOVT87MCfs1iCdQU+Nb98DnWL0R5qIhjtsxLRQ
Iq5tvVJE4tv6IktkHE8qxHd21una9poneRDrG5ESKHbHwU4MYmxocBWdJFVPmbFF1XPtUSwQxacm
KWhw+aqX8NSFcwQ9Cbjk+fjIpjUHiO9tgbFuyb02vOdz3+zjvJb+cAy0MelvPKicWJmTaM0ulKLy
7PvAtttP6K/gcwjclVtsACaq7us5ZPh3ACsliSH0Zre8cz0pMHzxnLNgHXcnM6eMRUXtdq/L0Zt+
Un5O6qe3YL9mRzBX1XLfOgLDJ4VYPGZ2xizeXnje5ZRklqoKF62JuUAFLZTRybvT4K1ITko0cwEt
mtcbi6haSUZ4MqTrdFTNZPWb53d6WYBJl1IGiA0DtOalKWGLpvOEK6zWxBRtc//kxrzZkrH+tPEI
DyOhC28w96J83miX7VcDkSK+Q5Ll1t9NwYLGS8/BWm2QpY6bfvOx9vZkxwj+CbPkWheZ0w16Ba9T
CS20w8KD7Q95ZVibKNZM4PGmxilMOOJXWQl/F2pNw89zqIxQOzIvApGiNkJlc3tz4UbqfiOyeBoP
jBfjXsIzTCbysyBcUarPAaV4/cEuhR6SHLohXP+mWzHaP4wAHP0HoS7yXmccq/G/cm4W7z9nVZNp
doigQes9tJDTy3TIHWnkSTnVxPs9LamJEy6pYtFh5q49CRL7GMgTN0vr6Ko9tcz3iWHw8LCfUder
4LSaQiYvfWFcc0ekqdKvjRyS8HFUIpevI5Jq/Uv1oFzHctnS4dFBfYt2vghqdu7Q2lffIcP+/BKC
S3OPcIu6mWFpdrV3yoBVjC6ST/CxMe+PXh1LzUraiS9vPwFN+341NvHHGzJpWdA1coUgcPa+Cbq7
vHC29mcYtmH6iocNvz59cuPJzB04kc9pXkfuWTHRCg5xzwl0p3ku1ImwJx+yZ3AIDU5K9lFkdsVj
fiW5w1luoQIbPUhIDMPKoWRV4D/D4WzBOXKJeKr4UPx51qcxSeFkkLmXDedOaOPqanjAoijDNBB3
F2Qo5W3kTgdMcuZiq8ShQ6wJNXcu9JjK2NZRgnv1YSLG3+TDdO28XzBLksZvlViDu2Fx5SqyDd3q
/63aiv0YvrfGd4n7dwtru4PO9MV/i085MrBLMsrXE9jkUj2GCqsNa603vzwW7VSEZx0wqiqJnaC3
uE7rhqkLX3o/33DUCOP1A9+aY+mK3W4AAVgK5V1wXsvgKDfRaYqPbsP03+NYSx6owaT7bHDJ2fGA
/d7BH8DJOj/oWkXyWKp1DgfIkdSJvinVS3LEcP3Skk1dJPdI2izKpAedZ/FJAxGuPNHASus+CEDZ
pwzUsiCtu8K4Yer7dC0rSXMuG+1/CmZTwYtqOLAu5YqkcSdhfzEFcmcZkkka180mGSUls8O6kPV1
RhmtySjaOMzYvKaYaRMPo8oj4ZxJ+mLKyI6niYir6X0EGLmdb70fRz86S/v+H0EJyfAxR7LFvJV7
a4zdTiKZ/sBA45BcEsHO/jB96o9HVcm0/wQRsHTPFPdO9WcZHDO8ADoKCjksibzG0BaeeRGW5GJ0
M7fcMvDKtntJuvmGrLjKpfwfkxmHpInaRcS7tFe5iu7LvgWmHwswjuOmazOfLLEu1SEg5CIkk2GE
t7hvihjXbxqsa/fWB8GQPg3Nhtq46Jm/dUmo3tyMJW7z8msp+XgHap+Qs/fU1cyZri2z8OYQ8tmn
6b5ZizQ4FXEyfk438z+eztSCjhjfXb6TWZPeeGXMh8BEL0eKC/U0SwPv4wHn31eeBBWzeHq8gZrf
Q2eof2ykESxUbMCyDYV9BMEJp5ZjHISNGMRnS5apfkeK0vIDjRg9dNfPU7k8QB4s2+0XMzLtlxSn
iSc1E+zKTaUdn9xyLJr4YNPeZeica5/VIOCreFiMdHw87MrT9pF7s0eEEho/B3hl30ymRFwvA3qC
ugmnDl7YBxuoGWxVj3kaKLHHAKrH79VO23CG0+6rfVFFBB4klDuQRVWxEADKrpk5DJPdyiweYUWl
yTo+BKXfph/r0KdQvMGQOMGO46tU9B8e2Tw7ZmNriPclUfyTE1ylWYXnLfnYJM56rJVVzrF2qNya
zUlj2Gvs472KBYaysHDllvVO3ibBY+F6VB6XJlDsao5U79nhGeZmLsNXGiufXdVsYY2D9zp1/OWy
ji2B0wuf74QX2KYxg6a68o+E4jneS9vJSr+Elon3hyYrwf3lJIiex5xgkvYO7zD5rcYxfZLvojLM
I6IU4iF5XGbddNemmnosoUUVsMXlVNpgYXni6JO0X4Pk2hKytr9tKEUL9+qO1j6Uba2/+nQe+DBK
170uSSqqJxxwA63g2FPKZBITiDwJMyAI74ARMfVlUVEi/KPUleQSdFAXJaaOZoxpW7ER5ON2QPFl
fJrA7NOHiSoKxgMZTiZ9YqjbVWdOGxQoBn7CSz77gar3lx2Vx9iQTw/OH+MhIzFcv27wMQtLubzD
tg7KRfwic2UkoNjhn0zrVV8MZtMgq7mnVL2vCslAM2bpkvfa5pBJeh/Lutg+NdEXBMGxE6qHTwDy
znm0/EDO5pAqmFJAwLJ2vQPhQFBynWOS6XlDhWLeD6SSgpyJmZzL2BbA5SRRtNXZq7TuyodbzM14
aMfNQi5NtGHyqWEo4FSX+VaXVRQSmABlNhvdwyTBakZzUlyjxdD7PQ5Lij0Bwj7U8z86YdyRe1Se
G2klo7pd38bFJQLsyAZ2V97R9Vvnv21SqfJZ3TeWnjh6wdrMLAiaez7RbUNzyPDn5valHUqneyXQ
JYmWS7z5wdBecZno+hFDTn3sab6b/xigM2FCpgK609hOCQ/x3PndXaKZ9nXQy58VQxj3ZbEtr8wl
kvjk9H31tyzgT3fbGs5+zNjVmUS32zi+/KOY0+1nwEvxNzdENLExiDixHS2lf9cE67j8o7x3n4tA
VgiYc5m6WThjT8LwpLyndWJGdWxFXjYXkXjy2LW29HFmrtOLcW8YB6Cyib9cZqo9ySILETKQQoCU
Cwbl+m0kYVA+ltzCzW+Dj9Nx6crT0jB08iZ/+eCcjRN/50R9ZH+MxlJh7GiV3PbYM5q7YajevD1O
A35EHIrbaPbu6E40PoG5dQSoFGxrxv8DPVsqYCVvxVMOZw0mf5y44onCiIspfuHicX63bQnxjcnH
vy5hXPYn6GYac0MUmMcz2tPR7ufGw/Fe4vnKGfZUSOl+ZzcvQ6OT/xlPknkfg0W9A+r4gA3Ennq/
pi5hrUbbw5mdw3lQzbVOpO+Sdp523kFOUz3fV5CL6iVkBZr/E+BWBz+LLpi9pzxhmHEn2Gk63lVA
BqTCtFHnjT8ZYQbhhTys9jpMamXeHsk0hbUh1vWU5iXBufyxornUbZ5rINSij/zfkHlydPZjTRDc
BQYnro+lv+HVilwnFY9T1Rqm3Z2l49kh8Sbbj7IJu+UBcIgQiOX/6fDkapfPAWgoCROtTrdr2olI
fwpuy0RTLjLUZKoiS34H+27cGcSNfC0DcoI0h6ZgVMETyLvy0jjMWjdqB11VkiFs2sXrgS9uTTss
EVASyHl926XNPgy2BtyL+DUmpGC5uTQ/fQamAbRZwvzebSYR3FFGRc5dAXs33wnsTwFcaNM3888g
DJW4OilUPuP3cPWg3tLJjGePIX74LVJF/BsLE8LlopsGl+mQ9s0TkOkqqbj8uDm44UjBQF2zcKok
yxaR6UJoTAPjHqWcU5XLT6arAUiuuzUYDkkr1+jYMqUO3jxCDzEN1hhahwwuRH/TNK9LltCFYyCt
F/u2irpmguotPuFKBWjko6eWrb+ZMqJnVo8bc2i7olgOE5Jj/bzkS+pnDjd6+WhbezMfLPVXhT/n
sQBFxIHngjsfoja0r6qGqb73BQFcdytHJKJWM3rXFu8SJTJFB6PyLcYi9cKQDvcmCU2Of1IeTmlA
cybmz6Pf5JeWIw8r0gwV/8TdU027hIMsOd9wl2BHvMTg8iQkGMWCOYowNMXVop+AZRv/z0KeRIFT
NGC9j4BktSMmLqMmIGOi0UpFMHHQApOMRAJqGTITG6h6WUgy1aNdDmzrZSFB4dDuczIuASG0+3p0
tCG5QoiU+rp3/3GetsBICtNcJ69FBbwanDCOlXPmMg3bDtNqi4Cxptf9TlbrDdN+TVT/SYYnxuEq
nrvktttQi5SHlAkG7jCMrQMg41CaK0sXW7703CMq5bSFMo5Ibu9L0Z+31WntC6EduKforSf7YUuQ
YpJoZB3Yp75v/H/K9/v/8IA64SkNk+LRzykxD3U1U1U5kh6FVpmWEBx8YqMyLrBK/wrBVs2xoNi6
xEVFYrTORUvgxFb5/NtIUbjNrLtIN8cc4fcVDL7GrIVr+J7IwB63OIy2e+Tv8F+xdslv1/Wa6lzz
5XTHdhxDZgokMtpdTJEirvzw9ViLeKvehnD9v4WLcuyaOyyAzYg4QPKlaeXFZa4UIVYs5R+/jcx7
zAn3R3hBYu8rpePxUfeO+uAvmoLPomum+XdYMgJiqK0beXYrM/aXsh1RRlU/FPkB/Zg8lCKd8CG4
FvM7qkjfHAbSJUDOy6qbXzwQdnsWjKaJLnHbprjn0ZK/WX/cRsdtrPLXmVGgnw0B1fWhA4QyPAVY
LRkXhGWSEX8KSl2wUQR6ZZwcR37bRofFnoebqqiiNVQHj/ULze9GtoRIMdjKpxZDtAy92sscVGWg
9BSOEoeZak10Joq4IHAjqSkLcQ8MvEj2wGaxftijxKguWw0z8i9RBcN68RQRIc+OU+T2lgrFQlXQ
7aGNCWlQLgXmpgBYd7UzocDtUnx29WFuKgFxRgxc+FigMP7HvE6Ef2eSTH+Nk1vVb+jAkB8xcvMj
+iBBscm2eBe0Mm75QjlWnJlyJn8ZPbXXVJDQhQsjKAeM63H8UtCL18doWghjwe/pkrVMHHBHYADL
o/ftSGwdwSyYp+Fm8Wc8+bhaGQPmqiJsoNlQ2LlXB29vUPnVB17R8ZQz9LaUWA1xGoQSDs5jTk5O
fenTEKA494stvKqU1x8d3k2eCsfIfq9X9JUrE0PTUlENxPKZ3gVrHLhoMmydeiB8wC6PHjSm2fdE
frlgUkn8ttCODceRB+afIDz1ljzQW3pUWFTnmDZ5l5/KKXEu3dCq4J6RJX7KqbnFvNBale8NIx8y
/ugWvD2hq8nJIjAy3g9bF8e3YGXhg5KxenJYiNzuWf8l/y48OGiyhqXhEVM8FkUgsAuWlHQItzu3
km7ERAT4I2tk3LC32KRTfKYSQBg1S+OAmCEfsctq2cZXTgPg3a0qpzUju2iDrUR59tOT1Wp7lHE4
POt8CdpTdFPEI0Sb+BStw0RCa4oXoLrrWdEV+EfJF9WckUEKmmR6LfegxBTG4zUZGLu4P9xBhFod
MBOWsAA4S7qvZY7c+r6ZsOueqNo6zcLVKP9rUdju8tlNhpNeatLtfIwGv0o4cIRSeuYfETketH6U
T+zEiLgnxHklRFh/mxbrzIlKc5NZUYcchYzlsYAXTeTxilE7B3cFuYXOYWPQZb+JPkHU/21VL7FO
O3lXtgQMDrnDGlRsuEkBJKGSO4f/M+7eUd4GbppYcWSAhnCCVy/ubDvkTLes3AJ2qC/z1Vq45aLo
frRTup37yZ2LX62z5cQoegQimWM1WjnirIDMzeYlIoBi8lzX33m+SR9J1J1RkxSYyBHsFs1ICEGM
UOLyvkFdj2xPwmHaYI7m+trA6Vc9/6pWt11JBerXJvMJCEsP6P6k9I6LR1wOT8jVwX45ng27Kh8T
W8VrFnfWsECmNHPlvrJ6xDR/V6UUCkKeDIT2EC7j+j+Bplh5cPBojfqLN8ZES2nZp58K5SU9MJJj
Cl61gzefh05jC0/yYr5iPAuTP4kl5uEXZ7wt7wmZGLM1hRNHTZnXS8VHyWCkS8iHhs+o/npNxKJp
btHQoj+o5YkefpXvLRlz/6YZvx8+5KElbsBjf+GumuTUdJmqFhhiHEG2uA9APxnn1AsRH14Hn3Px
CJEn56TqbHtamnQNj7YfW/tWeSwIRUhNk+GqyDEtAYS8XJ2SsQtx1g6MdXf1BkLLLJi814aRJIrG
eVjKFf4qIUyiAJ2vjwA7dJvxsrYvEZL4kFXaa4bjWnozAShtw91ZJOkyP6xDPVwHnnW8ZfEmTt1w
W543S+W85KoWyaH2w/l+U5sL973xZt+1kKQ4pHs1X2of631WeHMD8G8rMNA8d5FAd+z6GgALdTzd
r5jO6aA2Md7LQuGZk4aC7X0kgrQ8eYZGZhfbsA6/Oo3Datcw8P/LFVs8JxOO+xNWsfpFLCIg9+Am
FjF3HtcRmAkNXuzI7UCbWtw1/Iqjm0OFZ4XOHVch6SoKZ2lmXVU+jwQS8P8bU/ycWB63ZPgo3PaL
Ofvs7wABt0dSjHSxZ3oUw5cyuSOHqw1BxtPYC4B4NZaio4sBe9gn1oivaBJ6Ba1waeHmmgg3bPb6
92oNBq1bPANEUsTONjbGYSbvKnpll62AH2sfa0I/XB/WitTi5Stislo9tbVTzFiUBWGGHJndqJ/7
cfQwueMzqk+lE1HHzsJgP2CRl0RH2FgtMq4TtoE1JTgae11XncbeH+YHRaU7n1WzFL9NzSHMZNVZ
3wtrFv8w2434pgr1TmUMhKhpSM921L5lA8yZoHDDtL6s5/e0qMLo2PnLMh+XelF/ypRC+9YU61dZ
i3DADSow19E/+CTpgM0ueIe34GcL1N8emsb6zW4tax7ioOXi39HJL7/SYohl1krp1xkhDwata/CS
k9z6CgPgUN13hW0/NBETQJFSNl+AhUV7N5B9+8P1yM25I67If0Hnb38QqbOh5nnFdE0SM+MoB8SB
e9vsgnkyXze/fYRPS/5DUS3iS0DM23KFr+vVYxqF8jJPAwwpARHpB0ZrQtRNi40a8qoe7GPQFVjq
qwYJrjSm9g+ICvMBpNDiB1Nzy0iHpU/DLaYrB+YluCj9LzKms8sxoJ83x3oIUR5yj/zt48CCgnxP
6ER6bXJAlgxfYrOcG+NHFwIR9YnIQo3ZYClTSO2F4uQRL2XnHKreClzcA7srML8BoXvgtafKL9mU
o2Ht6Pw223D2NLETHQki2z7cvPbEQ9kjVt0iz0c8iCQD8ALnxGMvuvpEf3V4ZO1g0vixjepcvCJN
oR4lazjqqxMpf7qsqmjHYwX4LXa1SNOvVeVET7RUfITtrh72q2haC+eMG5LuN5UIIu+qSUJEd7HG
4S/M5XXC7TEBTDgNKc3ZNMdu3oOMWzimyLcxuuEWS9llQ06SNiHjhZ4/XS+l3djlU6k/DDvAmP26
esxmLeLqtb3BwTstU6GempGdUSfdspzwggVU2JOunZhYMKMAdzbV0M9OE7OL/QZoR+PIfqvxfjaJ
lH8mEg6eFk3XfZ+PRMSCnMLlM4gJiAXf6amO5D0TfoLEyLUzCmrC4fBfLI7HrN+2+qUJ4vZPzt/4
NtU0O3j6+SAZWhrzThyoHhk4thv6b2wJ2SfjHHlgCOG//UHGjMKLoZFZFW/JcI4szBbHWpO61zFO
4+s6Wf9HmFTdI+uKCdJxQdp+lI5HAlcQeySTMsRc3yzlE3kvGMqnB6hJNPNiheDEhD67feaWQsbf
28J2jCvbBpPyVE305HSZzIazgbw6TMOCFERiUDhuao0VY+8FZLnuYuJvPtBu+YJrK3POhdKs+kh1
2SZZExqfIONe1L+mMFo+iC1nhjgQ8fYDViJv7lllJ6bPqIhZjueYcjwys2idRwKXwwfpIzegVFb1
H+sU8r4c27H+b/J8Z2QnC2NpCv2EdFOWOiBaUQ8TVmmM1ShcS7CpXwtWOKwrHd/bGVS//tAsSWg+
tN7UQ4L6230nYRCqZ3io5Z8mpa/et+7mflFNDfJKJvXYwUIsze8hFM1zNzkNgF7kkSRnGycFVHe1
XR680ME7REfD5ESnzji+pGWI2Bjzbd9bU1d/Zj93xG8HaywGxXi08ZHHIqeXof1qM9eL8QEhEQbn
dWIUcCHdxgQvGwKx+kWnsfb/SGUK17vWKb3kJcYm72cA/GtzdftO/zVu6gyneUnb/o79kC1KThWi
TsoF7GynErUaZnd2crLFixgu7XQoNvXWDkGXPsPfeiu/UTr/9U2VBlcvTDyHX2vm1163+XKdqv9x
dB5LkipZEP0izCCACNimFqV1vQ1WrdAqIAjg6+fk7Mbapl9XZSLi+nU/Xk+KBITnDeBd8eY+MZpU
yVtHHCHZTtjU572GBvsy4wZs2TiY4RwXSO6vLTxeqjV8Ex7LZgD/zfEewBJphAJjxDcuNRneR4B2
880U4fekRIyOhVMZY7wkaFfE5WFwIzxhMduZbQAWeg9jnAZOkweO/6QtpYJ3ySLwhwICNPOWJRiq
Ym3j+TlbUjq8OLmP03bx8/C7nLXXpts29Wq7qbukxpkdgrnDotJnBHs4E0BA1In/N2hRDO5djFef
APYK95iwl1BAg8T4ElreUTuZtWKlS6Qrxj8hLDQ2fTHCDChaPux9zdeMt2bIPZSVdWjDXV6wZb7L
enQ9EdYm+FJjb/xfEYfP80AfAiogpTTlbz9Y/GHLOaclVcANgRsiGeMLSoPHVL/W3V0+0jC5IwWX
gFVtGaq2Gb0ObDWLQX83gZexrm91GBIcVv2vuGxgQug10DkLqRGvP/Te9Y+T+AwQUKCDP2tNOOM+
tWZhxxWVCSuAlommH4xgUmMSbjcUeHBaA7yLaWDSlcPQ2kzA6KBuKq6lKqiGR6pV0GvY26ZqG5Z2
AVw6UOuosZ1rwEgltSJMWe2NMYgX6oQbIkETMxgmvBzcHpunTg5bqmqbHgHHE+8c2CXgfb8BJFaW
gFj8LDQbwVvpn7dgKgeGq9vf9AOkdFQwUfAkTpDpNu6UjE+EPA0vb96PGZzIyL5ZXCa/IbwDZ4jz
yS5MDi44MNefcDqHSzifPM7G8wYZhnBnD6bpecC9ilWwApmy6TEM+TsQkOY7K1cQoiXCFc0qQS2L
+3xVkDIUwQRcveHUfq0D+/abu0jBkrL1S7Uu5sgVA38HxIHz3GOZSTivFf3Fj2OXFGXoCODApQn+
+bGLquH4fnXIl9L5hb0ek1eo4+LRzB3PuARyV4f4W+kPjBbwYFVB9RhSqBi2ZXeTjD1iDrd0CLjQ
XezP4qMTmfs61FPb7NlH478uTS34JqZp/oNOUr+H5P5CCFxsajai9g2FOwgnMKgA7dVQ32RIKrVe
v9uyr36tUmTAQ9nR0I1XB4TYknFMEO5KKRHQkVY3nh/VL5lVmJAqi9+WX22SvxcQqie+NLlsM6Ad
PbG3PHcObiY76sCXm9e2LrPuqa87kZLnzNEbcLqN1JcsMdxdCmLXausxnb2ZRvZPvDkreIQhD3Ti
iw099hLT9UftWjzzc9aun6aWeAC5M+tsqyYZPebexDmBQduQgxTOUm2MJ/CIAtZsweskZOoOCUGX
aEuFc+0xIBQI4Hj/u49pEOsPyIBCkc/EPJ2yL4QlH07Zv9t4DKF+dedXpcoQehteK05xfN4c2VKk
z6Wh1SNojUOsbSGW7FKg8dgLNYPWBc8bbW5uyyMtM01MpFaTZS8QQ/Jtwf18BmcX9ZelYhu8ycBY
EI/NIuytlpjLtxWlxQMP8fV5KgVrpapJot8V2VmQJZKc70F1MvrwlhrdvOII+4LEyf/EyHrrq8kH
bkxnNJ3ar60C7TEA2Vv3Ikqq5zz1sp/O3ECDBOycQ8NrJ9vqbuDqAn6TPEivJj7M4YFdIR8EL+Ml
iTlLqzSe2+2c3yaRumk4JFVCtum+nfwBza/Ie7wUVIW9Yy5l2U4E5pa8XmJ9njycIbsRn8FfZ3XS
vxT/aMEiPxLnRNbr58Rz0GzjoVJf8+zojJ1Tnr+TBbZfVR2KiNRXYB4j2EjutvUtqL3J5a21yZlk
X+PBS9BvpQEVxAabmd8vcKyjQ+BCJEZVhpdCDe1nvCBqXRI+vN+4CMGGwI5jwl/LTF0ULtb8ULXA
EPAAjGbfmEQ9ynBxzH4I6+xO1DOPZH9Oigw0R9g9TkMT/V5ybpcDgYzY2VCZJOo9rEj2ixNbCmRo
lr+0D0jG0LWb2TmZcLb+Lgw1TFV2Ud4fL1Mehr5gDodTbobkuax9KBiTj+1yN4MqbrdtO1ogVDp3
g2pjfSG4WFwbXAiYOT8x6lPMEXwuH/gsWVsPNECe2XzxG5D/Sc2hobyJEWuYu2tbIHfvothf+BOU
/lc/YZfWb9jweBwZ4fKTbSc3TT4F/af27vzMSeAmdCC2PgvMUeoQDbD5iQIhmeinSuOM3VCgxN3b
rD2MCZbMaXRNwzz65QqN59tvdf/PThgPaARp7UjP5wjH8/fqAUIJNrXX6ejhBgPAjMZl1eJ5Q6H2
MfJj6GjE0YLyNl8VEQBN9phChRkQEcYl6mSS/IS1ukNKwMMwjRS/upx0v1S4INEfFobI8AQdlY0m
CzVwwyyyeeX0WTSfWDcTt2onvZwKehA4Gqoyo6srJoIdZn7/k2upo32UeRVM5V5mvzoeTD8KajBr
+7GNMwbsDNVubkYCqhp58k8cd3JNtnXWq7G9rNr3ozM6cEe8NsZVy8evQ22Cu4kXUf2XNp6FoXYc
RHNrgNK3SQZqW81E0cUm/k95+MV2aLJpSLyMjcxRdE1259e4jre3wxyA/momiLaQASDAWemh2K45
koOpMo+Iv5/YH1bSAc4Dr2vmuwWeeQwpXlAlz4fb1hbXEIjWqX8JCVn0kmSPotoj5+RObjlFojmb
Vev30i34e7RPLN1jPqOHbFTlRD9xAsSKUxkRg02D5bp8smk5UMBSJuUvheIan4wao3dHR3bBbihJ
0/h1a/71S0BGrAYWyRfjQOKlFJqhfg+WL9LHeOjbN1yLOtwYjr1QKhpVU42T6lm9jxQavllQ3XgJ
/HhYTt7sg7FO6dBZjjE56m4fto1b70Y1+g+sfMzIowDZNdqQ1yr7q/V0Pv5K2bK6fx3s6oK3xFCB
1yHnfbT+LJ9Si+D62eWWrXPhu509t2VUk/+GlNZWW7SsvPoxrDvHYddkxIs5Uywp6duNR97PuWO2
4ebCJK3+TGaE+Mev4lR3ebP6MRyWIWSbnBR9eB0iHJh0KOVJsRmDsKNJCojTIB6puucY2MH7X+Fv
ZhIjnF+WBQ4Qa5ctW7cMFhfOkHred26VaCDdovTtI4+WrP4bsufWpwDdlp4Pg6i/ARqUNq/E2dvl
xSvk8rLgYEWpmqeIG7yVwAq5VnMLBH4txOuK+J7xGo+n7B2Uczx/ZkMxtXeuNwpxn9H8zeOuKALY
CcQFkqvBykebUU0cbq8k6STCxuX/90+FfkRIKAAcdUWpdx3N3RxVQxYsG6T2ZHiMjF6WU1+1+srr
nVcNeTs7/UERo80oxH6E52BJ8JeZRuj3dCkadW/LMA53ruEn/qxM0QZfhEg99axAufJp40hGdQWM
hXeIIizzyEO85WhNxBNvKE0X7sEakx45jedqW1nBnp3Lz7SbGiPv8IMlHB0UrBGWx2SxaHcwemBG
ptU89e+EpeBepJFOzAMbgTbctwaJ/dus3CMV3xnY3gOWhip/Bi/GgiSQpvrAM9nLzdgv9jEbLECj
Zp1WHKLgW9XJr8JuvrLT7cVHO3TrtHNCLSkmYe1NhNsmrlf8Y1cw+2dN5GJ8Gui76z5aX3KZIKWg
eoQYsrno/1jWutiJVI0bY/UGBTzUYLWnFdPi1mEoaWhTgD0fkJxhe9RdGUgZu2qMPsEzZRQ6evdh
c5F5xYmRfEdCZu4LKMMJ2hdD7gUGjVYPBgPKcFexrT0ifTQNJny8C2eSJTB7Vg9R8hfszZBlDr5n
4ZzzyZHFGwdGfPJw+CvtTtu6IMfyFindBG9kwHzogchwJPjwQTrbAV4FgUESyC5oc5ABbzlWCHnk
uO+ecEZU0Ru7Pyq4PGyV+a6Ti3iydZ4tpxDWwZ21qfeWxCUBRIewwL40TX4JGxfpjZVFCk0lrzks
xSOX/nb2p+pu7m+BEmlYnT3XDqv0y0j8hjwvaRGiBtMCjAdX4eicVyyRGSlGFxThoz+kFEX662CX
B7ZIODUp9M79/0qPpe0391QR7vF54vhgUgl5hZsKC+d/FMXju1QoClS3VUpPNR31C4IFh1xFKGKj
At7NF4HG1d83Lct7gmHJeN/HTowh0IW5pwikxcRTNdt7AghQpLOYdfCIV+re9+P+DY9T88MMq5Kf
mF/zx6gBQbMUomSRkq/NP2JuOkIuqwQrpHmes+w8t2n2jAl7TXcjtINha6C6Aithe3CP2KvZy/Et
5dW2F8XtcRQS5tr2Ti12YRH09UuydIN3CNaaOXWcsa5CS7HrQt2Xqx7DqA6jQxk3CAVhlLGIaKYZ
ekdS9/EuYKfEVZfntt1NvI+djxBFV36No/OeErghS9E6x0DxqggaPuENPRAiuqfQZZ1QbvyW17om
XyQ4ssadUzy0wbwSMh7LnO2k7lmoRYua70ZBKzXHNMjldG7EtelW0gtRe99Wrn5fet3d6G2r5z4V
iMXOvYaIHjwByi+Do+Fu18do4Y77aAXHq83ogZeDMRdP5bEYw/g7yyL1N8JBzIFgjac/ZS1ruh0G
00EggN/+qkdZ07VJ1U6DG6eZP5hrsXQs+eTdBQ1OKQq9bMZhpCepdUoQMEle006Snb0uhCWEQYIU
6ZpTtnDMSWD8KHwLy+sNabA8xnhOIZv27HT39ZKn+VZiLCyOldvnNHvW/e8qrtyWOdvp8E06sfVP
KYe1dh/i8b/rY7b6O4R116IpdsJCVCXtjc25rB6npQ9ZIAFGcT8A4AChA07NCDipWqx381rA5vX8
uDOnWg5df1hcNHe8Ob2otpS8es6pJLvNgO4XILmADoxySxOjiyCoCDntErZgzyHnSACioI6HAe+q
ybkOF6dZPoP/l8sU/ZyTtBW0vN3jsJ/PnISC7F6ItvtiMq2Ho/BkCANhMPDYU5ENO1JaHaEcgGkH
Xzb24Cg6QTZU5y7zoR5inZ/rHMs74BMvRvDkpkHkk1bNx4T1Uv3gcUJYr2Eop3A/Jkrcaj3yqWhP
IsyCp8RMQfcd5rRG0xWyDObIMld9JHSGAV+rWHeSyo5gsMGRp50gF85oGZeEAGmgOFEFspcct+Ms
ld1zsHjVOZBV7kC19Yf14CGOdU9yWoe/MbZXNhjLEnn1dWjTZWfEDX2NurTuJget/opYy3bDack3
PE3Q+Om5IW/xVImoyw8eB45bcUlbBF89nnnC53Pu/Hi+S7yNRU9Q7zHjGT/fTrAmqhPbh/VlFWkf
z0dBGinggE1EX/B1WJ/FvL86zhVHE/aQuk44aqbSYQ0LQo/Upy6LA48T5wkDY+dt25GkdUyZXynr
fSQDNW2bjI0C5mrtM5maxvy3DFF5DWd8WtsY6T0+SuPLHlgSKB/JUVJxwt0utdS8wUkDqDPDtDdj
7Ze8CGwDnZiNyAp2YGWdKbMY62sj59L5zLAgXrWp1LyV4HGWA8WB9J72DrYBTpSchOEYrePnSiao
PuDEg4g8GohE2IfbZx5w7iuNIMn6rHvFAY/VZttwVpqJnFXdDbkchrUDCKEav+ipw9PhYSPCENsk
7wlGuP/YJYqC73BGwMAbJfxTW0f1o9cH7U/b3GAhaw8iuY/jxb8rnIGX/7iKGYxS0brXuvMW86t2
87h7dskvHjgwd8z0SyibN6+rw/Si2HNXFxeh7BjkvsZRMTfCfe7YHmL58KT4CbzblZJHwlLz14Yt
2BM/IuW5wDq0e0kTScLJxHho356Xdru1S4F60wtJVxArBD97XeYpCXY1bgi1m/kWyv0NnRrwiKe5
88AEtTS86UddvOjFndxjYOjb3EDAQGRhrQZCYxIuOR0kc+MkR3bJkr3hkCYqPCZTZ267kMFfX4JM
z38otpB/e45Ed0AgM/wJgrLq46DVtL7jJee0EXpz8kebLh3vteckTzxwAGLhWx6hiPmQWjf+yCn/
/P9KkC/XLrwgscDrRPweVUrVs9uTJ9kDJufJWXdZ4/w4A8FeIXQZPZZZHn6Q9Wjdb3arTfRiG56T
OCl5Fbr0Jq9duPVCdx2//XlyHZZGN+fDLsv6KMEMQnJ5Y5kAMMjXWafPORxe9YZFJ4CExU7U+R7W
ILhCtlo0vMDCIy0VlwbouAl9cOkufwA9NSSrA7SquVhPpXZH0L+6w+k3pPd8RdU3ic6Sjo2hUxPt
Du1wbwYIniBtu2m6jl5Gh9wm8+uUG5qvvPlJ0YXkV9ANg2BwaEoauZBcsaozE/G1GL5fTngQtAKe
PTW12xE4gTuyf1BiRnIs/4E6iCOeAW4ynbWO5uZUKey6hwAup75knPDCk+uHyX3FJLk+Bd2K52NQ
65zSD5KJ9MwUjBl747KnTC79rXr7CUvBuh7dPOzcR+PDHK9ho+EE8GowVrrqDafUht+W+GMZi/C5
8Ut9uWVk1317WxAAy/CfJNyqv2JBS9tNmKQwC1MjviMA6F1IBUt2cG2UpsNbOdlh+j069dCM+L60
Wl7aKKucvbbz7UIXQjI6cJJ6S0VJEfTGciH9sJBzxPfN4ODvgR8m/pNncxOf445h7b6ulbysNFmE
d5grUQUjbvHxExHTVMe48p15mw3xCAdm0cMOdEo17gdEC96m0S0Fu61kIOefJUkGcMRcvvO4bmO1
2ncHbrf/GELxYvtMnTRy/65bHDLwt5ntHlO77h/QEuVwaBkqMGFkFYM7fsZy/hmXxiAs6s7+LmyX
LE/hNPdkt8cppieH5y3JttCG0zNKiudhv7vZq3jlZA8gL1WNAoegxi6fDq2tCBfbPNPPOVTHbGKf
uLVUhlzcepTUW9iRp2iZF127g9anHm+JXMYl6hiDjZy92nlqqCBbNqE/0Kwy9uAWD64lDQ7wi/73
nQ2d9JXKD+FdMPgqfg2TTvVBQxF4m3t4+luA6Yq6lHnK2L7Nk0rVoc4950JxEpYVUcDj2bMJ5TTV
jZHXbwuaPAnhFDib6OMoCq9egAanrt6tAHTkwUd1++XGxZKwjoiHB+SgmzcT+OwuJYy98mnM4PnI
fXACsZmBBoZgUTcHBBg27EDFb6AzQW3kVo2gxf2+mzXFM35nd4i67VNaEMfe9snApIDBXVODcCsE
Xjz4cttodCaXrd4Y/lZdbdr3keC3eGTj64ptL1MP5yd8wntsh+VVA1dct2tBroxStLqwF3r1ir8e
UKD0kEI6u/pK5ynYA7+f35uid3A3j7FzLShRkne566/xJc/DtoKPFcx/Y9GZ/JNH2fRcx7lqL6xq
icpuFAuy5yL25huY2LUoidGEhdSnw5Le8rljuLBsTBGiPI45nhkJ0FJbPe6TNmu/yCCu1SPfZtNc
iNDRy7bk0M/O7BDJFHCZ+8ufgiMP7wwjh3pLrE9QTCCQsHe8aFjPO11iaeVuaCDiQJ1UIWUjJbb2
jvh9tPEM0aoITq6LxzZvLxXsaBA+qGEn1dM4AToQMWtnsEKV+5WF6cuKMVCd2BLK+b0aFRmUAXDD
SQe6TLc42W+Vk/TetC9jin1HxrZ2XqOZZCWPN5Z9T8gHwbPTogs8pXxCtKNnCRJPQH71qJwCj2rH
xuunrWkY3nRWG6wFKpiPzlLn96ztRXAseIJcrDvbDGcI7M2HOAgNRSk8gAuf6GsYNY/kZt2jpMQG
QmXb6OGwZPj5X1lXpm/0pjbdqSkj52jrkfIRt4/0pYzQG59n1p3FDyl5A9Yukmv+RxcO/adgQLnw
WZD6/eeEY+OinN6lInMmtD71Tlrf2ZVQ7mbWpQ/WWJGr30aEnrvLYoBhswWLw+qgjDMD2lloa+BP
LGAdj99z51DpgCoxsU2jRiVMHyeId/MFkg/89Qy45z9YhwYrE3u9F77/jN8vUrnalz4kAuwEY2U+
qyppiVMrdoaCSmIUSPYtzZ7XoQ6OI28dgjn0OHkbvVRwR0lamLu6YVf15GpCUGgXxIcpQM3bve0L
MIMsQFaOv241UmJph2TdJ9ZCyg2RZNRdALz0KZuorNt2WVZ+jnVU+IeIlvmcMvU1fFwab0z2xJT6
kLDijbm9ssp5xkPDggNN18cNUXjxf2SQ4N3AERn7hxZRXG2w1XT/gaDLUJ6SG9iw4CjHYmwiQOPI
qqCfr2DE24QLlITn2LpYCYVbdM8tpzL3xKAgPsPBeKyHi8ieqBtt1qfZxZyFBQ0rNmHq1b0WHeBt
+jW6KH7JVB3p/SoKjSw8in8oopbxjivvD0dqe8EnigHZ5VkMGWXS7r+b95nCSVoU/UsvO/McgTMK
t45jcf9gTiM2utDzdYNh91QSmbL64w05BvYtJ7voALElSN5MNGQXD6Jl9Zf4kg9ujvSrwMiXDz38
QYsyTz+3P7vT0YCfmD8Chln3T+L5fX6KsDshCpJfhpDvNW9TEmKfWYM8Jf6b9lR/7liXTeMVHkYE
SJ400X4Fvk9SoQmW1wEOCCetOFvib6r/FIAdAQcQsEmTPdCpsHBLLz7eo8xRIodSOecUL+ZYSa9J
lBf/BiWxmEnAZyOiTFR4ZBRu1Zpk1zkUqUmnr7Nepzu7sCzetnTQJlt3rBcaEsmZPQreNcNb2ERJ
uxn6scmPzeQEECHiOX1gpcYvLrShS6/xWnGNRxCAG52sRAYsBlaeU3hdfnHCNin/cIDuvtGGysOT
qoB9nMzg9Mc2IKR/pJXgdjJ0WLSf+7ovT7PG4L9dKrWS6Us9fYUjO//C3FNX9EVw0npYchMku2xo
I1DFBvv7DvZhSBpVwjrAY09jw8nV0ZLSPhAkVPF5dZn8Qy7ikQEqxMQ7JmbnB1s002PWupAbkyAw
9Ue5JCtrppDk+itzPaRURzEybnFIYB0ThRInGvPMcpBrK7uLrbKwveOoN/N/FE74D7reCLBqEOqY
xFEE3kvW2G9T0vT9mfpAQnMLrLEEKZ0P7CMac/8NynrEhlgSqwJLkwpwGwU+wZUQhj6hbnTjVxp1
SsmrzzF5+W7WWTvnmebN+0HWJJFQGoMPiYlFbvMhoFkLhMFK54J12gEHoMw6PIFUX8IBcGMtj9w/
WXC0cQm1r8Cz8zZo2shOEM8zeHS6MOLWZBAAgHUHBD0WdQztYioZDb3YlA5Zh9ncUkNutA90vzxC
EhIB5th4uM1dpKn3ovCT6QDigFoYDPhguNvJjfSGLlkQpLxwzR3tlTeeFeZcZpNldmA0+cW6Y41g
9C62i/6cLBVOnGHwo+1RsAgfREqYd9C5IzWTjAHfRrcskzu8xDzWIa25+PhpqdokjDMxjcrD+ALR
iioKZlKH1JoruoserNR3LsPwDa44Knv03KZ/4DbN1utSTsF/hVMytVPKMax3ZbG4PwM9RN02WTv1
PtiyYSonyk8RKU/SbEt8ul5Y8DMO7EE2yneG45TahMJ3egpF3PhhLt0xuh8qywsaaob3ntk+fkCp
LnPeeVmFTt5Ye9eIli4osCnTQa+Q0e5Lm+ePs2ejdNu3mmo9pzBNduHFUz7WjK00P3oqju5nZFaS
2v7o/yuAbxw9tZTY9UFGHlBBHHkBgDnzsBBJ9sTLzLUbFtnS29s1x4KZtbDmBE4YLqe+d75I84vf
UdXTpklQuT/S/lP97YTT/mpGutIwISUI8UyyRdEAmU29p5C6SgBDgXBwYsLXYxgWCyrFdvBGbOiJ
N7DWTfyRotYW9fZuortNbLmpgUCN3Yqbb6O4eJddui6h2XYB0J6dZ53y0CLk+du6y/3gmS16afYz
zU23Ffykk/26QvbGrOrU3T2HBkr+NhMFhq9cMA1Fh6iXTFF+Mn7IsuUo5ha0SJH4jjGNehM3xb6J
8KTvgB8QFB8I+f4NxBS9lxxrKWOes+4XXEncImK2i7nvbCv6T5+N317pyoRIhg6LE5Dt4ycNHvCZ
JFbGR7fLMK1TzYxjB7LWZ031U7wleQE4IudpH7KpmsZLWEezuyuFz4KkpLb5aQkQu09DMc7j2Q55
9ALRAN0gQLWI+dENBcM5nzn1StB0NvRRMOU3cUJlIoHQLDpFfaiw8ghCl2eawfEiwyATNPvRGPnh
M0M4v7AYJ2C5rNb3c2jT9NmfFJZqdLsvjD4YfsKQVOUe5SljyZ5WQTN8hm0Sr2emNTNBFm1jSOpR
sronzSeN/k35n3uDJoXVC8Uby+NiFGNKRt7sTMQtrQ8dBZntA6uu6Ap4N+Sik2R2IC60YKZXamqq
aw2ZzTsm+v849jmKAJO2sO9HKrH28ZoE+pgHUD3+w6QvHu3MoXDn0YBhtkID7uL0tcDa2GIAyegm
mW2nKr3pAA6UR2KCEznI0PEEL6/Aq6gd8NfnSfgK9be0w3MNvg3FeAyJcH2ELjUAPzWECnmNwcrC
EotVarzuKcoCLNU7/rVmcXhdlx7SBZqnzzKUF6IFgRRVNB2vYAa4sPMJbd/DXPMKUcG2Bzvb6JmD
ZdDux3Vurt1QudMu9AKi6+3KgeSLsShLj2wNJqTwUgyX2Aeat+Ow4cf7apTDe7MYxoMucy3QoSUP
T61Cc94LLeQfMsKGh6Ph9bHpmkZ8FpOIrqAni6+opdNiQyOLoR5Py/6n1S4Tdd/SrkDzLY6ZTciC
jAnHG8MnvJwJ5XiqHaL9qIemJfPYlmcfk405LW07B0fkGYqCOEKyuJ1LjNZHChra75XKTufLdReq
1R2geBXzTDKdKCudn2IyvhgsnL5sfxwHl+42hnrAGVa2WAnp3HOQPjJd+/9BsV3L80h/wP0AX2Xe
iGQZ/wG1KORuDXzSsqsk0H2idsLKPepZW18mu96SC/CXcK1S+haz3iPHjtctHH4rLw1/ZV1P0jty
xmolXUfbczY1RCUIqVbZOWs855lwuyaTFmG5uKOOIXGvnM8TnNCL6G14bOnMSs908lY7+JLYNbaA
j5L6FMfwSK7WX6DQgCPAyBYgaG+ZaOrsyuZ2eU5yLtITac6Fd7PMKPjUIa9QLH1gdA6c7LHHrcr2
4SupOFo669Rk/p70ESkCjKrWQsYIKF4CrMbkkg/o5wDQfZPlezVWkrIMMEXLfBshiJdAKdHrVzwZ
G54dtxry32VZklB0ai3oWoG+j5dvw/lx5WTP3wOzd2DDWmpvV5Dn8Pe0QlG3J9uAgbZmnFvhQJAO
pCiK//COXBWOffgQ457TfvzXYCMdcR/3LILagHFhEzL2o+PoKv1M/QZJ81GyhkleqYcjZgmjMSa3
yU2CEea6VEPn/+UUshaHiRfU35bqm+9upDP7HEc9MCvLgmbF2CDYmnAFNvGFdIW+UEKQJpeuH7zX
MZY1tyXbCu9QEaeyF6oi5n+UMLu/G1Sg6nbDVNGe7I1kCTpG3brTLkBuvITO8ACtzTrvYiIJlSw5
KgN6Y+kzKKc5li3UsdK81fBl3PskRcv+05W0AxwXLIl8plCsgi8uQLIX2wHQU3LK+PLFLy1H1zsv
OW4+9K1udqqTUr5bkl0VwT+G6B7//sxXdElmSXHszvGCEX9kgAr3xwkLDuAR9x7dCMmg3TMALPLE
Dlbe5OQtXJSXhLAriQ6BeZQnkgA+n4Ru0CmKW3Fbb2WClGt2YgYWCzkFzAmbON8JeY0Zn5eQm2SO
vO9AMjtX3nnZuk9jWOt7qBtSvnhez96ZtMuUH9yJn/gBdzTmLDuE+iwdR/rnVYUVmlwgSWpNgLp8
Zhkn7A9pr6oHrtOEQrMJlR7ocQl/Ro213OfAsQI+UpbJ88XNMOGhEYeReq+JOMCJq7TyWRC35svN
O/HT452J3wbCiXDwWRBeYjsYynVloV54zjsUmi0WqRU0QXM3dQG9m/1aY9UHYBOfBpZU1Nh7o381
YIPnI0dMhu3OiSLURWIt9S6M5iA8YDFQ1adfsPo4Z5Yj+VucQTDZmDHN5D3NEpigIUrLHHdBUcvs
FUk2ZHgvEQrkceyBdiPt1jcuRRyCZ4WUrtjd7NbUYWbdqJ4S01cMVkH9sIKpyg8oacmvpoVRSmQR
O9qhHqnE3NaeZSHFiERt36y6+ctZp/krU1Y6py7sVHCPpkaUDytludMwSv40pguwM8rCB+c6eJ6z
qYl2W7yFEqFpxatQbpbJJTJfGDPbfU3PTUyNVdA1p6Bd42gPopN+FtBcHcHwiSqkS2rK6I222u4B
QY2FSXxz4+8AqA8VXUA4rXnvdP63Kmht33CIXgCFJiEGxpX4Ac1kgUvnTuQm4X8cKXjODA3ns6NY
kDE2CTYHDLcVnUbHOg7omif1Cf9UjKF9wpEdVe8KMe/WI2zElV9r8XleYiLZlUkMdtP3AffGVbdU
3zHp9QXsQJdPzoscGswvuYG8QvQXF8cHFF8JX5A4Dz58i2lA7rUphvyaUOyMNdcJsvK6dDZovldJ
ed8PP5ROfrpQ9Mr7aQY2qici6ml8aP3Bfxgjphpy4FnqbKcS0sWFt9AKkpKDIf+mJxvnpQBghWiz
dv06vtrWbUs84QYMwcUALZMHEyKMXdhXmOUnE+X0dcObwp+x64QamSTuDnZDFiDkeHWanYlWKwcs
cKfwho7p5F4d7cpoO1NB2N3JaqJeMUaYQ1bOg7SxNKDxRIVtAY4u23qljh5uuxi8TEVeg5s0UL42
2H3VtRBJSpE4mBvM8FSIMyljkYL6eptp2mlVxXGO6iLYU4HDLSUHyC/gFFs5vaI+RwCHlpgnPkwT
x27nFCcbDtg44N3Wjmnym1zLFD93mvfxXTmvks9H8nfjx0KaZXijEE8XzxLXzs2zY7yEswRlOUSa
WXGeG2BY8PnA9RG4L5ZcgrkiqXxQcywYIiDZd5j98iQ5tjKD2L/xZj4nghU5aNV1V8++FrSEq6D5
ZPydn13pNx502px0ArKZvLislxxGeyfALq9K8fo/js6ruVVkjaK/iKoGmvQqFC3L9nG2XyinIYcG
mgZ+/V26b1Mzc2ZsCbq/sPfaRHCvBHaZCprHDj9jzcPOYYvNJu/ag/aVCl5klNNrsqJc93iz8T4o
QEAjYnD2N+ykDLv9PHCCFw5dNOLYiX3esj7QZCKC3/ocpsD5zWDMoTbiAAVOGjFEQnwhxFvGOJZc
SnSE5JOLzvuc85LoagoU4uHpPUmbTDrSeACecIk+oA0izsu1G/deLb5HrBoMcqrIdgg43TYqAeuD
F70HAuGUUS52C2Kna/KJ74nDCrX1mfUz25UGpXV58Bl0IA5L/5+LDMkPr4juHXEjZycqYNL7RDT3
NfUNa8ORmNKxn+Un2hQQJuzRMB4uIdN68KvKq85R3Xt7l9EF2S6q8uctBaXDeUsgHXpzv5hZxWmN
/ItTqYPWjmeCkTSXdhKD2kj/8lEoUhfbCd50tLq/OieKL62S/JvOCNYFysRfkLIEPNgYx09uzQBt
Qwp5YX1zOiPwTwYewh2lI/mflWUHCM0qkIS3bSuB1ElXq+aYz2hlkcZBL7/LaMI/ayZYxTbog+JZ
dPJ+1nNU3ffF7NwGgS7neOk9l6CYJYDtGC2WcI/KnyX8D5aETMphQeQcESg4n+jeR3/PxnXNoaxr
ip+qWgrq03qg6gL9t5oGT2ZNVwm6CFkgXPum/Bd0zpRftLOWP/baSntX1xgeNL+ZRTMU09Wv3+WC
svBQr243x2hWyd9ONZ3ijc1AcIibwC66jVX6LUKIphZv/VSaN2WrQO3r0NjRri9syz23aZS880xM
6gDc1EvfpgpKdxxYA2PzIFj8S73QaWxDVIBkRc9dStaTSpyFezdxnqPQkFDXReM6vfbKwOU0kSdu
W2JO6i30EuJBGYe587a1ZfbaLAI/llvCzsCAxNYx2s4RKrxYzMNQX3CctNS5TYOWZ7EXcRaLR2J1
hx0VYkaYaoEGrqipCJ8FdkDxOGHMys+kpHXNJ8P0EVh0n2GgWngS56R6pB9O32HyMXLDoMWkSwdJ
KmMvFRYGxbRGA1xvB8IHkN61PnC5uM9aa7xdm0B38UI3lD9Nnuo5xObAi7YRwjPchRPDP1hnOFVm
xMe9SirJoa4FhrnB0vyMV+UJVhXGrvCheMAne0gPTTtgie2quosAqQNs6lhuqLRgolZ0uHpUZxhZ
Nrmvkf8aK7QRjePNo9WoBtduxSEj1cSsF6zIGWtaZeHB7x+cLlf2nn6sa1+XRqzEd7luN0b7Mk8G
zOV+hnF58DE+P9ad1Hyw4OYgUSA91lgwWXFHy02/Im7cz2Tm1BcVNr5/W+Qj5+PZTmVLvAr67XCC
ccc5J4EhdJ4+sKzX+pvt1Oy9J+xNi9c+q1E4k4MCQCG2B5Jtt0Xfrc2tYISPxqxmrgs7LExGGFIq
wDI/MVivDnbDH3/KKlxQcNdYYCDf7bRn3RSa6fVhFXWWP6gKBeeGMYDiX6qNySDbpYQIoISf+tvR
nqv5o0hbhxQ2a5GEN4iqiaNODmcCaeT6JIDPuTfdVEGMsuxlCk6a9nje5BSmZIiSUsHkofEXimCp
YDMdDEuFH7oig2OgDGykZ5SW6Ku4pBvQQCksIforkKI3PYtWHSfadVa6ZjjbWxvsJ3gEX5hmO7Yo
i7eRY+nqURQE//Ub5ZOge+kXLi5EYCMUpwtLCV8/Fo47NBcEB8vw6hl6YiaeZZpuPWvGS+gizwVo
4rfjz+i5a3aHld65bWzdPyP+FvXRVQ7IMB+LiGCM0JJps7jUh1XjMCFq7UawH8rVeFvMGjhyZZIZ
BYqarpiwFnrUR1OgmcUcVIbfJe+X2UEb9SsiWihEN2MGXQyBqojAovPFyODgqgitdw6f1z8u0Tqw
hKNWrGJ0XCSiwm/GoxTlEZmL3IMUbWxlTHeZW4fmvVEQpsnbnVEUloSwRKdylDp8txnmvrXogVHC
IM25ZFWRr3fWNIn6E+5Inz8Qg8BJwN7frIjE+yoKnjTdm9oCYDBf7WBRyLcelckRlXzyjmK4O4Ew
Q4uPWk7w0tNk3U61Qts4Xgs1sh2ZQz2zhlDBGcoubgOBJNOOjZrt+ahRGzg7Vduj/5Dx8GITq8B+
3FmaoIftzLX3HfaI7A+O7+kMXyQjx01vh36xtZuuim54otWDB/bvGtpgug/2JVW/9Xw6BPAiw3Iz
832L2HiMm28VagO0HABpx3Pfdemqj55e7fp39cLFuuH/ENRPua3mB+JfZ3FrOcJ7ozKUdUWE81zA
4ATZgOIk7oohtN/mWs5LeeC7KFPW05gKPeaN5Jx+dpmrE8JsguI1Z8FK1lrJy4eZ70pVf2KNGWUs
xaNmfEmKNO3x3Ts91kr4eJW996jQqgtL6ST55OVdXQi5rPlRNKgsFVv6zquZf6wNmcm4nvqghg3g
FMXXWELxvJ6V9EWF5zhXAErpBc7WCSvGfbpKBpSVOs+lejL8ZXUqPU5hzlDm0fK5Xcf5JosKuAyK
u4XMm6LFt9z5gOQhB3vXR60s/C+aMzm81dhNb3jCDNr6KcSv5XQ+7SGx6hL0bwqZ+Bt3liePQVgQ
VJ+Bu+/eKvYpHbFTfOs4/Bcb+ZmCO7h30I6/eWTG3yFwIC8QANZg9sSNOSPSi6SbGZAE9cjgKpSv
cCN9ctuqyXJfUO7L9mCQI9mn8ooFopwi0+jR93D5aDNO1bGCiJ7tCs/ucIMimTubrEsjopXwXuxc
Gz8gpYuVnEQ34zwa1qL85iXvPw3edxCzvnDf2SoRTreASowOme+Q3MxurXtvgsQmx3Ya0tdV1foB
9hTz7BYPBKI30qXxfbRyar6pyiLzV1ou90vnkY25TXWfzzdYTurHJtLhfxlMEkMwu2NCJLIhuKwi
G5syRjA+r6/BLJ3TQEiaG1sunV88MqftWOxwFR1YsyYIhBsNOiVvPPnUhv1S4sECU9Xb1bVi6uza
ZZ1xzVVHiV7MDBHJGj2F44TYpu6mut7n4+z3W0NlRh4kmHZihZEfE/o7dyyTsyhtEc70ORNNmJVI
HKnN7J7YEu3sNVnl1q70PO/ilJZGCbK6xT3XC/v5KXIcAPN94LHOb2dfBXFucTrtiVaZw0MyB1dg
OMTtYnxLyiuCqOrDtEfNI7BnDqkZvko7h8UWQhXCBkxEwoQrYWCa6rj1c4Nch/ecQk5uDPYVULKY
pp3h0egIkcAGBf7qXCYMxv+tOfzwuDfSKuN6YcIDJoGAnBrUW/pkg3BHlSei5ZV9HxU0YEALSiSw
dqClud0i7A2M9TcUKj/Luo3Km3ZNu+xo+WlzaUrSs7ECqmlyNnO+ugR4S2Y92wmb2ceMby69yX0w
fa9UDsVZi74prsbaqL0Y4iTEz+I55FHh3k3g8FhO/85jA6w7xbqgYqbKHswjv0hfXRvLzUHVDvrL
E7Tvev6YcAwgap29qDpo5mmPYAPD3wlxH+r8qbblh0lGPV/I/iHPE9UsFGcA/S2hYCPW/E2YOR37
R7v5wXsRXsjLRdbg4v14CoxDCDFKCinuQ4tRmDrZq1jZekJl0XeN7Y2EyYi+th+8dc7dg8dtFCEQ
t2TZd3s9lZVRSNOJUtAQxZAVUsE3XiiWc0TlF8ApswM5bcBElxbNCot9lohKhL94pULJD0EI9BGV
zhSQeYxgd1PnA+MHXI4GRo4YFkzUuT1At28WH7SUpFvCh1fjgaHynG+jjnjuvTQivAE3kXxPAZzN
ra5st3unjpwKgu05K74cyBmvsE00WSFp8xf0kzk0cnZfMWoEfxk3MvkXNh0BznHyukg7v4tQHBgG
NADysKtAUaC/npbjLAoYfh2pIK8otTn0sdlxG6tEsB8JlMOUJjO+l5xhB6+faFXWL8ya7iesY34Z
J2TZw1wPo90+QFh0zdfBipeT8LIeV03JEOMywdAUUQq+kxNtr3zyUTQfiefQV/8gzfk90+TCf0BT
1QjEL1Rc6uLljr/egjC0li0ewgCXObkqAAHtK4yrb+iSeLcDaIE9aqv6W3W+GU4d1CaIB4FbVOcE
yJUFpZmslEdP8KeKTYJWkxExCnyOzw657QWqa4nZcOqDx7Ubid5AvJ8TY61xu/E2EIucc4W+uJ2w
frHH2+4xAFom/s3ZmHB7ozEgSQW3Wrvt3bou7q6a9xfeEkJmhqJaYtg4hcOCdimPjq1KONZlQmbX
Dw4XJKFj4sijJiuFtWkh51s/KgZ5KkjmBNRGzQ/iHiMSkSt5xDK/fbWqoqYRy+maCbTFJr9zp5oE
HqknZwTGlpnuc+6dPti6yh7XA+vccrkJmWuxkQfD3PyiLo74IAre7/aj9qELHnAbuGZ/TQxaXr3S
msa4KK9AUJAXRIyw7FJJ9OgWvOdUrtLHSYbpH/IS4WpxX3ZE1m4KFCwb0Voquk9TyqkbP6oHBZ0X
JXqyv17nEGIq4rUcOV41r67tPDcs0TJ2o8vQxC5p6068ktI5PVVU8tkeuJZ4bFN4nBtx/ZYZd9Zj
fsD0U0aMOFpO1CodDfoiU4tbIcL6SPYkARa0SKs6QvNBPlBQ2n8US4DFIeKkPU5oX/l9EaU9QKnx
k2+AZDmOmtRXlDxJTz4gS6flwlaDOIsk8yyAmJMHvivkyH0xzoIUT0ubLersuz34xtFadsJxlfuQ
LdPKbYO/H4kQqurnMXMW/Ilrri6T4HqOnM5E+0zaTKZY0zYr+t9KEnqLEqR/pJ/osfbiLvoLa+Wq
M8EDhgCDOde3vPd1gFpXdM/INUj/RuVB/9JbpUmgFC462+nW8+4LtocrUE1spHmv1u+W9z2lu9LA
jhnWezZeTtZ/4FEA3SawFPDDkl8QHHHisBmHLgOIT9H+IcRyI6c4uJw6zWmgC5t2PfjlRu9ZqeTO
ju/VxgKfmZCNU6XddaeY70TDtm/Zv/gHtB4j56PI4VTaj05Z0OWp3rOsw9i6S3/wnIFPwcnZMPAo
pqhGCmsRL1p6pqLZstAndIKZ01bkeRL8zWvVJURDEeWB/ExB02uAY6O8MvPAK8ZktXpEzrgsd0WH
6YpnGbZtq6eOy5T4hAsrUs1AVHO6HcAmeF+sPhhKz/TV40E1cOhPCCnRXeUlnIXYw7/xfLWHZdzP
lsI80UzDpbAocJ81o+Zjb83OyGw4Hakax8pBAkjyQYp/CJXDeGMsLowt1hiOTkLYmvTGJwQXgv0Q
pvfM2gEDGdw7ZheEcp1fpmIkSIWyIYNZl5JS+R6WorpEKXQDYpnx02DjRiA+ujJmWMpxnlgq/JbI
TMDkKZS924F5OSOGJtP/1nQg9oTJQ3hDHAeZjF2ZpGe7tMLoVQmtjxXBIOXGDycEE8SDLWjMIrKj
6AdNv0rRHAB5OuaWnWwWPEJEAuvLlD68q21BelWLY+1vzem6t8gqjYzF1bxw9OtsBnTkRXThFoJW
g9rKlccuW0C7ao8IAgqgJgz31C/a3HdEJe0qGvRgl4LncG+HMOrVrifdRG4mDaRgXxYOFddEyFpx
mmGl/al0RneHSRH6JmGB//UroXLHzA9gfcNxIWblyEoqX09qMlAK84KCnTdZkq4OO6tPDyP7HBa9
geKKvutQmQQu38bQTceyHIbPoZhHD50Toc/XqG8gD9zbvR7y7hZHrQqno09E33BTCqeyUfdwnb7b
qsOTUBtIRAi1VM1XY5yZfafCyRgjf4fq2NPGfKmgKyd0CItaJuSaQF8+ElG1BxhjtXiVSMTLR6ge
SX83Q8ciohV2P9hBQIz+NTg1TzDfOSykmS2u8BdQseEk3igGbcWTXwdoEgLCtUPW+RkVcUHtjnup
TAf/DicF4UBsAK7klpXEoSVunYEtQ1lOw9XNUpcE3eUlA0W1OpA1hqSxTirnZWUWVDE7J95uJP8G
7S7HP/vyamFhm+xkFTa0UTyVMin2Tkb0JdQWDYP4sayFHV2xLNYwP0YI9xFfKK+rx01JsOWS7mkw
Kqm269JGn55VldlW2dY6vHTEuZXbCp3yHUa0+Sm3ksJscMEy6Jnp4sN4AGd8aRhIPtY9hTIby8Hc
uKGLdtPDzv+YWmlON2NIat8TpVmcAqTUy6EDXys/LLr1guAWNEFFPFlFCvNvzStglcM0rB+rNMhz
Y17uCrqucEyHphY42feY6/oaihUZX925jLe4DxmAomwPvbJKWKIiNF3GTZ10qFxEkANpkxkj4jsd
IDo5h6Dl2BPWCarJLXedJ/cEdVshERdklLd3HICJROqZemwlsddD20I3DhrlIBmyhd4RXBWI0C39
W6udjcMaEpw76ra8+gldtGmclpzLqPMJ4IKqVpLniFCROiCzbi01O8tFN6nX/TIMnJneJLbwsbS3
Tm4fGqBIaPcqbO7Y5sFBr+G4Q5Rfpl+tHUbOTs7ZnJ4dACyauEt7zpL1fea6+s3QyM2UUYOo/pH4
gkth26EbmSl2h8q+K/Lo6qii+X3ta9x7j2wjXfneuaMF2sORk53ftmLtvd08A3nZISIu9Z+kh5AJ
q9YMYkY/cfl6d2xzvRqFY5sAt6XScbP7kIx0G51TXvRY8Kpl6u/weE7ljnOwau7BRkkUhnDv0tvc
Q9Dx0Ns02N/JPECD2tmDnBNWyog9Mxz0LGn8H49ywrkKgpPq3eVmw/mhmWLdRAIQ8/uCYQ9hfD10
Imfv1rIrMobVXrd1sHJHO4p8iDj8F2EQf0WzXv30WWJ6YKnIiiUPDi0L5+l7kKHd49fNOmtv2t63
D6EaqZlXWIEZfKKA4I3tgE4sIhErTIzASl1TYsWORbAK2+8saG/RhkcpiWv5Klm4oHWZ0tNg956A
5qV8s3y3hAkHh0n6rEjB9OJX/igL6mbkmE6WbifZdguSSxPVt3OpnJbw9IwOekogg3zbxoNuYxhF
jcghuASSe0gg3A44+WxWWVEmrCOzX3veZoDHg30wdaBeoDWHnXNYi7Wf7wDTBpKJG9wcZEBijl5m
Rh7VbqijJThonDfDvkOxXcxx7Y01sffwb8QTgULEbTKccvqTcLuBtOFclhVnHkYfF6xJm0wMnuFP
WgHx4TO9GRaL1cmhCyIRQqkfUd+AyIXSsAc1qJryWIN+kC22DA5DItWmwOatJU+oEJuFjXn3UY7j
6D/7CvksIUy9T1aRCYjCjNvCZO6AwZyOlv0xk7Co2wYFhhP+JtuK70YvZRPjwRvMZk4TIT/KMOuL
7Mx7E7iYpUvU+jgHGk7UH561mg57JX7mkoo+AWXms1LfhIXyIWP2kgwHtmEz1CcgRhgOaJg7fpee
e/t9ZvTh3rKuKMWf3yC3R587WyCNUVDLkICJkmEoJGMSzX2Blh6UYyCPbpdqF93hwkbhpvYZtB6N
DPOrBVK4HOrEh5CDhaMGYd7IyD/20Hd8VpRx0y+iB6Z+xBo5oSYhRYFOkWBbBm48Y6zHkWAMmipp
eOalrXzfxxTOWv0SgCOXD6ELVkfD2YXyhD20zfSjpvpS0Q3D7AF6XIwVNIfJ0+ABrvK7AIyQKe4A
FrYm3LeQ15TaYQZ2arCLjQhEGIPSxzy9kIdgkLSHxTrty6YIqo+EMmA6hzx448E0PXkVdRrlhi16
M0THabZHc+iETSqfNUgYRkwtcL8ae1lIXLqSR09M+8cJbXCGuLMfagdmmAlDUtVTEGC7WvvzqaK1
QiLKh1Rva0Rs7JERKzAvK6r8EfmsYszvTSVpR4quIV4wR3TbpqHk31omGqmMGF/QrGUNiXXIqZ3N
4C5jdmRe4y3HgMWf2LLREugpiiw6CoKWvznkmTHWhS9vW3ck2BatxZuqhKN3oi4bg1d8wNIlcZAw
UvISRARYEBiLdnM2nYiNSv6G1iViufOScPhDM+J5X3Q2dsdXgiwu9tG2eEcCl5X5h6SOKBw9uyAX
2mKogz1jPbjIpRqsuCVujW2fO1kTuzwOpGHbYfQzuE+IVP4uQ9OeEYwUUPbKlSbKpminHqq8GedH
6uBwC8GU4iJXZX4ehr6NzpAYphaLc4W4LSXI3tmxmaJSC9KUGJOgyHmwAqstkHS2s7dyJoJzRN8b
Zu/W2ObrsYbjOPBs201y5hBAOzVO4fiTsXR8FpWY2fhiQ0M+b7eUw41E/cFoijKBmTj92iYsw9bb
zHjoIE0sPu+ABQaVyKXIjz5tyAHew+JSh+wobnz0J/Qn2Q2JM8F0j368yE9D5I3iHMzV4u1Ii8he
hkmGIZJgWsALTHP1WoQoLr/8JmUo13gwtrbIX9x035W29ZmGXvU3YjNv+Dbs4UVb64LPihzAOjbI
v74hyOD7J5uXDUKXXDM5J1+oR3zKtXNaSXP7qVK/a+E7QR1H5NetOSmCqXHY8hXmPEDk/BsnhGEQ
SqNo/UeWVnbfgoFaDkldeypmwXsNtGlF0O4CEp4JnumD5oj0OJNbu2sjxQgU5eO/0WHVtB97oqru
15HB/hPLKpI5+HyyltOWyKQN+wLvQIcEQi8byle4Cu5/XpsXR3TWoO9xc+XPUulU3RS+Cw+D7B1Y
6X5oibslnbADEzdaP05CTu2+9hc7JHUpksTrgb9VG+nnw5Nq5pLZNIfRvkDx3BzCvE3vQ8lm+zi5
DLuI4qkivKoT8ZE7a1A+RCmZJWLjBsyf77OmNj74cS1xPAxjyDwmLazYt3N8CYIZa3BixDKfAstG
zaRNIOkSmhTHD7nQ6g5WLxE8lh9gQ7XRDhFci1+GaIrItw5Nn5CUUSIUKBk+S0ROOA1ZQxM2aj20
4QypENhN4W5QqqVINbE/XU9rnG575fMafyUp7rZtkFjeI7IjQPa6Mek/VYviV1qFuG2YkjOH+z+5
y4o8tPzlul4PRAz5KBXrZYTLPhZM0kD0Nrce7ApEY+MgWGHi/o7IRYJxVl5JhuMZAEGABm1YuW38
sjY/tk0JHJBuAHojaPPTRDzBdcyEJRB94CTJ67LWetwKv1PLGcF72t2iWMMnMRfZB0Xf4hPs1aXP
GgOId2O8jBQs7A7lW2ON3XdBoPxvAXrTvrmmOz9bPTrMmCVjc6P4lfJthr+caY1NBsdzaw/Ra8o5
+ujNZVch/+LwFQjze/Fcg9ntTiT0THvWfnzKYRIQTuh2nokDFOkDtQ0w2RkgdPLN1MpFzQG6rDoI
r3Cdo1Bh/rMKsf6G7JZIYdRrcYig2mLVsyoRHqn0FraUEb89qdUixb/KqxPR4woTbGu0H8R9pd5w
O0IXlCzHeVIYm7QeOE9ZMjIjlWm9MXoKgHKhvr+gtBrTE9+gC8jZRhC9bYRXsufoIhq62SoTwN1j
NdjnEWNjvtHujNmKm7e5W/rcTHgWjA2qyLGbrbuC3Lld11696rDU75gfYexEVliWuyCljIz1aF8b
xDztPhWzIEAoOTO2j8aaht9+Fbjxo9EQkIRWpPDDc+U0/vSNHY/pLEBi/zs1Cy+ldqSaN+z2xB9R
qMsfi9ZG36o1QaO58Zsk/bFR8JTA69bBPYY56d+bFgoPpykSeWePtjxsLlqFXrMf6Orc2A2U1z/J
OmEPTtRdtHf7TJP7Qbzr9aXtx2eTgmbZsUW98gXRUBCaRNlOqhpQGJrdoslcbEjo3GIzSlwUaZY5
Hz7bYO92ICFsfm6wVEO6cbOaKF80SzigrQnWj5tY9inUUUXES9lTFftj4jVnVGXkhkKhaH8Ka2UY
nVPXP4WtLN+xl6XfCXA8s2sW7m7EHBGN6TgF2N1z2d8nHUVinGYTJPV27NMPcNt4kmA5+Wzm2kQx
C0rZ4W0CxmoJQptVb73AJR+L8KqqjkuJ9Z/Q++AaVCgt+Yj2h32jnxPOPBPZHT7Utu/+QhGYgJ/L
3v2qMuQkRzwYNMRui9aHALAl2PlEHDX3Ll6Skvs7F+WdLXDv3Zm8965oVKAIOKtCLOfbygvXEyT2
GW5hPcNRFHXUudt8tjHBdKYc5NYZlIaXibxwPKqpnaGdgdiwD3aEQJCfqibQaIRPss3wGosNlo9Q
/zM9Hc8m7PGv3rSDVxwbTZNwXlSmgIb3DAA2K/2Pt8ssXdAqNGo50VFIFMLEu/rWnZF4M4KjSOh5
drhO3emNqWgm7uuONcJ/eG0wb+900EEg3U8orPP0wu6PYOkDewZ3GHdFgNGU9sOZvILPuUyfrFl4
OYSmKNH9baM994VDPAh2XpYVQ7wEVfoxYKMYftcF07XcMcod7dg3GLoJ8ZZu/aWyyj/rEU8BnhOU
BDXBUAiPt+Uitbqgw1uGvTZLi54QRYw1bz0qsYSn3bGwRqqEyd0jK15sEh4AXbUpl8qJADcETv/m
A39tD1hzu/ZuwS5q4aVMgEDHcLma7IE0sNxh8L0ys0F0s6AoZm8K6gHTOSk5oMj8Ki4tuZqz4WDM
jysHNDIvogRTjMlojE7IR0Z6SRlM1/ABP+LQwAdXxasn5pdsjXqJBXio+z2qIrve2QgSH70U59k2
qMkUYppiVS8FqQHOJel8ilfmEahNGez38oWhnP6LeIGplUNvIiZw9rmWMQT5gmUgYbYxT831+A9a
VR/8zpuCY2czWWapBdfmyG7HSX+J/EILCcNQ+vu2y1B/B7h+syOpOovL3lz2ojl7mR71Lxe8k18g
RfB5Fbj4rmSdVj4513r9ESFEmjyBnrouFJdVQiyoFh7r/dVGnu3NCv+LOy4NnaP0UjSXVLH6LViy
JT+kKcLljRpmnGY05OjYaeUFc5XMpnnxKRnB1fhVWMdFSM0bNwiU7EePnp7VQk28enGfhbhWuQHg
SpUruGeKIlCQEB3C0AuhFXXLA1WPQ1ZACCrqAvHR+xugdiy3TDHC4XmyBUFwjMQV+qHACk51CTnp
n8kpfd87bBT+0U2ZDaGgagx+9GydNkvqWfoty7ywvWkNetqYwWonmBipPrp323kQO+aUgruByMr2
P8dmI7hHveYBPs2ajAmoC9zzCdH7VJ2mzDAxYxwToXxKUXbKfy760w+NScy99CQZj3s7ocAArODg
AVpKvq79RJr7FSHRz0bFOP4yUrX7Hs3JDwMSzOAkB8hbtICzDUCeeANUqVbSZc9dHS5f1BXL9E9F
hDoTW2Rs74AAzsFHZHUyrDcI0JvuktI2F2cSHILirmvZ/WwjqIZsrDGANMx20Je7uDjxBgLld1yQ
q8y/Q+BMyLE6FREfgIVtuG0Rvoz9v7n2kuJZl1OO6J+vhUNrKdjFc81EifWQ+3bQ9890GoY40tRO
axZQ1joSTqFkMvpvHa6VGbKFxsjOPwnd6G0Mo2X4LSLa6CPuKO0dGdTZ+RtXnm09MDA3yaNMCzUc
KWNIGzRz4GIkd22ulNobZPMwI83OdteVj30UHka4nZ8j3KKnZpvNqkmQS5JIPOhJ7VGcUuYMRM+C
v7B6NEdyz2jaUGE7BByFN12KC2fne/lQ/0ApAHYxZ0H+rqRJT73VWcxIfNtxCPhIphfHZ9CBZk6Z
+WRPBUYxmRr/JymGdYh75tIkEpUWl2gQTc6dj+0wIaCdZ3V7vcH869DVf4sceEPMu4FHsf9rYdWg
EoLI2Qx2f1wnoa8IK4XLSkSoPdnYLGUHaSCET9o34XqTBPibGHnNgCTVFAoFNdCQ0TMwFkrjckSf
0lfh/Gk1efVvyaIsw02VeQg2UWKDcwaU9zZ33I/4JPv0RWSAYBjOG+ti4XzAvjTwQsXo8ajm0azJ
6RrLm78itx7/y02HGMlCgc9Cucs9/gjYDObpVg7HnALwFzc2vmQPMXHCChkD4NZLNP5I1N8okxuz
hm+lXxbtVqG2f0fWz24v92dD9izmww8kNQ4hQuSrnHyPSLvdxFz8dVyvK57BqZe7nof0AuiQuWZV
tqF+gzVafa2rM1w5ayax4izQ7j/4QebROMn4QY5l858zyPI7IYP2xnGMhuzYocvfzFzmeN9QFn0x
G0V41S+q73Y9cAZrF9VV8R7pBi6ejfz5I8e89mQhjc9QN6M+2Rp8jHd1RojWJupb5FeQ3fqfoaRa
2WDzbV8wVDgvkXCd/8o8/3+Ck9ZBvIZ1jzhb+0qAw7RL4gIRH7O8Sxt7y6PGuTijPC23LJHrc4gw
ExwS0cdqg4AR0LKBYdpw6ClMjYtUJBrhmWSPUSScaySlsDeqQx/nkCMLztu1WHBRqAzt2iYcBB0B
3Z5VYfOT7X+97AY/JmGz/6POavOdY5ogp4BpQHkWjROcRzSHAnuVZBEeth2/qyLwJqetCKLqxner
EbcR55UmQArdaiiQqCBXLJLpwGFQ/5lJyW/LcN5eKeG1daM7X/0EbPgiJHx1QxpsxDx+l1rgsHZ6
lepudO3wiTsn9Y+k85HpsCCbhZDR8DltNOcq3ZuVB/2pZwIK829Kq6deDQRVOtzXpPy27Gx3NhuX
/+SgrWeDIPi4qs65B7R8Re7AahpYmZUZehOu9thEhVMf8iTFmbZkVXjuqzV6aUBj6FgDd0Dc2La4
RnKHIgURCJ7fiIXgg4VmRp1MHTqP0zRm/1RicxemklAtSATpfGcPUwOtAyW5u8kglp1x+q3fYqI6
jzOX/OuNP9OFs2C1sdnKaZ5fjViAZ9KMsvZkZd0jznYbRsJZVJ88tE5TrHtv/MdWTT0X6dJeiobI
rA2SGQZn3hAM/ypQkIxp0mD+zy4LpCMswvyDW45Vux8FmeV7yyKVPkZ2TqhlqOb1E0+Vegr7KaUe
sQV2EifE47enbiLlnPe+nWJhUU7tGi9fTWzyEOYVWjqxYcZXPoRtWtAOrYSpAs338i3GxuIxorEN
qBqT+isSElG4TlIAdDwKBGd19GSPEQwgfg4bH8+OJYI6R1ebQrymtcWobe3Klz5a0KnUlvFu085u
nH1E6aQ2wVBwgqY9kySyhDhYNxHIsvd+ngMsyT4PAGVDwrPBjYZAiMMBYrvucvuBgEQOKjBd9tf/
SDuz3biRtE3fSqOPf2IYZASXwfxzkLsky9ZiK9M+IeSN+77z6udh9QAj0YlMVE030AetQkUyGIz4
4v3eBSIl7NJg6q19PTbJSbVGcsLOJfvaNCbESiZCfqDhEH32MguH6CYDrr/p0ijdJwMegJuBvvZX
aDhckTy7hMrfT5CgKB4i6l7byPHjNGCbBwe8H2iO14heuxuZcX92PAjfmD6N9LkqvkZMm4qCeqAD
rec2b+t4HHN5JGQynuwfBLxXPeZmqjqlXDefTUsjiRkBiIMcqDQfR9RCw1ZDifUtCYLuU+8g3aO+
NhRVW5fKaSZiAYNhNJd80XSYXisEpTqcSN93+w1wTx1tdUhAEDlrgOBV3bqzKTvdFuCc3BYvDh8w
DXUri8eV1QQE0ffxCN1FB+072DW2x9skhg6whT2BFTSJx/FREQmmr6a4J/A8rmoHx7kuIDSirD0u
YqWMXSbDF80DxJhi2OCKH/lfozowf4dQnawVHK4afD1pEGGkQf4aYuBwp4f9HAnQCzyLuXb4DnEr
Y3bEDViMn0zPqdggdGSklejN5qbymcQ1Vh4pBkZGid9nxM0lP2RVNBMvcabADaqsdH+rYcjc3WFg
STNRVjA8QSuE+mhNtfu7cbP6Wc2/GopdL/AdrnxcvMdUwH5HrocGo1Mz5TWucCp0o6J8jofU/u5W
dc8xyiaIehWHkO2oGxKvJbDQD7KVmG9yQ8PAx8FKjQBJHBhhPNOVo1FjGOlAIAK2cnyJiAtx1ymT
PTHG+RxMwod2aOmuYbnUU75vQ2JK8hXeCsR4cTtGgCu4DJH+ZtRGiF5R928zNiJQYyJkfmsdh95a
w/SFfoeFMxA6mGyUsJwiUueMGAPRle7WCJDw0y2+NJgN4kNG6/wDTWH6WLrecbvTRZ8dEyJzI0z3
c+8Fpj5qT8/vzX3R0Lnk7SAzF6QVzkmagzPLrjNub0aRfq2SNAvuKCHkJ8eeSmjhRRR8R5mcf0md
FAC68KSf3voYbwDNazoYQUgvqd5VnZM/ewTnUEDHvrqXyJxw5Rms/qvvN5zTdDlktQmE4dvbziLd
fqUbaQGxB8x609PqclZdhEQSpn5dfTK5+iLZV1r5nU+dmAzL8vLfA7IfUmbhWMBUlW306rgIq82W
u+Qu0wPsoZDmNY8uKUSAjVGe3cBgLzoQKJswsrnsBO6wB+OY4D1PR4Rm8SxxJp0GF0snu0n8YG4A
1DGEwRbtMDEGNGA5j8oAuq1pDixTXmj2ccCH+4ePfREZOFMZluugif2XGj7pwJebNR+dPB002hh8
rSsjbpGvJGbVEHzger9Y4QA6GBBnwOuR/szWmD77U1ZlG9XU4zeB9uKRlkOj1gDsJQ7g2GR99KZm
5i6QZHe07bG/Ib9W6ms+An22qfLw1BB+F/v4lQzTScB1vkcOiLJCb/HXYPp0gDdbdQVEfSKoe8xG
A6wfmQzu++MgsPTS6axStsSayjeJq5n3gtVIhEuYOndkgqNV4nUa+casTHqH42BSjjXETuprra8M
mtjUJ2iBxOT22yrWrGoLS5vZx9zTfklkCGobwO4B+SgL81Br86MVqSiPluFwgUuHDiSjgfH8OKaz
Vory1tlkuO5HM9SDLrakqEU4lEguZi2qgUOF7IYcl7DrvhB1mD1z9e6+D0EUoyuqSc/RABuKdQZq
yWFC0Li+9qdU7LHwIuOrNnyzoFbK4hc469VLjSFfxPE4SxlCbaRl7eLxjU1DRMyX2YX2b3YVx94g
PomQDidN/xpglnWcChqwK8sEx90SIhdah9JBWbb3qVo/1U7L5Qt6eAT5q0/CF1MiX8Chk7j626DW
sieIhQFkHXTzCLW8bPgaFFRb6yADq9xg4Shu2Lq40tewUJKNBl+gP6Al8D+i5qKvZYJ9YNYYcu6Q
V5aqaI3Y0HKR5od+szbpdeOd7uf99zSh57NDGlVvBYkC9AlL2DYAnlWlbWjjd8ETCLNPwVXk2mZA
Cql/bIaIjribJRDNRodG7U1D7uhnBL31AR9BnQbhBN+Rhi1NVnrYRtRuo3bycGRgSZgbDHrMr63W
YCdZkUvZ3AQOGvfdvFwU08tXtKWdjRUHV1BMLCEOVkR1abZV7jR0z1yhCAkfsRgki3zISwqsxJFY
RjiSzANYSqTB0lutdZwR3bzfO6Iv2zXlJ2cHOuXyySbCzN+Vwhq+1eEwG8FUBophmq4SCgN8D9K8
mjZ/BW2VuBkY6FBWGnzjLxE+N5jHCJL1VmUG+3Ij4xiLHl0PYYdUGG3jXhfm4rUp8J5eI9I3Pk3Y
EMGTUT2RUh2kLeJZG8nm7biz22wdxP10I4YorHdZaiVHZxwDtSow34KBQcGQHJq6cMmWRsrn7Ynw
4iICfoiDacXl5nfURoggjQY6102q2TUmhtQyoI+yl97BByxB8T6Qio0NUXI/jZ3UEL35XfbZsklF
2aCb8NyPEfvztzboA7pFeemITZl5PRdYUn6/Aw1gQdIOdQGsRDfPfMQypqg2CC6jhzCuzB5eA3/c
6MRO8V2gJSGJ26HK2ZhKC06TTKF9+6HpPyRdZjZbQp/kvrN1opYGFbf3FHxDuDe4VIYryUGk8/W3
mOzUWix+4PsUvYoWC5h1VWhZ9Rn7ducx1Vt6i/1kVPpetVBDIS5XXO/oIoTYemNMBcpjlNErutPs
F+pyka8T3UO0QSClmLaatAINSRfyDrb1UANV4aaCAR/VXUAWZrfhwKwoZTD8OnWxg39f1TbWq7Qm
p0IcYwqYmH4wZ1ZbbXfwWiVhQpJsl+0cSt5fJhCkv4kgklNhomt5QC/EgatyGneosJpfDiBNBShh
2HgsIYvz9p2O7B63CpW+QBmieVfUjdwCqUAJAdPjKpdgwPAZxK34UALLIbJKqqz/nOJzaK9g5NBv
gZxD1jI8ZgNgMrKj2cWfQFI/VeGh1lVqs4rTES98ANf25wS1KtrWFSSLjUjs8RSzu//M2I6eR5xp
w3WmrGnrcOnENj/31YvZRtmdXhNwspG5SR/dVPm31Dbh0WAtVTzgdxZ8mkxHojRok/E3OO3wS0fP
8pVSsrh1QFyjTYHzH2ZWskm3CSakLwEv+Ik2FVShuAXcD4McP/vSzSSk8nTG2tyirQfaOClpVKh5
4o98YVgdUex2fYETPIHP7U+qL1BUPsoiSh5hzQQWJFUn7wzACLbnjQjGlk1EN1TnPruI0bJdE3SW
vTLE2MfobSrd9rpV6tCJbteTGMbmQxgbOR1mmFb1N+IBmCY7pssMxF2HunnjY9/f0rzJxxLqEcAy
nfZsMsC81kJL6QGHrM85XaMxw31DiuBAt3vU+VJK4bux5NSDDHvT1y3aQBp/uIo0sWsODwYxqogp
FDtY+eAZtkH7BnMBi1i2yEpa/8WwhJ4665Z3jgS0jBR5AFhn4W75HBEVjXd+X9jtHYl2rtzJdozU
3iLnMPuBqNWwMYwwirrHmrHIrS3ODngn3pouhq3U/r5o8aIPEmEh4wX2HJr7wGntOjs4LlFM1h2C
fVoQ2zBwQiZkMAuMeLZ1jDxCbnEoHHBXCYizW+kg/Pp8c+COj6hvoFRztekhwb4/3cP5pnmHsyeb
ZCobDnxOqNq+jYgV1NaDyHLCKGA7EcOK0mq2COvxb4/IJJ/w0SEveB0EaNbxXDDYfpD/BMfIxXhs
FVUQU6kswkwgorWUyQ2dWm8jCTL9qODW5zT+IYskNfvTCgG29q0CcvttSVm9gOZW9TrCa4CCKiW/
Zd2EnjrS1ibYp80NAQlPEYW+CXMUNBvddxJz3XVW9XvmDBMN0MtodkOpFEJ8uOwkoMcmTqT4kkvu
Y8P427FQWhOPnQ70hOD1U/mgaYi3CLH0A5xCQwFCFNV90WpqXGEC7n63k37cYQAPPk/SRgP3qG3A
0WxpQovr2yb8OsDR/+aTnxduh8zMQJ6wfiaIjM6YOvA76L47mtSnA4opqnx8gynKiqHE2d2fVCv5
X825lymqGLBDZUMDmhokh4NFtbrGGNSrthghERufK8JGwi5zT2DrEFjQwqbWrUUTH05lHcOAdJtU
e9ItCUKjzKj8HRiZOa7TSan2zokq45maD+6W71IYryadQNFtL2G9rJTCb0nquhndEImCoKTIaKms
UT/CPwoNh2R3U2p2edvMS2QToZvR9no/TCHGUoLQEM+LbH9NrlmE54eYnC8Wt1naqTApDCL1OgMl
GORPIkbKmIz1foQhNtDIooYzgH2KAgU42wOxaFyAYXhjR5CRJ9IGlWMd6iprbiOv9q1N2Bl9t3aU
J15JsnL5p7HbUasoy73vcInqowstlCIVlcUv2zSqV3iOvbvmasPKLowGD/kBO9tV2OBpukHbJo+u
Dv67y8CpH6GMgTDxbPGhhWT/iPPS8F1lZnFvWMTc7kK6ON6WBBvpbmHamZyY5ux4ZFZ0rjfSQHm8
VlCbaUV4VpWsCdsAV8Pi1dVXGHBhWuB03ki7NIp+ZklGZGtWZ9pHvJ4SLOFsvbrN4gzbZdtyyn0a
kut446K5v9ObKj7ZARsy0aH4C24wPICECL0ZBpNoLGmvvClMj7A8BEI/PLq+B2E8wgS0ib1Fj2LX
KzX6YbgCGubu43t0a1ZMByd/DSr6xQqM/qsxNfmDp3hRIIwZIESmYWdPspiJi+7Y669RqjIa9W34
FIsZYw1Tc+zwXndYb5IoOvR3A7ANtz1UBBSvKAJsv49e9RwvVxGHHaIFDScHhE9TeHRHYVubADah
uytoURcrCgJ6BXgtK1R6gsMa3/M+wCmC3C2kv+jnCHSz+x9c/kbCk8uhueM9ciuPhBfOty7wuFXL
VoTHJRZCzmyqYH9Vrpx1yVOKHQ13rwxCHDEVn7hiDfkGQYFqD2CTVbluLaEe8PEZXhEwVq8RN5Yf
dHP9lgvfNJwSxMVPdECbE27e1fOAdXmxAnnBX0eYFk+MNyQT8V9I3yDJU+lvS2xLi0Op2wHOGpWL
meCuLWgF3YYQ+0mtshASGNt//+t//O//9WP4n/6v/CFPRhrt/8ra9CEPs6b+73/Lf/+LvsL8/978
/O9/26bSdamkC6/SBvKEhMrff7w+hZnPPyz+K9DDoK5qWs2FmTb3HQ75hRd0D5cHUX8Ogl7EMchW
EQYcNvP9IB1Tx3KzyNeyRpBOgjCmz3BEGzg9LoDW6m+P5lDTC0dh7mTyYO9HYymgNnRsuG869eQW
0RVe8KPhtrcmDYfflwf7c/6Eor/g2JYLO49wx/eDxfjj00gn/wv6WYVQiXxP9ijNPF0e5s8ZVAJm
qk71ZkgbLt/7YQp4VbhBuRL7MWRl9zh0WMGxh45vHUbpeN7z5eHE/O97syyk69o2OV+mQrWlDCwa
3483giS2BO1Zjxl25wgPMNqqKeX8FgRwNai67Pc0Z2F3p6LrSoIejJEy3G295LtGf8rY2oMK2ObZ
+rqOJgwJ2RgCZT4mIZ0s2JitKCqxVEDqw0m9v/LrxR+/3pGuxednSGmT/D6/tDeLeiThFBrZZD3i
CpmSW2DiBDRKyU4mo+B+yq30GxaFcypmxHHB2ZXgNlL0p0IaUX17+cf8OZMsNdcROndaS1FNv/8t
7UhJTUsgeMp8uya6SvoWBdsgvvVVYGNGhc5Ip9Fzd3lU648ZcBmL//DFEXOp5vX0ZgayCBvOtu+6
R6fPvJ+kNaWf2UppjcxicYChTvbjh8tDij9nnTEdw5DC5EMQav772zHTOXe21fXHkXfj3sD1HTEI
JaKbznnmEV7UbyHoWnsO5hSw1h2spPiqEYs7bUa39yus3RpMvK7sBu6fM2EJ0plN17TgWCj9/a8q
JojHQ1djo0VcbmMnWHyxOG56I5JqTZM2w7xQshNh4ZuZh2DkIF5fmZj5Fb/5mNhidTYGqL4wWqSr
zOUeYTdYyoyeeMy4SnDVLbrQ2nM/nrSTSSLgw9RkfQay32E5XwdjHZA3pPfpbYb9lR7fmkGMrJCL
nEpximE7kpvLP1At1ig/kI0C3wWON9cV/ND3c1TllWfHaKof/b4UU3RrtRamUAAaAfmoPQon7YOs
xm64mQIHpS79tskW66iyXOtRd3oXm+dKxbQKMhw80HVkpDY+U0v69R3CcYzagbv63xXezmSklhod
/XU99immgRGOQVzW2whX1ZFYKm8gN7pqnsklDZoSpUTBbZB0Js1pNoaviQMhIKrfDYKy5BMZxkW8
4zJLQQmzrxsfHcyPenykmqDZVl0f9NsogZNym3shXAxIlf1n1eFUviXwk575OuB+3Xxs2XnlYxH/
1eRNtKi3HsjXxc8y4644rfEkIgrNgMa216ZY1574VclJABTNILzP9UYlfdgdemSh6W1bDh8nDQ+2
B1huiHivLOfFh63A2gRaGF6XpQsbBdX7V1UjjeswZs5OOILrn4SdYJgobd4v05c63+sGlOry6lgu
jnlEQzfw3uHkNtzlcYofVUQwZJ2dohZSrkfBcN9UQ/qo41bMJ5vTjATwia+Mujjw/npOw4DDyqq0
EPPOv+rNZhKWcir6OstO5KS4MOb1qfiOhWBxsglj+HH5Cc/N6duxFsuf1mw+oFHLTlZoNi+u1sye
WCVxwwP638cOufjT/9+A85715uFcqPC62UXZKXWSiofTrDDbIg0qnkVtyK9lhiD1H6wbeFs4CwM3
cC1czGdAMKTBt5Sc8j6Rezpfqrl3ItLq1lPisLHgmGiVVw6hRW30n3dIKaazYAWVxOIxoXajXq3a
5EQvty7XlUdi7Hag93xlOs+u0P83zvKbUFlUishJEsxGg1caqSMyhcB8DJ1YOZ/Jde3DG3J57ejK
lJ5dom+GXZx3DVYdQWfXyanDakqAfaQevKKSlt2eoHkZ7i4vmnPDmTqRQS6HCa9yMZtBgyPGFIYp
5Dvd28XonG66KfZxjU7Dz5eHOjehfPQm/WvH0jm03q9PUwdDR6WanvBSHn7M2oHbzIQ5sEocf89d
84C7dnvlJZ77CNleFLWKUgbchvdjWinwuwpUcurp5dhrvIuKG1RK9h0BXD7wX1ZW1wqWea98ey7P
O9t8RbDhoBiu4RjvhxxxG2wsTSanwWmCVxvaQNV1N1qXQ6qACTWDO+hOQXMGen6aUzQ71c9pmZcn
++x7tSBdYXnp2s6yVJvcplKp6UQn6mn4ZrhftHeY46CkBoYFMb082tlXSzVK1U5Djnf7/plVpJEy
OAbRyYNafIOmt4Acj0b4yUrB74qkdI4DZJIrO+y5ncDEEBSxJFsQ+uj3o0ocz2YsNTopDHMQA4xd
vanBAYfN5ac7N5eSrRzAA0WTWhb+CSJtaCJdfJIk/Ny1Awf3boinUhAPW3pXtrfzg6m5tDMMC93k
+4fq8p4MC3eMTpiRyle8nbVbPfctnFb1dnv5uc59HNK0dC6z3ADd5SWiMUc4UprJW+OeQTA8bZv1
EJTjAyEe0OER+JVX3ti5dQIYxf2Bi7Ru6ovPsUxzPbVR157apsKBOciH/vtYc8GhDQ9GRipfNVR7
0BTRHS4/67lp5XNAGC+BM6id30+rU3slB6KIT8RE0/wcw0JsJ+5w/cbhAn5lMHF2NO6J6NxdborL
bYcT0ctGmFsn6KkVgR0y+GwIG4sOuzT3GmKoDZtAi2DbGvtn2bYWJo6B5TzUiPzu6PopDIvITaMx
BVL7EmuldXN5OpbXqr9OUao9w9SpzQ1reYoSp5onpJgmJ+TvEK0xXzikWjX9imGywD8TMaRbZT52
LiGUmHeKhtyRwAyMXUDExeXfcu4ztrgi2Hxc8/V68WqavtcFtuTRKcnJZsQPUMdXJO/1OvgHZ93b
gRarL4yMoY6LPD6RSlB/mwpMVjZGJ4S4aXOY41e+rnn3WZ4DZFs6NpQD4Cl3sTvptYJj6ZQxkF0X
5muIrhrUocqyadpg1wa0RlYnJOvwIz5C9ZXtf95wl4Pj/jMfeVwN9SWy0ww11GIkh0dSxjWERo3r
IL5IjB91hND8gfAGqT3jkTtGe6fwA/mCsqs0vlx+sWe+Akp8vgEuOiBMywtgW/RBVfPbjsrAZArj
2KS1DtyKs5ciRyJw5ZHPzDdHAO15Tjth2UtwKemwaAAOd9HTtNUzvpW4p4kSk5CdgrUfbuysxqQm
8/vqg1ZBuPsHZ6BhU2dQbNBjBeJ+v8MYQFPY8Uv3KGDKOzPmzPYKBF+6j6MgjMaTMJGfFPF92ZXz
6dx2M4OE0rLh4dCmWhy/M7+rjOhdHK3OolPWtYZgm/En96FIIQrvQH397AkFELRBx+21IxU0sged
RLyt5rn4bptN1w8ffEx3iBApxta8Hwf0CKfLC+L8D3XmHZhvnR1vPh/eXFFMmn3oRA3v6A6QZPdE
3xI6ratufADL0nEoGWlriQ7MF3HnMLU3HnS5fh+E4UDvu+iUt/dLjizSqd3Y3rManL1I9OhKDXdu
4YJXuJzAAJWOWsxnhbiw9wrdOfYayksi7NsPIdkSP/BAaae/XzoZlMO8kb/2YXv+LW+mJMbU0teJ
yD6aHS7GNLImun5F2Ys7rcv8EnPQug/kumiFG366/DrObBLz16n4Mk3gNXvxmKQwDAZViHuEk44z
QtsQJNEnglu/zGCxfKorlf9GsZ98qwuRPA1Yh0eHyz/hTEFAg0Ax1whkMCVYbMlkzStE3p57hJ9G
lxXbF/TBRS6/tN6EtMXoIucb1tuxurk87pnSh8oYVyrQfD6aZcFKJHaLTE94R/QtPWwRzt1sdoHD
vtqf4nAPThRmV5713AaFWbAAyGRNyWVlN8kYw5bC844xzsjhbdHRJYtITHGJ8kPSijKxregQoYPG
RC3ovl5+4nNrmpw8WEkuin6hFnUl9maZQOelHaNUM8YNKrmkJ2fHKc3o0MmmGreXxxPzv3BxBOHE
wyxbpsWG6Cy+9b5j9ZCi7h0xFYF9ixbZvpk8QMcXPxr0p67Mx+eoGWfH/bCEFzcY0cHRMhwMU1KC
mZos17ea4+n3V37YvKb++GE0H4C6TPPPg5kIEmDswtSOCt+MF7+auvuYuaE5igNjtOnqLsVlr7Hw
FMwShKI0rt2HJMCCaR8m83Rd/j1nlqIpwHLnCwyQmLk4NzwbqArsTzsmXt81XAxVJH9NSQjbDWSq
2lC8D8aV5X9mKXITFybIrMHNZln5p7alE63ou8e2tM3bnDx4MmtJr3Y2rlXGEM16rFf3ACC+B3Uz
TLyXy898puSbW2ic1RyZgn7C+01PJETSQamwj1ofp8SMugW64bGD8XR5nHNzS9tA4TZFZ9s0FtuL
gHtXEs7lHpOQKG76x0L/YAcd0Ro17qa49+c0My4PeWZHM9lTQHAY15XG4tEG0bl5QCjBETZUfRf1
Zh/sm9CIIbSRJLiG/kSTOPd7dp3LA5991vnCyEfOZ76sf1QLCcXte/dY4xN9mxZeCbHJwHTY1m37
Syd87AP+wYguh7lygI8tZ7GldDSgR3wpvCP2xe6tRtbhV6SwqGAAbrETbmdZ6uURz2xinFRcwynw
JIfG4n1WbQ7t1mvcY8xmuvPxjb6LjfBzXA3tl8sjnVuhVJLsXHyShvqrknlzLNNhLxsqOOc4VjLc
oCYiGkTrx8n4B28NqSksXR0NzB+7JE6cYO2p5hxlWTd7CVsb/+TWip5MDavVXZZr4tvlJzs3h3wQ
0Brm9hXn0ftvzxpEG8L/Z53M5nbodeivr0n0xD2k7GTY/H08w1TCZRrBGGc06v1wQxCEEanZAEDQ
0qBD5hNcoKDHpER3EJRcfrZzb23uz9NyosqkoHg/WITjMlbWoXt0WIxbpYCFoQ/hJ/kP3trbcYz3
45gdZvpJN7lHWsL9U+KSZbfL6Qej0oxnDwTHaNKflx/tzGubOy7O3A3l+P5jKxudjuQQ0zlqhvEq
vdg9TuZ0rOLSerw8kDgDYDIS3AMaQRal9qIsTLMBKw6cto+uQ0Zk2lT6PQFOvr1SWpXtMTghx1W5
iGVzLXSOqocZb9RF8uvyzziznUkQAaoVRRFqLwGbhqsccU0D66bBUd6MLPGlJ6ZxzXjpR0Gw6ZXH
PjO/XJQBS0FrdBR5i80sD/ATaj1XO2KKTwE+Of5j7AUCSxo4Hn9/mc51p1IgpgTu6Yux3Lj00syQ
3lGbMszQSfAaicINZ9T0b0+iImdOALZRcIJFvF+n+PCRHxYJ7SidGv6sQYp3u6pSpdUH8vKy+ouI
IFBfuVacKS7YMubP3ZRwPZYziVzH86tm8mkKkTH1HGS+sxXGQNyI6jGd35A8YgT3RUCP85AO5bWF
cw7aYnzbhhXE3P6xfonStKpy8PwTkhXR7QwWkgu7v5vTBGDrPQrlGzfAEiFsyow8n3hIsq8ImXGG
RtpNSsPffwf8FElwEoWiLhd7kpWRF5zZmn9COILoT8zUDBKVcZCIYb9HahKfLw9onPl0wPfgGlMN
cEzK+e9vzi4IbAWOUDYvwNEw8wUXUaeUS1B5GHsR2PgGkhXpP0DCNAkJL4pInroEeRrJZ4Qk7XTs
M6ODTxwKrgLOJMKPmJTiI9vTEat2riUxYBKp9DHnnzj9++PACXofObUmPjn1LJjiZNFjyJdJD7HU
K6S9Lbx88D9g6tVU3y8/7bntyqJ8VhbVlg3HbbEXj1oedFip+ae+ok4OSA18snxLRltJ/JLcWjGm
UxDuvdNoOjs/gBC4UzmRen+/pFYWpzgIBq4ZVAzvJ93HSqvuZasdyT2H9wC3s3SHT6kYs89Dl9mP
qbDTmyGx7A8dmUvby5NwbvPimoVnIh6BLPzFll3W8NZDlznAUb5+8UKMgEiHy+pVDOJ6Zaz537W4
PinOBkpMyFx854sHxVACRwA1ekcMKbiq4trgVdhaGG2Bl3N/bzc+9ASF1LjGZ7zX+xXO8jK68lGd
qbLpNrN7sosatAYWmLFp1G01NvPlEsMzImJJzfKfvSzQnzhQkn7TInC/Hxs1pL///kxTW8zNICYA
WHPxmu0UnY/deEcPx7itVaPFJTcWVZseqGl/eay/aH5/TLUrgOhBFSXcj/eDlaWCqIz+5pjo4Qkq
b/jJw8PlJixS74OuQcfExCcaHkQOE2iHg6OBb5lCZEXuIUxodJfVUFyBxs5d6xV0IP4LpMsVZy7B
3mwuGYmsgvAvcATLCT+0g5QPRuFae2cUhB16WvZsk/lASoeFW0yqzBcrIfu0rrSJrQC/rlU4+Ll7
5Zw7txx4KRYoBj1XCtv3P6p1ATDazvGOhZHiuW1BodYPOfnw+oqkhkKsdLwV8elhJ7j8is4P7Cqa
BNTUckko8W23FAXJzscwcRAE2vXQftKDOfbNp6WwnjS857dEXJMXfXngc3u8Aw9VQcxS8FnmH/bm
NQRBr3w8B92jGeMW6WB1tNJbFkgWiRsc2/srr/3scLiYUhfOlkDL65AOu3FMm4Bl71bpF2sAkF0V
kWasBxtXlFtO4rD7ePkJz+0zbKRU8jSWlWEtPnGcG/rCjVreaUdG9Cr0LG+l4zYRfyxoD6LRK2WK
vCxuky+VrLOdDBrn+fJPOLet8rRY8VI7CT7B95OcI/Gqq8FyjyEpEoeOoq3BHtX+2UZBl28uj3Wu
apqPDQoW8Aq1hIHCGGTfGnhchdfKAWEgSh8O5eFnqkOtEQRsa4/W1GBz7RRWJa9sNWeeFGAS/gfo
pMUhsviAagFZocJg/NjMIq/BKOxyr/rmtdPKMrzypGfHAnRwDXBIYKDFrKbxhM0VCQCnKa3Cmxhf
G9wjSc3cKSX7a7TtMwt37jZQgdCBA3Wd//7mO2k7fSChJgxPXelEjzMdbTV6aXLfoXEjoyu/1lM/
s2r/aqrCvEAn8wf7A2VbhLKyDE+tGZtIlqNwwFy6aqrkg+WPfznjjdZ3PZ3kLXz+ILgb9JZs2str
6dwMz6DMjF1g927Ma+3NQzsEg8fEacAh0OY2O3yV/HPflP5J1rp5ZWf4q6+1OKSst4Mtlk7TIfJp
ByM84ZDn/giddtD3aSTafTXigE/JjZHDiqMcLxDFXfy5yTtM4FcDMi00EyhsQKFNZb06Wj4Z8DTb
sbpyOpydDl4GxwMEDtcy30+HGUuTPHZ+IV4LA5ZJVeDIfWo2WIADhsPYvjz7Z5ecTaYIOxftyKUu
gag7BenOZbgqtYxdYpAktRuwl8YBEtJP8EFa7ffLQ55/Ca6Fz7ZNI4XS//0jekHg+zBS/FNmuLCs
Vui+rCfybUYcArCazg+djiXPTYNl0IcsdS1Sblw7/o+5y3CjUzMAb5UxxCQiqIqfTit7cYWyfu4t
gMnMBxbgHYDh+5+Y8fykqNrRKcBCIcJeSxLMQIDAQasw2rnyDs4ONveBYXnOrKTFfGDfbKe1pYUn
QdSm/6metKbZTSSXNvsJe7bfl6d/3rGWn8DcSDDnShS62eIwLjs12mQGRKe0zIJko2q4i084v03X
tulzFeFM93eglSgBh2YxUtxXaiB6D9fOUsNPMwbyfsV+ASWYQYZxuYb9hH+DAYEW0DkabjwzKrZw
W3OyFVV5wBu+211+9nOrXbkWshhuPjrX7vevNWmKNjB7PTo53yLI5rcq08qPwgtCD1mErK/t52ev
e+Ck6v+OpxZ7Wy1r38RxIjxJGYnuhuisNt215oB+W7eCuxK0xXsgqsJHftcQ9cMNBE15GpR58A92
WXQQOnA/rDfe//snn88SKhfMxowsLccVibTRZso686eikbr++7MMZCstIFSdGmyxnqemdyckn9Ep
wxJIX9WDnRL52ELxw1imJHuAkki/UhOcqUgAUjlFTMCjeWt5/3wDeVqGyNPwlHK3zO5db4ibvcC+
8B7PUz/ehWXvj/u2wMCS5JMhM66963NLiw8YFJLusPuHyEKH8WaMMZvaZMGaIHhFQ+mpB/zWbdj5
c3QqbZhryo5zOwf8VOEAgIJ+mvPf35ydmma1ns7nfDJzrXvpi5GA5cTlYEq79HT5pZ4bCuyFwk5R
84llE7qijIZGWAenADMv9BF46G3JfzB3aZbjdXd5sHOwGKyYWS3HRQkkeVFP90PRdiIFC0zJhyNk
MM05HDJTn26DJsEJgVYEPT8sfTR9T9OMBAV0tAWsQIUCOKp5iiuVw7nXy4o2EfTCyCMI5P1Mh2ab
2bk3+pj1afatP1EXtaW0w20xYtyxoQOTPlyeg3nFLvdpABK+H2pdhl5MQdFUmJJXlX9KjbhS+Caj
KVmP2NTlHwpN+etSc7pkg49CX17ZK86PTFvwPyP/Bdm9WVU60htSPh2WsuO0JtosqbonRMguBPZB
s+9TN8Xrw6UEyrb/4JkRi1Fow46C0/J+liWRLRrHiX8aceh4hG/o3To13pmvHX9aIZubnFt70stf
f3/Yvxiec0li2Pbi5Qp4i0CQTQA3VzS7DiuvVcjGfQhwsHjpin5oMEWIEE/9g2FpDvJB2bAal7co
nGpVO/iArTm+/c8e8TPPNfF4t6WOn9kuTgkvWvmJRtjd5XHPwSLsFpzr8yYNwWn+1t+8YJyIFOdt
qB1bXfTjnYNt+A0GDdjS+HpjE7WIkD1xwsq+g2BL/rBtb7SSxbAWVTsh7tcL40sDsdr/B1UXPRya
4Kx7A4T0/e8ycSCamWH+qRlIr8HwV6G5znwvOnUVIQNXyq5znzSQnGnD5Jn3mcVoFgYsrGPpn/yk
J3M37+yh25QV6iG7E+0mwS7pn7xwycrmho6E2ppLszfzDsCEbklPwtMcYfM0TKTHOmEx/DbSuMOE
lxv8Rteu9hnPPqcEBYVcOe/gi9WNK0KI53QQnKIpnE70clr9oXdLc3ryoDRVG4kl7LVu+7yClpsX
FS3YCyABx+FibuUoMQBWXXjCIKT+WkX17BY5OcXaNlOnvfIiz+1X3JYZSs4S6+VguZFmYeWI8ESW
Uo0zB/Enj0Q2kNOQ4+2V7BI7xryjCnOMqC5/SeemdqYCg7oADwAzvn+h5hQ1XNI4fwPMel67OHA+
4C7VYYZuBN/KkQbCldLq3LwCsHIozhxVXuf7AT0tMbBCMIMTFFh41wbZMfptXKui+T+cndlu3Di0
rp9IgObhVjW5XI6TOE5c9o1gp7s1S9RATU9/PvU5Z++UXLDgBtLIRdBgUSQXF9f6hx2iL0m8Aj+6
klXRzET/nochFftld7VycZhEXofnMk/z5q7BZUoQDsIRsbJ8asZ7KVMMPpxsViqKcTMV+48/8JX5
OsANoflRGKAvr1/O10BsuZxwvjqjH6ZvhS54L7SW+9cIwvHHx0NdWUveQ2yhGdUNG2Zx92A5hHKR
mSfnwSwweJ0mUxO3CvUfnAHdAehn70GGXNlAV7Yu1QRIorQmKAUvz6YtMQIpGjPmidRpW8+rIw+B
Q835B7U264QGZHYINDCuK9toDjSL48nzh7cZ/XlyxyUZxUE0p1NwTn0CVIuRGFDguvuO00WfrkT0
q/Pj+DND3kDQNS/Xb7QD3Q7rAZyziT/7JsscfCNSSrfB1kWnOvuOCZLdbOjVg+7//HpyLmdqE2UG
zV0EWzPSMWgZM+AVYV/eIeFl7rtEtAjzm/q21ZRxJQpd+6ZAR2bWDQ9MDs3lVOFpVRk2V4AMOiR6
j5qVApB1RNavYFSulU8cjgTlZof3Bpj5y4FQ7ioUDyW7J7CI/TFB3hzxO6U/js6obJDPSR/1HDGj
Q1iXCBD3yl+Ud5CKCe3WRu3OstHkmhyYxaU0upV9dS1ewHOcxSBIsd8V+qt8kliJNe4TSCFPva3w
9wxvdKft5WOS4igxM5/lAyAKozqYdILC4+fXnLyBChxEK/5erLnTdRaieSBlMWnBuyVqRnj1ItiP
g21tMEn5D8RgB+gPiEgih47iwuVS1LkWGdiDBU+N55lvqjD0Era4jZXCNhaTEvt2S8X4NExYWn//
eKrXtht4Ba71+eYBMng5dIDcM92AXHkKHNBYG0OpJCoTrdP8/g/jcMdBXJsRIEsoboDlUI6OJ72b
KR5uUlE72cakKLeG/rgW6emtGrMIi+toy6JgiR6vVlpAEVEPbDeIWeUnQ0VLEUJg/PPjKV0fiuIj
iSZPzGV/qMhbBd1khjKUNL3pcvUtDer+p2i4S//DSGAagECR0FJ6uVwkHbUpjHLj4CmPo3abFiX2
sqJT79jDwcpVfW1SVNmoPsxLBU79cqgqtbopp8X7pMVoe495k+PMHuM464fC61fuymthnSwEpCpv
U+ix84/5I5FFXrox0NtXnuwoxCEqVnss2x3RTRhjYl1+9GjxTbeeMZUrSzcfqOXF5c3x3FNJn80l
/crIqMFagIHPPE7qV86H+JE56puQunenJVGAwLodIc8Si+quTdt6JR25Mm9XJR+xKQoz92XnSQng
w7ZovkDK8oofSpMP42bsPHHSrS57sSsv/lF7iDeuhNUrqcksfEM3k13EVbooBaSIC46hm0bnzHGL
51ziR+P2jRX4tpKaD2QNyUpwuTogW3YO4byJl/u2RWoc39CEvBarm19IWAffhib8oeUyRb/FzsKV
Cb4PZmCgKEzOKHdGXEK8q1kWt0TW6mmkjPOAZiL3FUmY8frxcXy3fNBGWDkwGDwdaV3O0/5j2xqJ
mhcKhrPnBnzCD6/Q3NbvBkdEvjMaLXJxhhujcWlZK9NbG3f+9z/Gxb4lGTS8IM6zEkfsB46FKE1f
HrCtR57DiVV02sfgs3fhPFkqOGhlEA5Az18Omg1szAhbknPHam55+pnbtEYoF0cq/QGJyvKzsY7x
eF4Ca4IvO8fwy/E0OJBUR5GnsOGwd3AkhKH6uLcK5WsMyCf77FGch5tLgxTHXG7eRbqO2UWpO31a
oXvuVii79+UWp57ihlpZfSiFaW/w33VWzsX7heT483onPoP3BJ1zOcdxKEVuWkN5ngsox0H3TmkQ
oxts91S48ypR/CTq6xWI4rvIDkieCihXqqkTba3Fru2Dso7QXS3PGiZMzjaiRvWQjYk6bqt29RV0
dTAAuywlLA8a7JczRJl9RO0jE+eKfOeXLEvx3REgURDtVofPZszzxP4Ya5GtdbFb9/pYiDOKRNjk
ojyOiC5AQ5RGPz7378LZPNAMuSNRm8W8Fq9IfRIJrage5RQh3O99ipYq5tHpJnBCHQlPV66k6Ne2
CSx0l6oejwEA0JcfceA2qIErFucWyvWxZXMcEW4fex9/UOvklI3yvYrb3ceTfJd7M8k/B11sE82K
McI0kvKc1+V0x85QMGyNB1y3XexafskqC98ibC79DrullcB6bddodJcwopgZVM7iA2Pr4g7oNZQA
CYoG7FTmdtuhQ/96Szt7ePp4ou8ui3mipNs61z9CGepiooGbOaDX2/KMqH71PcVqGS3zsijC7cfj
XP2gMPBh4jswsJaHXVcMR5kaWZynkZakl2MNFXrT37UavA2lo44orFoRrTRRZCuh+12W8+8M///I
9NAu9081dXqIPV5xRhve/SVcimf2BNhVl6G4yWTnPU6GGLCgw1IrmIHSyuPHU792YDQYT7yj2L2I
Il7+AFMini5wMzwDhDjpujDvdayjMSzAhLAb9OLl4+GunBewNQgxElNpGi7LTMIjaHP2UToqzdYX
6pBjdOlSlCR4pI+IfLp3PZYK+49HvTJJOHW8ABgb6uyybJiiZlJ40i3OQPWdU6yWwQFi3SyGVmNZ
mCIJUq3kAVd27kxjA1kN0sLhDrn8rJXo62bOHM+FaNPdENV6dVOjXNt++ip2L8ZZxJ8SjZYBWdbi
jIR0gK0OHPNDJ9GgxBOa4sfHn/HKZuWxzbqxGKB5l7mizGMSgrjMz40hKg0+tyePmqyb3zOK+lyl
CbRkvyHnQ5B09mh5SLCA9A4f/4ira2lBgSL74HZeFmJrWWkxxV/WEll0SkvpdAjbwL0hIZkOUwtm
/uPxrgQ8sGeuBvqNMd8lO1JTYDp3RnFGMq3aKS1Rzm/ovN5Mk1cUK9vm6uTA8SJ1pkJeW2ZyulVh
ixqEJYEolphHldMDfXT1WDeRdo97ZbhyHK9OjhfWjEHjhCxFgTQnxCt2YnJl2tV3gzSVxheyj4qt
Eg+esXIMrx1+jAooD9L6oa88z/6P5NgWulNnTVyeOR042yb4p0yBo37XXCm/calPu8BonH8+v34Y
VICAQcuD4s0iewxttUhxWeeEmJr7xRMaFC90718KJ19TDLm2evAp4M3TY1IJNJfz00pkpfsRg562
RZ38LjeSGDW+QWrjF3LkIXhRpUJ3cWXPXP2qMFbBdFGM5L/LURHup1wNc+ecCFV9BD3mGodWHdI3
rdLdxypIv5RqhMDzx5/1ypWpoaVLHP+3trIs9zqtCUzSaPKzGjTxTw83Ub+VunC3bh9rOIoWlhf5
0ejq5U2EAXW0kuddnTRMMCQCZmGnJbuCXk8ZaAqiXVmGinkQYCrUeVXgooZYazsZTUhVZx3a1B/P
+toKW5Bm/qVEEnsWYR3RgjbCHZdg0Nc5KCZ3whapEDdJNcujg5H5D9OcyQxAuAh3vGMv1xY2m1Hg
LYhYn6Znz5hOoCsLN/nbpLbd0WpBkW4QchQrEOdra8senpUf6FPQlbkcFY+kwACdilSYHqBKPaIL
RBoUPmkqpohDL5WdNMz2d9pG6Y+Pv++1ZSWNRvKXWxpZgMVextkFn8cGkbKqa50vCI5jy4aFQO4L
IcatXudi61liTRvtyr1GdJnxAIxK01a7nG/dqYh3xCHzJdm7sQy7f+hx2UUREzblNm4ENiopLseY
cnmB9RDVnfP28byvpAvsYRIGil3G3PG7/AVT2mlqUPELCn1yk9u4y6Ov9E/cYf/xOFfiPePM7xS6
Fto7sI2eRGZdOUgNVaHjohGajVIe66lOSxRZcRW4+Q/DwV6knAyPmP7M5bSoweiU4+3kjOQFO6mE
u6Xf2YEZTPDMygxBv89HJfbt/w64CPZTP9m8l22EvIi02PU4yuBLxWueRM0jECc23NqGuHhLq35a
AfFcCQ0MDZSGNupMwVnM1alLPU0ddJWMELMf35aYw+/x3JC/Kq/3/krRh1/ZNFcOCyPOQGqU9IDJ
L0bsXXtoTYxIz3VVR19VI3LAaQ24l+KyVP+D27yHDZeNO83Hi3rttPw57OIbyw5nPs1U0rMX1q+l
KJ1TYbYpTjBlV72KoD4BJfqKK5i8xeu0rHYfj371M1OOBlYxC14vEYdNMeqB3rLCUyfCM3jDU5WH
42urmiM0daf/fH7NcwHgDk80/ix3sI4BCxK5aXa2ZfvW1CXOTkaonZVOs7KVWH8l6oLso6CP2BjS
XMtHiiZlUHhqlJ29TL0NKpHfGnUwSL9RQnmIUVXG2DcKZofhz2OgUR35c+jFknqVm8Z9U6HzWydQ
WJzKc3aeYlpPLWngyhe9tmu5J0GDA+Mg4i2uUDDo9P5TMzmXueywNJn0trvVq6zDkE9xvG2q6NiP
dRWOTTcfb51rwY9CF208OBBgR43LaFTI0GszBaQ3iNbxNFhQv1zIAL9N2ciVPOHqUOSAEFf+BX0t
hgoiPZBapCRnYMf10a2m5tiVsC2zZuge/sOsaKMyJShQ3GCXs1LK0UpHrDXPmNqimoa1nz+k0ryP
HS6S/zAUXsizRiJF/CVhwZnYuJrL2aunCqvDLh3NvR2Z+DpFmVMOK3Hm2nlA8OV/RltslHZMB+Qf
kUbUsZfDb00A7fqiBb25ibPU8ys8iwIfCWHnIKymWEmB3uO5ORLAAxERQdmA/bL4rBN25GrYMXou
SQgxM+8zVDx1HcHtmZKFcWYw6HeU4awfOS7cGGyA7L/NcOte421c20uIkhHy4BLPkuWXC6xXcsRS
McnPed/0+y5KnRON+XpnW7g6r8Sgq2PBZ+KNBiP8nVgLhtAwrDQl40oJEyxMkCrfiLgBSF21tJ4/
3k7XvjE4HHPWokTvkwbG5cwyqxHKWJTJmb5pOwL61dJ+N6qT3HVZLc2DYWsS8XTsW8dbDZ+0ew9r
NLEF9VV9//inXAlKvA+JvQ7KUNyoi6s09JJoaDKE5eIyc+6KuDe8jaP0vhX8DvJ0XvNcX9vfV24y
mt+zUYLLPUb9+HL2dMJsHFEBeFWgTt8soHna3sHl1nnuk7pCFCB2i3T38TyvjsmjiVcqB5Vb/HLM
Vi9RXZ2G+OzKIrkNpqHEJ9rrh5vZWuQ+7FTl01LcIHzmp6nFcLNCziISIuegYsEJrlMZFceHoOse
sdHMvkETdTc2ivhrA15JpcHMsJCkCMhmLJtTRt+WqtMxYKIl9ka2+lDuUq3X1JVPeW3LoEzNA5hH
NxfaYvM2WmgPoebyKTsl/Y6VBt7deWn24amnxRkeKuFSWwzQlxg+OzInhtbUjF+jTASq4XIR4xi0
hK5B6yl6j4d1R908QrrJEBlQ3jREiwQr7npjeYXz18fb592c533DtcYTDWFHxBwuR0Z4SEVq2JPn
UKM9vnEwt5J0pu0I+nRsD8ZGK6Z2P3baWqh4F5cYeK4aAUoBokh15XLgpHDduBzyHkH8tv5Slt1t
KNEhxso97z9bEpuTylmRlyYHbiLLBBOPJpyivcg5p2YzPuH2ODzEWEJtvG50Phtt56FoCRNxADhw
Si5nVdW9NXRa4pwlrc9+VyrgAXZGZA2nvMDE7eO1e3f052lRBSNrBncDbupyMJEYZFSJmT27MMJ3
YRNO/5i9PT5FjVr+nPfZWj77frMwOfxR0FqhKoX4xOWAkzCypm7T4rmPrHxn1k0d4Xvl5afME9ML
AmTDEZlN7z9Mk3c8sDQshKBBLeJNELR2MUAGf6682t4WhaqoPvSTzEcMIL/Bw7bV/tOIlqPPCBlE
ThctHMFJTGiGZ8+5mHp/gNf7JXdk+CXConAvSrdfGe9dXsRCkje7s8rFLKG7mOFo2KJXBjd/HqAE
7UYZK7sWg96fdFvkHuPVqPLzdEh4OHiBt3Jlm6zZH6AcLgxe8bBqwSMT1989OfMiiTA+HpMfQqsx
sZw2rVxJ0pd8IFIcci5KFFyLkAlJei63DRIeirQbQ3vVhmrcl7Vonyn1vejjpEJKNqJnMTTKPnXT
9id1h+Yukc134FDt48fH5V85oD+nSpxBIHhurswAR+Lt5e8oyhakiDpVL5ae2YrA5gpnnRMOyRKt
dekhMuWXcAriHboTKkyJNAmNxndwme+/TpmJqXoo3VL+blv0L7Y5Sse/MLWq35wUYBcMF0y9kd+P
S4AMYFu97r7u7eZvsLrWE/bDauNrZt7dG8KW8e+Vqc1x5XJqlgcndCbQzaFuGXdau+1FHGjxy9AD
d74H6dC+YEuLyTNpL9j60cHDPkUl2rqJjco0dpU9qJmxK+Iim06jKjTtmxMrUeZjANZH27FIwhF2
ZzyJgzKWaXCvAakuj0lI0eNoDOjrHEWu59r3NOUfHbszrBXkxCK6cdcDnODAz+TyWa1yGWwA9AWO
U42vQI3LB116sfQ9DWuFVvfCvV10KyQxCKvLj4ieIcAJoH4USEkel/E07gslg4z3YmWxsA5KM/IQ
8wHGV/btlA9OuKs60ws3DrAY7UstoY556BuNOysotQITbMfM93USui9qFCnaNvDGPPGBf3Xupopt
EeEzH9XFQ455Zer35RR+xRATtpvltgbm763XF4fIrbTiqTGDIDzVKBpN1ddpaEXVfsHUNT+YBj2W
hylBUPImLSXWjtgSKAJ/XrMeugPdmPpWTYq8wbB30OJvkxb2Xwq71l3fUWTyZjcRloWlWU+PZoHu
zbZROs5k5mTVPhnHobvBUzMNDmXS6c0Gi/vyrsyyKkn2UniDvB3cqaYC1xsYTd2XXZ79TimLdb6j
B3W1cwx8AF9Hc0RQvkkzJ9lkeWqF/oAOp5ns7awP4h/wQLJnb+STnQoa5c6msvC1+yIqtLolxQKT
1rzfWpWlnIwqcF4c0qNoZ1Re9rWqJ9kiq4CJ+MFCPi3cNd6YmccB31axbXVwk7upq3uxwy82a/02
G7wHpFV14au91XgHkHpp4I8W9PTNEDYGNsDCGNs9nB4ZH2uFOg1qBpPy0HCZBTclagO5D/xqiB69
qhfurtDsyN02EnTrXaGqIkNu2869boeKhhpvwOIOzqkzS82heYCy3KaqggR60Di4vwzKpPbJwcqv
euT1ZMp7q7QKEwzAlN7qEu2AHyLizN7VRT3cq1YtpZ9ZUeyhUzvV4bHq9MHjAqwra2capZYfFOk5
yRc11VP7XsStDboXaf3ppondxPNbNwLFnk8FpHxzUE6xpCG36dSkL15CVNHkZuCaf3Ptxhk3lV2K
b4TP+aslZjhgza1H48lATyK7d8p++iuc2gid7LZ0BNbASJYg+JCpWG/pPo5gvbvhzrLHQ4h5TH4/
9aqiZb6RElzFVsmRDfhikpgEj1jdaPJYVaGnfTHVWimOAa7SQ7kxZFXkjzjRK+F+QPcwetU6uyq+
NqqTteW2abNA3/WBLtB/cvJYTX4FSiQj3e+1xin1Td7HufVDBXpon/ISiNXRqcqwpGnE62HD0ZPt
o+oqehHu9ckwBC7zseJ0fp/bZnDb9/aAW0kdh2kNo7vL3KT1sRNB4rEO9DTaYokaUFnHWOksxihU
f0ZhrT5MNAdDvyYuJMeY0KztkfzX/w5crz6ZGuoAWxjiuIbqXa0aj1OkjP2rZggDOEqnyuRnj9T4
vakYUXVnYWVf+UQoRJNdN8QdtQp6b9iElt7W286zAef0epmrD7gOJ39LoK7WvaryLhqp7Nn+oCT5
tMFr1TpMSDxrvlo79ps9FcZThQSGxvaO8L22xwnf4EAYfQYN1Gkav0RRKNzoVYi1aOU0ZYPKlYuc
hJmLAcDRFGtI5k7yt4utdb5pUiX/1gBcdP3ILt3hpqDZMvpdEwYY6zpFmd9WWFI1ezVqo+NkZIa2
rVt8yH1vbMcWFTwlkeqOpKrED67v3a8dTnKV35h2oW3NwCqjg2EmuolRsYWH8L6GM5oeO5hLDViE
LPOsZ8RI8t9BZ3KuM5k10RZB2s78Ch+vlbdZjRbtHWr0SZfvE3Uy7du4DqInK0vGZptNhhUh1K/j
+O1UofUI9Tzpt8o0Oli8ovnYlaFfubyjNzqa2V9DMw3ac+aBXNrQJtITP6zUeXal6JQtvX1d7MkC
EMQSkhD1vez07kbtC51HWw2XZJMPUT6dmj4L5Fco2IgkZHB0zzXNo3+43szwZ1iM437QUJL63Tp2
qG+sZgLqhcp/1hwsMRXfVC/1rE1p14m1MwZTiv1Iy6nbCLsyh71CcxMEd1rYmGinIB9vMrok0bYI
TOcJb9V4PPXtzDd2M8uUR9l64zeACHHp91PbFnd1CuZrJ+x4sI+F1rOfoWzrtk8fsawfzLiIxQEs
U2fvArUAk94IR9Huug6FPG3bIA+lvY05klD3KkRTRP+sIcn0O6z+MDyfgD7gQcSdITcBrxnxJJNe
lPEBqjoOy3jjRVO+ktIu2hk0/mY/JOAs1LyoRi2F7mmeB9Ib0+k1Ca2muynDNnusUJiWXwMj4Izj
sjfhSc0Uh33Ztobw80K6n5TGmX8FFT7yFqolyLMs2X74HGhYS9vaa2BkOBET9M9a66UFFJM1Icp3
qRJD8XanAg5bkxf1nOP/gcKAvJBEYSv0V6JicW7GNjw5UVy/tGIau4PQnHTN4GTxYmFyNjVSIMGI
MPKOX5YNUmSpUhLb6M3LzMjyFUf091qXa3etgiRZKHATcEqBe8LQamJleReVg7mvS3WRYsW/b0Jr
CbArrJ7OUK0kb20rhmqTjnb8nFOS2tpDlq29GZbPIyrFfNO5OQZQCL71oqTX1KFr0Z9KXsOoVR4S
OFHtF+6Ostxq8BncrRVSyD0UVmd5X/McAviuUtuq29XhRFKWGgnMAjhl1TEAlP9oggbuKPO2XvdP
0EduaW4h68v4V69EqrqHZ5Krx9irm7+qwrYz4qabl6cJkGN3Q65XGCtY13cbB7o+siI8zTiMPHYX
dacuGewGGSnrdSJbrufbXAu/pXpUn3qlq9m0lSzrlVrXu+VjzJnAPjMnZ5G3xSusloU76hR8X+db
S/rwI/r4ViqUTvzSC+WaAq61fBrxcSiNzHV/WLBsncUcwx6p0SmK1dchwQltL4RWyG+D0uAzbvGQ
6XdWrU2welg9HDP1zH0BndHpG5ozsKVGJYuHzE9gdGY/ogrBO/sAk3Sq73VRSO0Gq2rbe5jw5ha4
jStkfIUvDCMSf8ejCCzS8w52woDSNs6TPwU3WbgLkOLI7z03y/ONDnQx3elS157Rdew13zarCuyk
oIvGI0ckzW2ZR1P0aNbCqr+FhV5KnNCNQZZbUN5quFHw4lbcDRKZQXLMTUClfhkHuiTLDXRl5+ip
lXSb1u40Z48SMP7hm8FsHPRyCBYUyHd5Z3WzNXjZFjTRgkR0zYM5cYU9eUGYF29OVFvNJ2tXxKqZ
KMjzToUWQ+1qEbJQIE7ivu7HZ/oF4S6eChyLoti9dybjDYtHZaXPtbwSbNhvPJDhclFI1WlpXUbI
to4GrY9a9VkpeSvs7TEN96OS6t/UzMrCg+pO3VZ3MyPx08ioQr+xy9Rc2fjLw8ZvQJWXEE0JhHbb
Ukm0D1UlzLxCfw7t0Ng4bpo+Fn0Z+VTwTVIOqGwrxch3hZd/R+Rgg55AP4DKwOWsU6FJq0oa/dkx
ySriFvJ+FtXxvi+DwFd6ezqgz6Ftirj9pcRKctKkGW7cKlsT078yc748hx7JCgpN+qKelltRzgHP
jOegjeOjCvNqZ3b1+B3glXqSrezXKk7vzjxYemo8XFCzoim3xeXE69GRvdXb5vOYeM1fTpvZ9x7v
HvsEncZR/Vgmrrdt23TKDth/KTxxa6XeSb0T0zbowaftwVoEKwWNRfWUZgk/Ch1XeAzUa80lsSDE
fkdCdTOfgQFFGx19pZ1bVlL1p67oX/ISLYL9VBuB+vRxcWjZlPt3YDqY0G24Nd9LhzbpCL6NyPgc
RW7wC4xJnW8RshQ3VdQa3i4qo3HapkESPadeWT/RPU12EG9V7ZO3zfwBIP4RhQEaQ+SYb4Y/0hTT
i8vE6gfrWTad+y2pdWcTeJHdkgRWDkmnW6by8PHcr3xz3H6o/FPRmSm1i+BPN1JVJhRin0Uc/5P0
ZnlSzRLnqRza1ZZyXfsLFyL9c7ih+XsjEAKj2ES9dxbRuJxnp1GSUHNpP3dDr96YaoQnRz9NwwMF
btN3rTRcI+NcCW8IV80fFbEHYC2LL+uRY2edKKznom6meleM9XTC68WZfCS5g3vwWW26MRKr6zfw
gcqNWhvjSnt9mRHOk2aqFLBpDMxCqpeTlkbVqlnDpFXUAA4t4I9bcvRyM/DI2qop1MM8NortOFhr
bkfv6nbz0OBGQWiBX8VnYg4/f+wraVBgw77QfY6HIO2/JAU74iHKTAs0SGrpcodmWFrfQ/VGg8mW
rrHreMH3mwSN8vsSmbvomCe9ctPZgZz+qbljZeyrdB3ifdM42vB7MPtWJrjkRNrDBL3C3QjIXHdQ
gxrx6UuCCiStKrT06R4BUL+cS1WXSFSVGZ9RcIUnlmwTPxrMDLSEl6b3GoiilXT6/d5hRMBt9JFc
ehBLEX07NAOtpUb93PWQjiZTac+D0o77NsrzWw/rqpvGUMeD4Go7ZFykK0Fh3pp/Vq5BudH7RLqJ
JG0+L4s7CkfC1uRtbD97XSQPulu22zDyBvTTh2n/cTC4ch8yGEcS3VmAkjQ8Lj9uRDV1DAZhP9s9
Ete+RMHp2HqajPyyss1227kyo4oltS+OVxbeTctx2+n0tYDdxaIMPx2c+DlcU0DYVXfupl/+nLQN
zC4bNfu5GvXue2QH1S4SY7Z3IqH5E8zSg5OZn5QoJTj93w8ODQtZdfTnLgcdXAX2pWjtZ1JE52CX
av+WOA6gkAb+zucar/9vLDQ8KODjirR8PFEiNpo6Se1nrdSTXz0Kin6B4v+xKctiZW3fh595Xghr
zDc++PFFzK08YFkKK/+c2R3WVtzAyMzp9WZMy2NshcomnFBv1K0wXtm/1wdGhwvgPLy25Rwjg5qQ
2Vn2s9I33naIu+IGXwocoAoP4WpZ7rq+fg0sLV+Jt0slET4uojoMygOcnBKZ08uFtDoZW2ZUZS/m
gFLJI/hiT/MNN9Ro/Uo180uLbs9+zI3e3Fe5WTlb9laqYYwj+vxkRlrLhu8FVeSmM5KdgdvKmlHm
lQNHT5EMf8bQQmhedv7isi3TMh+Ml0i0L0GQpXurS6KNkWX6Ng2xHwSLaW7MZhJ+FQ7ZphlC75BQ
utt+fPLfBxlsqkBhYtKB4IG9TEDbWG1kFHXuM2JdEcCjbvjWVJ3yOvaWslZ9ep9ygIBELYKXtUl3
fwmpA2AucpsX2HNKB+IUaEZ9DCIrAXSvKr8mrU3R1KzXTvV8ai+jKH0i8O7UfujNkwRcboZkCp1s
srv4pdYNmhc04Z8l3hANjypTbkUth78+/qLXBkSBbrYmmMtOS28nyhJ9FJpq8tI11vgEgLfZebWu
HiA0jGfZqm8fD/dvcrycIPkF1JTZyY2W9eUE4d46QjpO+FLFrrB/lHmqiw31tEY9ZZEa+4qgNIrA
1l/NEAWn2sBW0R+dVjsIct5dZzcpSMo+ltne6nGiPwuoriuf5MrCI2TmEcfJQSBfLjKg0RtGIw4a
9zmoTbEtLRKvZGgzqmFp/9vMpevXUcIF8/GXubK1EWmFX8bbAsrXkh6tNFk1Ya/NqGi8AFdK9bvJ
G6yzqiRNsvKgfB/r2Fv/CkuSbZKczL/lj0RLyawki9BNe1GdONlUTdkd8rrJ/IL0/WRHqnwYNSk2
YQqp5LOzZDSIFADPcFJ8RzsQGAI0vYyyFyTFHMMHpVRs+gYXDj/NzTW53SubjdFA0wHNhKKMBvJi
nnhtybFv0hcsM1V9U7TVgGuhifjuNyXB1HFntqU1bsMMta9dlvau8wpVe/gq6MEGvqUH6j8qUojO
aRRdNe5QonSTx7Rt2Kef/Cy8pcBWOxggUWh+V7+LscTEIaSN3uKRS2dTYjW6JUsegx1i1Gv4iXer
P2cqCHvyhOUFC5jj8qtMaV5j8eRFb7kepHednWYHN8/pk/N5/K5UjJ/oPN4ZTVevXLHvYs1cJqKA
QH6KPBWMjMuBo2KgUkZh7zXhfnilRDeduk4M30VWDa9QQ9asNq6PB4iLPJzq1LtiUeEYpTmk+mvQ
5MWNnmHV1Q1FtisQzKv8ECXmlerUtQF5waAXT3OGq3IxQSfI+jgOBvMVIIb7OnWD/a3I6I6peB5u
jc5ctXF+Vx8hPGHZxBn+99XmLJdSU6NaWrry281raW/Lvmp58egRLfDAi4uTUUdZ95Zpo2MpxwjC
c/kAIrptfxTGWIV7HFVLQmuR6kmw8nYmH2c1LyL9zAGGK8El6mjv85pGDZO6HfLuN6iASLG3utdE
ZFJgeWNn0w+FawV3LrWbQ6i42fTVrOkG0RZseNwpiRV59yLU8y0iNIWzHTQr7+9bIZGGKRxTbW7q
wumL46CECA1lEK0RYAQUZd1MTWzGNzW2nd2+V7tcObeBBP5IodLIdq5so98GuULkkzuTnfedFhcP
aYb0e7SBAVqMyc4WRl1VfkHn+Cf9W2U8e1HrPBsWD+Mvmhmbz+TmSfZ7MrtQ7hKvyKINgIXsLWpb
J/ZF4WC5J3ALPXhhhbJ+3w1j9K3Sa0oVrTD4XzeWymME9T26oP2xDG0rfnCSRD6gVRkMN0oR5D9M
8Eyjr8w4pu2YOLQBlXQQp1Fv9cfJa1rtZcwn7LbKNM2Trx0tgJONJmTsT3QUs9nEys5/Nuagqkd3
aMC6+VMDbnrb2EZy50F5dW/N0DWk74RKjUlJVqe4J8fCa490SqLq7yancrRpKq2mIzPp5UMCH9mk
SR+n2R3ePYbK8nnBT8uReKk0WjnavmWnJvJBfaRs4xJqwAGxZuUuyPPB28S9U9aPdjVGar+TZiXS
YmcHqPJG+O6EkbsfgLSfJyVRzd9p1CX9Ps6p8u69SjH+MeNgKnOITK5HwdzugUT1Kxfwu7A4l7Nm
wDf5LbzVZVlP80I1zoU6/iZEtIco6+U+NttwP7+q/ZrOEvK7aIqrcZ+uPAHejexAEgNESx+VkgvX
wGVcLG2kAfKxM/+yezWvEZiAV7QFQad9p79U/qxB52A5QfWz9A4tlvE0Dj6+ft6VDkg8EGVBaQrc
4EyUu/wBYz7E/4e089qNG0vb9RURYA6nrFySLMm2gn1CWLK0mHO++v1QjQ24WEIR+gc93RigG17F
Fb/wBiNJUvFeo9En7jW7tp+lThkJxJLyFs55GF6NhVduQr9JHnidhoW4/izkAmdL7YBWJJkX3eZZ
QEK7TUlJXKIXwntlF+DCJtZ5OqSai37JNwkzOZtmupMvgSbnFzbVRCqZBNyE3FPQPcu9Yruo+7yU
zZcBFfdtMQ7FIVftfBejPopCYoHrxeWZ1meXIm1sVCeQaaD7Cf527uPYxAK9Yat3XlBss0YwRG3s
StMbvQCCm0eTE+odpC2vEHoeJiXF0xWVJSkfeWWdFypFgav3VfvTyETyBujG+KIwGvJPCBRM8STR
izr5Lp2OpQ66NwRq573IODDtw2qsj1VQyOjiIs9StItSymd18I8BgSVB/uOwEMacDogodhwHTubQ
tDb8e6t12lvPhoTcyl19GDBbE66XUzNIylw/aEX+R61zaX95Ic9S4o8fAaeLOIqdCzbg9EeUrZLT
2I6dl6Ro1HLtmaPtBkR4D37dDsdusPWNb4bRa9cL7031x+42NlI5cY1EtreXf8v8/vjvp1Cqpj9E
zXhOko7TRu7HunVecsduzIPTtmnptg2GpK7ToWKz1pRipP2YhfdKM4j7y6Ofb2mWHx2V/z/6bCIQ
4tKNBrnPl6JLg7VZ2YNYaf6yU+/5WWUcm7AKCjo1iDnZatDUvnPqigmP1eiH7sDJMcfa2PE0dldm
4IwLbZ7PxgO7Av8ZGyAgubM7KWttc3CcwX7pO0NDzbXH6nwYuhWuOPrvuiiDhffnsyMLeYPImEML
PH6a53+SsnZC8vaJcF5iURp3al+KX6lv94dRD+MlMtln30YnnVLDRDYiejwdKyqJCEtcj18wqbf6
HfbR8VWmBfboSrHkYNkbG9rDl7cJWAGF7IayDWJGs+nUlbSzpTDzXiRPacSqonsltnLEU75wxX5y
GibjAhaNTiWN2lnSlycUMvAo8F4qOc9WWeo5oCJyaWNi1rtXyyFeFZlX/gzDstpd/sRPVnDKMqDv
QzWgLj1bQbVGgFMvSudFwcLd2Y3yGOJUpevjRu6B3y1EDfM3k1OPHCUJPCKKKH7NWe1moNZSrAjp
JdYlvZoKskPsVqrpv3q5FBNF1IkrNMd7vvyRn2wdLnkEIKiMsUvP6s6YqVBhNpherxQITWTtnlSx
P0hYGWyMqPmipcv0utDon4gxpHCMOcUu/xwLmoFlrMiD9DLhI44SrJx1m8Gi2kh2EF7rzMJSu/2z
ZZx0sIiDJoqMOltG2k6h4yFh8iLQ3BRrWLXeSlLNMF2lfrhkHvPJ7clYZEoc/Y/+1+nnxUbnV7nf
ei+pnjcqjWQdeJnSj/LC7fLZbiHuIN+ne892mZ14py0LLRot78VKRHMY1W7YRHEUHOlbe9dWMcaH
chi9hUfys0En83GK2vDwwGycflyfeZkTVY14lcgUVnpcdhs8pLH08JVi3+SNfpOrQbhwCs8HRS+N
YqZKAxU1jTnfoPNaOfBkU7w2gQ89NjGKlg4RpLSt3YviOlVLJ3dhgevrywfjfCUZd4qAqGtBA5p7
81CxLnvhW5yJqNZKt2AhCEkoGb1fHud8e3KBotHEdIK3oU97Oqk4oZlJlTX+a99ZzrU2JIMbdpb5
XVclZ/P1oSYWBXgPcgN+8OlQiQiiELPBgKG65HqQ1PAnbshgm5Gy+PK18mG6CPuFN3eC1ZwOJYrK
r6B18FWOlt4kUiUd+kHhKLT+te1X2fbyl32ySdDm4HHgDp3EbGa3iu7lVtIE8HcquTLWgdXXz46k
xYfECQMwc5qKAm22JMw+T7OYRDoo6ITTuqDMN/9G8C1lqqdZ8CrLXbfTKLqsNRxJ3WCItG9UmGt4
hr36CMij3ziRbC48jJ9tHEKLqRQ2sbfmWvxeUAxWoUnBK9W59sAzGa50K42/W2MbHC5P7/kjwb1N
JRtpdM4Cu/V0NY3Mbo3RLJLXqo+1YiMnQRbd2Ujmqw9UqOp7kUO6XhKe+mxQamEcNJJJQpvZmiZ5
FAFhz7JXpYPkK+MZfE9dSLse+tTfI7LRL9xun4xHnYDEGdNOUrl5oJE65lgCf8petdIyXKDMAdqi
XVWvu6HT30PKxAsv/vkCTq8gDSk09ihqzuuZAIPCVDR9/CoP6ri1M2E9tIGGNZDSjl/0jmH5INkh
WUw3ApQu1eLTFSSMyPyuy6NXyaNT8HOIStJ/z/ES6ZBBF/h5eb+cfdmUxykTdnUqfp9NJSqTIu+0
oH6dZJ5+12gfuQoBKo+vpLX/h7HIzEBITKUOimGnXwZ6LDflMWheNTkzQAkga7XhTYTgUUnBUgvi
7J4hCac2O+VGfBl54ulgrQ5nufDU/tXpq+pa8wJzhQClcdu34aF1wk2gptHC2Tt7h0DLAQYGn6Zy
DJw5IjPLbS+NRai+ypFM+FJbaSFvVGqFC3nf+ZpNpD6MvenUU6XTpuPxT2DmRG3VkqeprzU9Cti1
eIwc/d5r61UsO0tR4DRP/xaTp/WasHbwT9Ffpgd8OphSGXBeGif+GxuNBvgxNR7ghYarsY8tAKBB
uoLI5mxEpKZ/L2/Ns2oDMqFILEwq1+jPyiCUTofWelNLmrIt3ymZmn8ChM6uyKyG70UI2yguRfc3
RzzwZ6gr/RGHSftRTYZuYa7nZmET3tnS0CqlkE5cw9+nPyJIpd7LRqN+0zSw3ZvRDL3SNYJGFNTF
hgZ5k0BG+wixf/1B0hMfUNygKfukM8qImnGi/qkj0O+HWFYyebswQ/MdN1E0eM4QqiVLRsBi9uO0
AAGROjbUN8SKtO+t7ml/JJBWz1S8SzzMFOhsPdWjTUEmelWEaWutHENSJk5jNgUTevtYjlH/BAuj
WVJkmPufMnNoBvHsTkaywEnm3tFKacd1q4zqm1zWzk1A5+lZMaS4cNXK1m47OIKd69TIKrkd5frE
pTvh++u2zLt9rftQaH298I2F9Zw/HdOPIhEmEiCrmdjap8tptcSJbWQqb+MQ929GoWTvRkxVVWfV
viNWtuR59sn+4YBSo0aqGYkK9BNOB+whFiW+0ltvYVbKuFF0aY0qopXUbuFX4jar8lS+tvxBdvU4
bOx1xlP93Uv11oUfmPxNB+KZra/WSbi+vHnOZ4LS75SskwCB6Z7nJXacoSvRKN7fqDH+SJHp0e5P
2+7as9BuTMLy7fJw8/uYSi+9dbj5bDUSknmt0nOaCiqEKt4Ej4A7ynjEVFIhXZV5VR86LW2Pemf7
m8uDzi+vj0Hx7qLCD26Xyu/p5EOX8+GYMWg2AlmtNV/f0fJyIARmyl2D7umuR2PmUAkYvZdH/mR2
uaOpa1PonsDKs2XvRr8wjEYSb+gUdb/y2s7WfhhoV3rTR+ve9veXhzubXRhEaI5yS/PaoUEy+1Ai
JTkIwjB84+BUiashrPXaa81QIdGRdC51LRR6Db1dyjPnTxFSIMzqVCkAVHBeEFZwrWlwjYjeypij
A+UmWwun9Az8fXn3vrpjGYzWJsxyQrFJu/p0NfPSUls7baI3oBXB4BZwWqVNrFH9AH8vbRDuKPMv
Ru58H3V8qGcauCBiiekC/uephSQZ0ihvkzdDiHRferZ9BRvYO4wBENbLS/jJVDIUAFweGkRs5py7
EVJ3Hsl58ubHarBJHEXa9r6qptASKRAsfNfZ9py+C8eRKcPEHGOuQ0IVMlQkbMfeQC/6qyDqtX1D
M2o3DK10l+A5938ZD6EamyATYO7cMUeuQTWFSpC9BaEhUITIs6I+yGpvXIkyzSQ3z3VtATp5dvan
T+Q0TNcN+ND50kU+PXkpspI3Mwz7ey8s8k2ZhaZbNhGAG7lS6+tCNyZr5LxbCpo+WUueF3SQ2DtT
4jf9+3+2zWCQMAionm9+02fQmWj376uiCwM63Yl5d3njfLKWDEZawj1OLD+naqSpFiSxVmVvYxpp
mwzH+g2Qwn7Xosq46qDeLdw1n47Hy0nrdMKSzSc2UdXGz5M+e2vK0NxTkIhwCyyTOx6udF/xzC+0
A84nE3Ulhbou+OjJfGg2mUWfWKJLlOhttDr5eyGaYk2BebijkL+EHT8POQmi4DaROH/onsmze1TJ
wXcSLMVvwi5yTHhGNUZzwTafnEoN73GJhzMWygXIqVa7NeEcbqt2LBZaiOcTzI+gQcDrgQ4Jla3T
3UNVcpDDIeNwWmO4M6IsRG4i1f5afR7tKyf7KlqHkfDoAg5L0YBS07yeja5xm9fSmL5Vg/6naop6
LzQerny01gGp0vbydj1fTqBhdGIpS0525XPZKihCTaR5UvOmRbr3LZBHhGtCJzjoWvv29ZFAEhJ2
0NynvT2L9QIHm8xaKts3r1Pz61F1/E3XimCLwXy5uzzUtC/+yZKAdSFpCToWCIOCDNjcjmcYK6Q6
pER9F2mmwxeu1E2l2B1O5BIyL6IyD4ltiLXfBeGDbIP6uzz8PNb+b/wJXMaNpxFqT1vqnwunA7LZ
1X6tvEN90PVNbRfqY63XzS4VnbGuhly+loX3S/ZUew+CGxCOOY5b3arGW7lOlq6/2dU7/RqqJfSA
yPaJD+YJKq1bINNKrb6rUmutkTWAgmGmnvY9Qh18V3k6wgdJ5SluGJXtQpAwvcizlUA7jCNMZ5zr
Yl45NXusZlSRau9+T8NJNNn4qIaWtFAQmof1/33i9IHEI9B/51C+pKaImaaK9l6D+TkgzqK5aeUg
GqOWpb+VBwO/9hBdPwRhxpuwkr5pCJAeAqs+xFmX/wA/XS4Ztswb4/ymj1I/7x35KsH77KK0+6Z3
pETX3k01+1Nlibf3QbhveSN/NVZol66C6P+4drw2+F4MATSRoAGINRLUXN6OsyP+3w/hhYAfQSWS
/Pl0N+ZFihKhGuvvwByDTeWE5iHwUUSVWl3aXB5qfmNPYwH64mspUMCSmJd2m84JJvsvX7iSZqOi
QUR31Xa1+I3yTnUYqzFYG1XmrROk8Ne95FHQBvXzcvlXzMLv6Ueg6EYirulARvj79IMVYWedAWJH
uHpYOcfGdu7zskPUp1Ca4kdY6rCMK9zjFvb6J7sQwTNmmCCDcAMGxem4g4f9aaQjHOL2WvANUQkv
vmmgwiBFIg3vVdzbGxzXxJ8eiyL4DMgQHYxe6lYNuqzFKmjl/NhVNNsWor1PriN+z6SJSIYNcXwO
c3YiwzeduET2FUyqfCP6xj+gYWa7TWT1Kz/1+mOPwAnyIbG5RZMHZxar0q+GMVU3Gu3qx8vLc74f
0diEl8WrjigGE3Y6TbXqtGYtZ6FwI0MHKIP95C2LAt1cz5bYLGf3z6TZCiRnGosS3dyYNE+zTpIq
qxX0htB6AV2O4lCbJyJfWPyzPcdAEILYc1C+OO7Tv//nyre6oh/KVu4FqrvJGG0cPALUdVwjOHaf
cjubLui/WhwbFbWQhevvAzB8cssyODHnVOWkp8JFezq4V5h+l48aG8+DajVsRyqe6pUf5+IuSDRE
02LbqmVw7AAj14NUyM5R8ZBRgzE1ZqsiFGbqFmk21K4adQkZa68QV4UuIg6BfpclaMCtkIWodRdU
r4mRL4okwR8jbDLp3ixzPz0aodTKiAJg7OdqpjwQwys9wk6568FjDfqVrgn7BVWl9NlPfJQjzdEq
tWbjjaWtZWsKViPcphJlkefLm+2TdUErmKYdrB3k0eeXH9XvQot7TRGuyXtwSCsvudH0Iln5fp7+
JmntnyvbLpdYDGdvLpEOTJIJBEEpgJTndEVaA1EcvUpU4frQnapDV2RDuepaVAOv4ry14iO8ru4K
9bk82RQ0bJYe/VnUStvC+FBHnrqI8GjnKCETShpUpE7zUc1SncEFpFtTc4d3IK8yJ21eTF0YC7f/
2UczJjKc6IsQ5U0l6tOPBtWO6E+L9pOrG9nfDNu52xQtdZrMnXNU+17fGTARtmY/mgsn4JOvJUPA
WJunf6KOzG5eUrnIcCJ0H92hDPZWLYpoL1R1FN/rQKv064yIPVnIC852Fv18CmeTWCmkMAgyp1+r
CL0JG4qaIWhhXXdrVBPrlVIaSuImnchXUi45NyVgG2/hqvmoBZ4cd7Iv8JoTCxHUC/Tk05ERdsqc
RNOgw9RyW6fHntS3Kld5oynxU40uAWhovVHqvY17YVCvLBuo0XVvBmlzY6UdocCW7B89jhKNytum
GSXfVUoVyHwiJU2+tp1a3/kE1nAO8wqtaxICxOlcaMfC+utHsdmsdUJ5+WBpJNYIQ9Ff9K6cmtOs
ulJqKQHeXlI1bvQkkYNvZkRBaI2WdpmvYwCZX5QfJ7zkzsOxngwNTU6aDqfzERHry+Ro6lPnNGtD
fXBi302GH1+7SOaDzCY9arpaGxVffdJ+IO0huf3gBrfOwp6a7+P5ILOEt/ZxKjckoT6RZrqashLS
sQwO9pJW8XzrzobRZreTaUEfz6WPbxF767v8Yzgsfck8BZsPMcv2MmEYuRqzJogi+NdK7UrD2nwV
P+sH9fvlhZnfOvORZrdOAd3dkktGUm6jI4phxsa48Y9Yx1weZmnOZlG0Ci8hgyOoPnk36Tpcyz+6
g3L3vw0xu8WCTq89yQvUJy7qlb72XH8jbS8P8eG48u/dMZ+tWfAVYJek5QWfUfwpvhW7bQBDwm0e
WjgFfwPJDZ6dg1hLB2TtjKXq7VzXYH5O54loEkhFVHd8Xyh2pb6vvNWQ3MlV7ZaScVRUF+2ab4a9
EdpB0SRXMgrAQwdJvhqrLb953aEvYv5ESK6CDH15WuYh6XxWZjeIDNEgjHv2kG+9JN19lf5qyoX7
49MDwXMx1crp88wJpqpP5IdeCPsncn8mR+W381usxTbbX/6ST7fpP8PMTkM2hIHjRwyTvUf77HV4
lg7D7n8bYnYSJDOvtYTW6lOzEZtpmw7uV6Ppj/X45ytmJ6HWoL6P8TTEMb8WR/VQHKKlkzDdQGcn
4Z8xZieh9PXcKnXGUG5Tx22vwY/hEFe+5KXbaKvor/zyv03bLF6ohCNLdcLuz97HK+lRO6a7pcWf
c+j/O2H/fNNsH1uR4ucSAthP3u/8Wt1lv827jnf72Jbb+tF/0Ee3fvYXjGSWdtzsYayjrC/9gDGH
YSU9mcVaylfOT/Phf5u92cuY5iJGjZLZ6zb9/r9Npx0uD/Hp40uBl3gZoTGO6WkYgRvQCKAwUp+s
8phJP2z9h9GNrtb9+t+Gme1tORNeHI4Mk/sbx9iF0THPV4G+cEjPyk8k/FCjSH1MfBDALc0e4NqC
I1/G8vjLqWw/dZWgb+49oJgtlHZI9NsszVBRRLUr2EsYi6TrCF3J9yAqdcIObBv+fO2rAY+AEZsA
t8ByaHPP7qWh60strD3llx3FWNXJfXpbEiETrhWaSxraL0RS0yz+e7onsApmQ2BFwDeB7p+dblTh
+DmR4/8WRuLorhcGMQ7UnrUUFs5fDqJ/kh7yADC2gHzm0vpN7yEhrqver7ZS7cJfgctr5COJ8Wgr
Kxpr1RfdxQD/AOkjxgXVP/HyPx7ZfwoNMdDaQJRx/lsrEmPFuUvllS3hvGUZI3bFYZ0vCRzODzh5
M0/WVMlGoEPDCef0XNRUtcCJacGfSpWCq9GPglsT/8UbxJft2zEbs+sYcsFC0fJs/SYvM8VmUhHR
oQ00O4yJFsu9hEg0aqMqiBmqDjtMDNTV5V15tnoo+E+oAEDnVOxApp1+mpTbiMMnSvqnlAonXyEX
nv1wJvvnHXCYZOHFOf8kWDuTHyhYSdLUuYCqnVM9xKQn+ZObaXNdYjF5nxbG0sTNw2Emi1Lv1DZD
toN0aDZxsjeC36M78gAaAJlbyTRuWitQ9tYwCQIF5gDaVaA2EFN6+Hl5Ns+qv9PYtK8QGaCmgDLe
bKcYchwVki/sh8LnSYCS29vlH6uXAbinmd+gwGuXQQAmfIRt/BPlzFR1XFOISHqLYv6zhQn/AIKe
XAI07RCdovpJPwisy+z38BR6CMjr4rGW0GhGsiSqrHRnNHUr7hMkRqyrsk51ZU2nvKxWAsFmx5V1
dt6PElWI/A2v4WbwVhUqf1HtmhDHzcJ14sqsjolaGfmaVLduk9UgKGztB70K9S9aMIEJoj0DJxPk
FnuHOT3doUXsYL/QRfrD0JrSN9DMiB+3dJGfSjtR2i1iPRlgrcvreHbgbZqPlKU4frSwAGidjlmy
eX3bTOyHXGHSKHh6LpId1hEtfO3ggWe+0TOrOFwedFqL07XivAN/4mvJ4uENnA6q9kieRfCiHnK1
Hc1NGepVjONnpcFlb2rb2sWdpgyHIGnldGsigid2qJ7bS+Dw8+ND2xAOMqAVTiN4ztOf0U4pmA4V
/AGBoXT83km1o7k4pZvawQcdV6zHklreJpPR195kRW5495fn4exKmtRPpi4NlTTIIvOykhzmuhHI
avY4RkPQ0ToI+35rFN7gu2ljiqVL6Ww45hpcIJsLpBLA3NkRsUVp4QpiRY/xGMfUe6oUpr4UQn93
I+Z94YY4m92JeMNrCaiadxkY6+nsdhF9NsNvpAdssYb7uNGaVR5r6S6PROfaI3WlIQ77NcU6e2FP
n99NH8VBPH6mv4AczjY1FSoDHZu4fNT8UvpWJo5zrbeh8y0bGmPFR+tXWpSo94qn+990xX9XlTpZ
iMnOzhWv2cRrnIiN/J85s9ExkkiXREEkzkMTTvqB0SZXu+hv1xnpUS/ErwB9tc3l/TSfcjTIgROA
1SIGwmR8ji0y9G6KJhrjscyz9K6iBXvfJZ3e3iNxPr53qlWb68QYi/Cb549eszDtZ6MDfwMlNo3P
tFN/P11wFNyLqLW7/tHMLPvaiylBvlS56sSrQAtLOgagjpIdT1O3ywbEexeGP1v1j9I3TyENAP55
hsbxWkHZ0wyGx47ESFn5oWof08huoqPWYpbjZmDsv6WVmv8Ii8o8pu0QvGiZ1xsLt9s8t5h+BxQC
SCAT4pIy9ek8SIbSOUNTyI9FVXuDS4CQl7tOreMSwT4hQEA1Sb6A1DkfE4A0cgYM+1+z7XTMpk9w
o8BS4NHBwmVd661zOxYOEimRtAaNtCRMPd/d4NdwRkJ/hYRDRhxvdpNERj2qVZWXj+GIsInf1t0N
IiTjVnIcoboFGx0t4qT6e3l7z4MqDbYELxQysOwu3vrZsRaRoeUg+41HrcH+epLjDJ8MfdCW3sTP
xuHwoG7IYPSSZhs5aTo7KNEn4p5speA4elJsrRLgBfrClp1fyHwQyFHuYmI07sk5vqqqBwc5uUZ5
FFFfuZHiZZsOgXHXl70lq8Xzw8lQRPQQF4DkAos93SBOA8UTMyjlESH27FobS+uq6XSPtixbFNZE
uK79bHyJW6SYLq/a+daEGTj55QHUYc3maGelciy0VVX5EZM3a5vGpSUfCyIO2y0i0/ypNdg9fXlE
JApoA7NFCQjnaIwuSuWoamXxaPlRtfVMq946SupsbGRYXAvi54IE0tlpABgLwwytSMA32JHN5lak
aO4MaTM+hpka78qBklIKDHklc0YOIpHNTZ41z5e/8WyPgm2e8A769JxPmqCn66m0EUT5Mh0fo8yR
bqNY07daNWQLD8qno9igxiDMQ+SbE589gftCg7Xho6P09XooYh1rJL9fuDChi/Jr/w0IEcaasH+4
BuPlCLtmlsgYbTo2SHoED55USggPlgPGqqaWFdFLbxZBJbt+BIvDcAHMFU7oamHgp89j2RrJpFwP
0vsviIxq2JtdbGMHU8c+brxhiivOKgYc5rzQBrGGyHUQjfCeNSf02mIl+WZXOi7A8Ebiie5Nc1xp
Y+clt5WWNdCe076qzR1N74YiVwhTRll1Q+kb0drDgHboEQi28uRK5B7+Bi5deaq+u6pik/irsB41
k0q7jbXRAQcaOAcuHPLYBiJSJi29eC3W89bYN5gVYyYyZGqhmK4PkjuyqEqCH3LbDjLJtRPipPMN
rolWdmuEj/oi2hhFZUdX6Kf52XMQqln2Ax07PwgPGNHpsLY7U/ZwfxrSfhC+mysqdkOuj+ROIbmq
mseY6Cha1pLnSLVJL7AziuJAVUMJn8ZQLUHO+h7KGqo7drlvNmRK1Cr2iWwM421dIdm0I6uzo3fg
Zg4mGbpAkfLWM4aGkifWiuG2xMAreIX7laabAFcbBewHsEb+JMDx7bHjBfG2JN5m+J71dSRvC9SH
upVRjK35qCHyVLiaEanJtg+yUb6zhe7X16qIjQC3HS1vIuHGmj/J2YU1tqeupUdN/K1WvBjoS9/g
Qb2H6m1JeyG0uv2ug4hJ0Fjmvt84vRMbd1GJl8wvWabI0q+UMEEuZAW7StdKNkmaiYOiStkb6t75
pLCr9sHGi7UOTJfAiWbnOKkkrwe16qsf+B9W6W4g1PV3OTX54eCbedyu817zwnWb+qJaW7Yk9FXn
dXF31Qit1HfYyTjdqiw07KF0r83LI5aYpv0jsqXGfh68wSnHVdgCddn0UpyJVVA2vrFDZCbxYVGY
drslHoNbYdgVZsDxaJetO/BnB+tWAZsSrZwAZxWEcIBjW4Ormp0dlWx2rL42CG8UmAjiyFgPd5Iv
SeORbpSob7u2UYNfrVrpxq7zQJI8jG2s4Wov4r5zE/QCxz8ixAtwg2dLk6QEddVkNEfhrZJ/QhsC
5m2Zmm/aG93K0QtFRVXXtqbZW8kNgFB9IuCaLQIzrqiMSk7h3gzQ2l27Qe7K1WKvKn/yE+zu0JO1
xvuwaB150+han3zPgMrmbwVpfoQREBIsd4OtFIa8ClDvAk6ndkiRqWw/zIGKUR+yVR5ZxpCu5Fgp
K/T0iYqTNUunBTjWjZi8fMt138LrOQ681vtd8JMwEJKwgPOMdVzpiIV0BZCpP3rb9x4UIk0gLp2k
XAQ3YeQl4gANNbDNVZbXYd2v2iF1xjdZspRMcYNUhKPhwpNteFOVVEjKvm0B3f9NgUwE9R4FOmZi
rRbkQn9hc9jBJoUj5bxcfinO3l9EQf6zICUPo0Y6i2b4jBATulj6qcRVaruaDE5xFZdlf2PGAVeN
nObBwoM4j2sgU6uEwDTpAaKxaWeBGtgeQEGllPwKfauo155QnXLbSIHWvyL4Yljvl79wHtvoU0QI
EItwG3QGSMTTtzANsW5wyqhkuM5xVo2Xl/4bxIrUvorKlttGjUKrTVnysa52vmr0yq/Lv+Dsg8E5
TfbsDgBguPVzTAqkgzznyomfcozlnhxf8//2sl3dq3qB4eCXx/rQHpoUJYEdz99krcJqcait8KlB
V3af5UavrqlG1y3I3sIuFqK3s7nFd4QsmmK3jnoXwlqnc6vqg4S3XBM9KV2GnxtQN+c7Drr1XRck
yQ7LRPUXAW6krnMrzp4uf+lZXwOsOiUEwgXIB2gWzDOpQDcoyRAfPqF47/3MzZDCxRbioq+D+ZWQ
6N7GIo6cFS6f6mtWDqKHgAVDorFW6qj3yn1reVK/UK3+aCf8G6yg7UhSwHRA4WG7zaekSgI4nKKU
H1HFa7Vg56NxhbJ9ahOT3HFb9X28rQeKC5RywtGiihj6pf0sUisBgFe1cZUhWC7jzbNyitQWe0qB
qSnWmMRxu2h5t6jRebY9yYap5SMeNunPAlE7XURHygahean63CNZaO4Sq4jUfZc7xEDERv5SrnGW
iU9a+MSMxMOQDSYWzul4QcFODAZDfk7CUde+UXRX+7Vna1W+DfoiATXVCa6HnapKdai4FleQuBO5
0Wnb0rDwx7y8j872MOBgwmQgk0hbTz/p9Of0hayKWreC56ryrI0SRz1AOZgARqhUa3X02603GsWq
l6J0oTN1PvGTWgn/Q7AIuKgxi2tZfCnI7cR/JiEj0tRGH4Hn3HN0RGdhmCdfrAKgME0APTE8zIkB
NU/Lk7qrxoSg99karegA4y04mJUjfQ/8OjyYjRp/EcTCeEiTKVz3H94oczusVFLK2ov76lmpMw8z
JrNNHusg8cp1XWRq6VajAS9QSzx9AQN4Pq8kP5MbwHT+QNzP6g8dzdvpqu+fDZDU4bEIHSm98YN0
DNdWiqD4wrx+sqGnJw2Jfnj46KLPZTZS2mJJ13blswQ1S/4ZQCuAXVHYKZ4sg9DDI7UBhP8yDEKS
Ndjful/76FgGKzsLoqXyxPxBJ+mb5KT5Kcg7g3eeJuefrmASJbYftZ3/PIFS14NheodK+1Za2kpQ
zdpfPjvnM01eAVGRmrGODv6cSt57Khrk1eA824g6PGR5p9yFuYkSuIw+5/fLY50BlvgwZJMwPKN8
NsmDzr7MM9PaMZtSek7qVJBRoeBrVcEKgVyH/meWx8lwnxHVJ9eIbskS/rTIIzzmBU2861yThKhp
+0w2HPSAkUFWtjkJiHwdDbkfHxNAasi7Y11mPPi93f24/ONnEwVxTZ7a3VPviZuP6u/pqoygI3vC
6ex714QaYEk73teOTBTu9dHCmzwbCs1O3kLK6vD80dCi73E6VC2w1LVSWXmiQ2T5R7Ze8csm2/QR
aYhMaf2lD5sUQqfOEOVsPowmyWxRtKSUEQpOzCddiownHH3BqpmSsSny3F44Z9McnbysH0PR6IYx
gGTovME+IGKHJ69pTMBWZUrzxDooxmqfoBO/HkWluyG75sCrHm7EqGdfDVsZHpNj2rVTfRMm8Om8
NgZQpCgo7CePRCegFeWkEREGZjJXQsiOtLCMZ+cYfuGkEw1Laxp3zldoEH+lliQjZG009UpvR20V
NkIcmYIKnHgaLoB35uOxa0BN0wCns0+VeI5KiwI8vZ1OVl9a1byz7VYcy8hsfnZZ8kSqtWRJfjYa
PY+pFQBZHK0gAMynk5lXXR3RrOhfYSPQ0B9LGSNgK3OCnWrlQb4ZkGdeKjXOy1VgYMwpCZg4OVzY
c4Jj3NZl10Sj/Oo4XnoHdyO9akKrWDgQn3wZZe9J/2UKKMioTr8Mv9kg1e1MfpUar300WqPf4OUQ
r7MB1UpXlYq3rx1AjKm4Wnhrp2YCmJDZeA2G6X2ee9ErXu6yWzh+vGnbIXHbsBgX4pXzT6N9w6Jx
3KlLEy2efhoVLua2jOvXtDfLnZyP3Y6c5yYnPr1BUqr9YirzAann1pzIExOVbzYcMXJYDOY4IDfa
TdYidr0VuohXZmYuGW1Nf9S/V4tBDkHhezoDXJ3oqZ5+WR9GesTk9q+V1WQY1SfjIUCe4trHJ/rx
8nqdTSILhf8C2m680bwIs+gXGV5z0EajeR1qJ362EaqxhRXkGF/W/r4U5sKrOUWvp182HS/KphS6
eafnm96QR4AP0G5ehZVbz0YoGxTnernD2bux+nSD0Ag42gnPJL54X9LdRJeBfhtHjudo3mbVu1we
RjtNXp2MB9UlSPTckSR71bfYYi/slfNZ5T75f9R92XLlNrblrzj8zrych45b9cDpTDqapczUC0NS
KgGOAEgQIPhb/Qn9Y72YtqucsttZfrtdUeUI19GZeAhg77XXgCE5RtjYvXBzfv8DjqFQSM4NDPaT
MNkT1qqvEeQMH+OuCh5mwn60f/2BwQxNDQa4m70GqC4gRL1rmoCd0Q7KKesFDj/x8hKCN7cerKip
KyeLu7EaIKJbTcvdYkWOiD7wpUbSxiBqRg+mCmDJmKoaN2PK51j2uVR1M0ikoumhkacG54KbOnZt
WzPilryqd9IZTkoRuDrwebYQvTrOmMzAh4f/yAzs/ZXcSCYwd8IJgNk45Hnvjjl7cvrehHA+N5Vj
bhmg0X2XGFHAzar9HDhG/+CXe7/0IEsCIvItugj7GIqj7385e+ZW5YrRe4KbU5OBcLKkFryPdi3G
aj/qzd+fAJtjFY7ujbyGHQUKue/fi9VYAz467Rd4XarwjdtJA181YshsdfmMoCFWklUAn3abAKdh
pmowK5e0FpuQNUvklpWRQQPXeE0+gSjmI5DGH+cU2y8CG35wYf6Ab4TwbQHnBjgCZKxggLzb2XFy
UtVVvHud/UTqN1cgaTcfjGo1gsoBEluFRye7fVPE8iTiqGHNf0MQ0QxEs0WFTHYDjvv+R3XJuw0F
WM9mT4QKFYsbGUnv64Sg8q2q4o68ZZa15K6nktJ0sjvAT2POWnhFAUKjP7LdfN9ifXtX6GghIEeX
AQnfu+XWk7Gpwi6Qt3BFG8q40XTfDYk4MhfYyhhodUIBoUofu3YWQvt3hRzYH7Hd362M7TOABYXC
E3xErJD37oZzvI6s8hNxy3XLmwwmb06c9bOJd9E4xZcS8v0fiQf/5GIDNNxsIMD3QlP37oYFOVjz
hTnitp2Ndz3ohe8sxPF8oiSReRxjy1kr39399Qn1p28KqiVGemBK/MFO1arBPJK9Hm97ZBEdKIYg
O9sR9RmeclUGhaRKLdbo4q/f9N028O3iwjMtwE0FAA2cq++XpghiDnBHTresHcYswGg9Q3LxmkOg
+XeN6n95rxBoJcZScFJ+X8d0jTVifOKOt5RZ4XCYgU/YCDdhfnVa12ki5QC1GoZGbtw4t6PT+Can
lTs2qR9broRAziHiB4flu53pl/5wO6GxBwITe28tArMf6Wp7QBhNV5OzlTiqmBn9UQX8roP69i6Q
fWMHxKGMU/nd3i6dGjuC4MPtwgw9z2x6XXtruZM2obCHCsbCg8kIcsUasQdh8unv/cJbCwys2N+8
JyBFfU96bSwSNYr49a21Js0Njk4rS9iqjvDsYz+4g//kam7cwe10RjsDzs/3NxPGTUtnBT27tRS8
Ecm0yCvkErTPf/2F/uRqbhwQ4BHgtyK/7V0l1/VthRgji9+2DnR5yGobs6aqwtxLaFSo2Rd7ZXwM
pcWWto5Y+B9Z2L3fjzaPFujMcUqA47v1Gt9/y0602otmLW8heqNXdsUxk7a92u5yJAPwpyEg1Y8O
0G0V/q6axA20kUHRCMOcDrSG95xIcDh4S4U73yJR1TpRTRZS6NWavoDkM5AcTGLncqjk/Aq7P31A
for1Oie0f3XgMvjS4Wv8GhP2X6/L/4L52/Uv7z3987/x76+MQ7JLqHz3r/+84m/DnRzf3uT5mf/3
9tR//en3T/znuX4d2cS+yvd/9d2T8Pq/vn/+LJ+/+5digBevuZnfRnP7Ns2d/PYG+KTbX/6nD/70
9u1V7g1/+8fPrwi1l9urkZoNP//60OHLP35GNfu723F7/V8fvHzu8byLeXnrX+aRsD886e15kv/4
OfyAxhoFJAAnAGbYWLHj6rftkeADOJeAf/EfNFebS8DPPw1slBQP2R+w5WMKmIAmDSL8Zu0J5+zt
IT/5gGMIr4XdCdszGsGff/vy3/1M//7Zfhrm/prVg5z+8TOKre9vJSR24zMA3ED9DHMjzKq+v3sN
DyjxZuLDdVJKMDcWU8ieDGmCxPJXoEdJtiDNc09xS92YpOIY/lteAS+CPqdO32SqXfsCjvt1Wo+x
u4P9T/yYuN1LMK1ytzpa5wCIvDQh8rnuw2ceVY9s9D+vCwT/wotK+D9+BUXv3gapGkSHDsIYRHli
QOzxTA4XkgbJMTLkNrLiL75fz+nkc3FYVhGlnNIoh3tymLluZ52GxIDIThH3sST6s3RGky0rre8W
DfdCTpo5XYkdncE+8NIwNEM+EKSeqB7xzQNSRPE9Jw4uxgQDYySw5ZT1PlazneyrUC8XyahBSKcT
Kk457CLPPMRD9UR6JY+t297QygOlwcanhIOoErsmMO1xthJYatRRiPLEeQIccuPSBsZjg3iN6NId
E4meDwqnYnGqU0yXMa2Ih2R41r8EtfZ2NRCLbBiJKBsXgJ6ewrW00aBiw4ZNqOBqylZG5oz1CChD
wf2sZeiCjwLrmiakEh4iPTlNMn7i00hAgxndF2Y3S59XmHfvfbcfT7RZp7SzmQvnzehhsDuFmV1v
zh2coTLu2k3WeG6bORYCRU23wqbJutD15JSdGMWlZsbJZdyA94AAkjxxh1vqLwFGCsmEmCQwa9za
PUNnDj9cNjrpWNMwFcvUZwFoiZ5xo7QSJsY/5JzWiXjwGkRF+ATCNRsE2XBm97aq4iwOljVHIsgj
51KWCAA9B3oCzYcv8yX0sxAJShNnuNIcDrwgGdSW2dcVgd0Mxv8pddRHqVmc+664mxwBfeSkztKf
ZcqGgRX2iCqj5qbkg1cG2ydo4u654lUKedRFIOCy0Th9DSCbXq6q6vKpcl8wUQiLWTS4epyV3Lc/
z6GHNHTXSp2e9kjJ8k6dbNeUELh4wHDkZVQ16DDDemWR4WGNw7JlIU1dRGGnU/CxE1ZVyipcShPE
opBgdwBLX8ZsdGH60iOI6x6d/D72aJSOlf+FwFAHGSL6Yzj5ftYwGzF607IZizRbUOr8efTIPYft
8V1gCbWvSeOhT6E7kA/C3PjuES6zewAjQ2pVPDwwAdgFn7x2SmTqDkWy5UJPfJkO9uAkKaiWnydk
RacahzAsHaJq3yCwJxulOtpqXvZKege7ieN9Yrwdh6vETuH++ohu4EWGdps7A5uRAogfgVBPQy4g
TFmr+MlGBkOsxIPyejdFxJfJ484eMHnlYdona7JzZhZmFN1G2qnukicLRYI4LjSbolM7O8lBuXy9
WCjhx2lw1xzm50neBAxzvIWCTuzUT9gTaEZj/K50ce3cCduPIwxGEKKGsOJo0nde0Hyua13Ila95
7CpvZ3nIuYR1S5sqx3QH7I3uzp/gLMeCeM2SXlCVbwGIJYRel8G4Fgbk+kxuwUbxwL09iqm6FBiF
pATBW7hqrX9roim4j4YhRjCxRp+7do5K4brm5o5jTr0nDxNIXVhqYV0gBXWF9csEYEjVNwDNTu6g
satYtZMNz75eFxj9dYfK426GBh0pT1DPpMlqwyzYlZcJMS9jpdudJdcQAWVV9QUkIw9bBv5XRw9J
0swZEWhgXZiPpfW8Psxox1XVX3Rw/00Fkv9S1givrCrxsdNJmw9o9YY2IUUv7JeV4FfuolBg6tNU
ZdVgdY5ySZk1mxPcxIJca5Vg+eDzOHIh+6qO3sDlsqEoR8Bl7Knz4i5fmAHvAjpASDondvBIHRVR
pX8VGvyt2uSe9fjv+3LjuxLl/1mUfPdXuze2HfzT+5f6H1i5fOM8/NdvxcEfKpe75+GnbKwn+X/+
98tz95P56bJ+U2/T78uYb6/wSxljhe4H1AmwNwFms9nJbAD3L3XM9hDm2QD7cMTAYQ3ilX8VMk70
AfMFWPyiQoZm0d6mYL8WMngIw3M8CBgboArmtX+nkPnmj/zvkhj6Nrz7ZiaM+e8mH3zvoNHw2jh1
TOy8AVvhHDK/vfUGzzY53DHd62ZBliyNGT2C1OWQwguYmtJmquY6Be9umFLoisBLqbSDSpHWpb04
7SMOtYGlMQvMpYt6YsDaWqHt6oPeOnULf4qJAuToQDqQD1S0GRrq8Q346Jz/rqT8tWr7fZX2zi/s
25fbzIMBj/tAXmD5/n2RloSMJEAd1hyUwvoZDZfzdXFC66JBPlGdIh/EQYU1OAcLtIO7JIY5bgrD
9frTKtQBsF8gs28f6G8tqf+83L9Sb6Ocx7ef0BdMP5Xz8OVZosr+/2AJgU7wu1/qD0vozLovz6pG
v/pLK/GtX9ie8sua8VDFbygKlstmtbiBCb+sGDf8gMMBHDTADLDPh/fmvxaMH3/A+G8TRG1+0d/K
+98WjB98gFxnM43bkHyQsP9W5Y+hyvvSHx3kFjSxuWGhhYQ+9Pu7SkTCRxIRUlybZLywYlWpwp+M
vGmgGVVbAK2wdijery0s7tRuIqeo21llkQ7lVevbfbNnGNxP5TjXMcvaGNjJfgP9PkoknCAFS33x
xmBOpWxEaU8UvO4IshfAAMGj7aCyYSM/jT6rPjXoc3doLprbVQ0+yCH+OQitZNe1ZDraUzynY299
dblezk5o7sKJf6lcX3llbaM5QXEltU6daVYOKklwSo8U5c7m8zU/IJuVXPpBBXIv8bR9HSDvZcgd
ouo2bza7zzIWWPqvTNU2vQfZeKClBma9RyZNi0/Y9feKOU+UJRsg7jUTSynRHgiqEABGpQMm2R4l
ysLTwVhz5sI5HcaBK0DrMWTmrFzxKE1vjWBRmeoW6nOyFmoJqjmjVuSnQ73UB8eaofEIm3BCTJkg
V80kH9zNziMmsw+XqGnbeRIHDwIiB711SDp8W+DLszdDg9gCEdPquWtNUKcjswFZwWDyqkM465hG
SxUWbbtUVxOGaC8gF4Mg7G+1Fg/9vQys6gpmoFQdRwBPD0EPzGpvRQD7ChpVy31iOcHN5ANYTmUQ
OK82Krs8NPhxUt8S07GSoKkOI0iyBbI1FCjxs56fgz7qLugEDxnlE99KAxEgCznxm0LEXL1SRD8c
YFWXoGUch6e2ClBgktZhaTBuvRJ4Cycl2wDNyWhdyRZMlgP87dQp0n2A8bTnP1Tbh5/DMJNkAvA/
mVYUI0yDb01yzcD7gwHKoJK8lUHzBK4xzTrdZN3UuucWmcdBGnFRX0xw0dovamyzBml/mVl98LSR
FrepHcOUxCTcK6RDpK7dBamY2jmtpjop5QgZkD8zU079fFpY/JGEoId3GF+kxgatJRh0ael6LoPR
z4kw57A1yFICnl2wqMk116CmA73P22oAxTmOsiHq0jFsSt8YmoEprjNhhcDm3JsQBl8XuL1ybwT/
uoOzVtGutZOyGHNeuABUeTCsn8myusg1xt1AV2N2HCS3XPiqXEOw1wPHhYlktfawoQ78fOF2Dcvd
5kLL6pi0N7obAozCcK7Zcp1TbwqCHNiRPMbCJwW8QK0jMNE2rdvkLqBm3AELE6mcO5gpJovcB0v3
CM115kt3TZHw0BWMw2JXWyNcdHvLpEpOoIgsIRz/eEcU/NoRj9KH5mTF7Goy9ZVZqouKVXHKIFEr
wd3NiAL2zHycbN1DYg/1g2ZdfdB+k7fKeYBEJLwAOX5IB0QNwbzfVWkX4ZCjXv11bdY+G2P9sgLp
Kzs1PrgjhnijiG5MRD+RRHVnJiTukH7lYw7RNk/nZbmhfKXXgzAGWqAWTYixyxolx4tUzbojXo9O
Hn7wCNG25F5Ysf0Y9R5W4IC8lzF2epUSDj5rI0CEwnL7GlSDTdI+hM9WP6vF3ffEZjoP2032EXSq
5DCgzXVVX64rlnqGxQsbIqADPoUCSnUPZuUuMhrniQdprFp5NcReLp32omOquggN0uSQBBYUxO92
i9e3mTe7N4Dr1xtrBQhRa/I2w9jy2NFA7y2nDnedDZOI1Lgh33MSmUun7vSzVznhSTCx7zjCwkH6
iIvZZTM713r1gMbjhn8MeLh2qKu69g4x4ouAoRzCs7DxeKRsQFMFtOo7hRu0zQ1uFBczdOl+BtMu
PjDc3MWihX/TT1ONX13y+AiJJX9EEGSFjZJiqy0D7KJx0cMpI43dLf/EQq5aukRIVyw0KPA7DSV0
yrE2Ssaoc+gAA6HXWmAqRyHuyBiiOlgqp/CZEAq9Cu/8wkUQzx5EFppWMSKoICOooGKAyIgWU+DM
dtb1kM/IKul3toJBR6eWCgffTFLVRu4lh/nEhdUvU0bRw98SZfkXc+JVRWJjk+NKkwv40ow5Gf2Z
w33c8kDfjHA4AGzyg1zC4OEpNGt0JZY5KW3ojM8kQFpj1OFuwzI8T+34SZuD6vDJg3Dce85QUBbW
Zx6G12yGoH208bdVp9ZTa7ndVawHH3dgNY6Zx5CR0bVrlYnQ73Mk67q5S5pQlmBV7qTPIViR1seh
glkdtSd23REnKJ3GVNcrrDXT2kO+Oe4mdway4YXsogY3L0XM9lWvlq4YfQhfZy7KVlm5p3Rudx2O
OwvWMIFLCkOVVxjRLheYFzflMM/wCWtgl2s58oj5O7mtQpw7UXBXL+Sljg0i7sE02E9RMu6CZUJH
uAZwNxtNk3QFp+415JU0M5Rfor24hnqaHyG6kod5sfy7phNfp9b5qhyHXXBLwUBrnYc8cmAYOjeX
UbzQnWBtuA9w590KBNSTNLDWu0EhQH5dJL0gw2CV0eS6+yRs+ovIY/Y1kKnmCFBpPnQdLrzbE3HV
DD2/tjobn33qnRcnFmiBh0qVCG4Dn6fxz3WU3CeDYZ9dRyC3bfJxP87u42ita+ozjvOrbqALhSoH
S4JWewQprNhbuLgRAJDvurUhj2aZvs4AHjJXa5ktTMPinbeihLljlwqIWlMZhrdq4dtLznSP+We9
C2XvFYhc7A8YiA85o00D3ZI1HoXUdib8aToPAb3weh1nFNb/SDmmz2Lq+H20BNNNi+nlKXSYh8WP
UaXNUS0NiF05e8HcI9hTyOMYDSN0L1aV1QNc4VPsWBCH+5yn3F6ODJKrC5gjwI0O6MohbHt1YGbt
Xift+jAVMXZaOfqBs+ixIUPZjZ4+KoznsNSS4TpS1VLUMmKFpEP0oHWirwZUxVcAex+gCutSaHxz
6gOItHCu30IyUBc2UWzP7ISdRuwrd3FMltPKAW3VjCwsg7NPgJ5tjerPwvMtgJBYHtBdmZqfLNDK
7iQMRgpgsMGQ9Rhon7hT9yyXY6tPWEkddIsh657bwKZ1zkYE8Y4J++Rouz7H7gpdE7SJqkDu4vqs
ldfGaWOm+amfSHALs1SsPrmwx74P/GsDripw62A6Quj6ANQ02Hs4zk8gRQOWXKh9kwjY7Kd8oqgv
DSWfdUjV13YhwHYaY+c8XnGe8sRqL9e5F/s1XvRX7gzqVjkDMC7R1LvKSkxB8fCXPprFEewb+nUl
4VvTzxVUrOG8H+c+LIlpJXzsdXgrvUAWEbb+zEzg6eTAb4PMCK8iWccsF84o20RuDWLrDItLZuUY
6kf3Tbf94I3GLmh7HUuNPwS5glKyhCDfCwoZjAIbqtU0hyqIl9MiA+8YTfRyqedx70cAdxuDo9tj
ci25QnbkOgr3tQ15gE8EiGaQ6/QViwQUG3+1KbJFogZ+uNC0HJFR+nEBwNaMTfsmA2zOrPPCR4mY
9hPuP36tY/kCgRA5LKDwXjQRm7bsW+RNWACvUS3ODxyweOnH9WeQK5cCs7q5jJUC4Bg/EGVK5tsH
0MePQaiAKLOoAkNigiGPnvNhbS/62RW4gvZ0P8zkTkgGghs948BD8+H6NxGpc151FypSNwRscR18
WdYpi1GFdHBHqZzqda1ouFuG6RrSs3kvovWZxdZl3U1jSgd3Knlj2aWPujLTtg042XUK5COjxnaj
YoIX0NCPO5QhNTyR1XlsPL6Lo5kUMQ6TLERXzafpkweL8qq22AO6D1JYrRU9WhLrL+oskSN98QiZ
7ZB3enWuYLVQFcuMOSSNTPMRY2wA33UylbART/Z1qJq83kyBpLe8eBG0tSA9DSkqHwI8usNHWZ1X
GObDBdpJcoONp6jnUO5iP8q8RRcCMtPSRtEBHfdc2FBxH9up+uo0/CjAizhU6CWg+fH6O7qK6mC0
E6dLQsa8b1V3lO3UplJXMIPnmiDhorawr1Vdtq4Dzxa3qoou0vU+cLZoZdzlXlvxPbI7hwvCLAD7
QaCy1h5fHGr81GmQ3tR6UzEGg4JYRLcXYvZUJiI0LksfkwnlAxSARupnAFgNYlwt7wob8sdBivFu
aIJq50oXBZdpO4yb/P26siXHH+Fc76TIFarkC45rno6J7I8Eis0YotR0jJbreYqTPdP+PewRHdzX
yX5MopzBzgFs0UNfCYp5S7OUok0eJXaVxLPCC0ynIOj1VZgGBhd8JGQuMIrzDqO3TCVmudhGoW7O
A2qte54ML5YIJa6yVeegC8YXoKJWV3FsPsdgfe9tbNJATnM6egVOfovSc2DGaV9PnizRNEWZXjy2
q/wwW6H7hOm9s5YbI32/oPLPRyj/9p3hDwDW5wzqY71PJqQSJ5Q+dFbbPSXkXMdAwFIOfSreSanT
0GLgI8PJzaqGIlkxqW5x1KvS+OLC0XjhiUPpinCdhOAncRRLVWQVYmb4SYcHaK5w0gGSRqki9gyT
hcLWc7mMSalD/J3r9LvOaw0MkWHw0EB+JBvdHgBZzydrlhqNJ5QHYYuBo0ShESHzvnWm4xKBM9ZG
tEAwzFASuqL6Trp7zL8Ly0a1XyHzYVRThbmQxCBvgDLZweCg1s2UWzructsd21wYpNpY1kx3azOv
6eLjw2PnP7gQjHsD7J0bE0L2bdcwQhomkS4Npp+uM1ybjo97mPREe9pLtjfAF/eIB5PYv62xcA1D
2RmhZF6LiQzmAFAyzOoGftC11XxZqHc9+WU/hc01Cexmr0VP9+0kP43csTKv954EvlveIaUi19gd
LpL+alZvGi0rkIlA42o7h6Sxc+FUOIP5pzZUSxb2Ty0ktfvVZXvdaYA5imf2EH5hsn+ykBiGp6Ah
dvv5oYWCGrPEFvQxH4qVs56TS+hmP3pL/FKRpC7MBAJ1F4Qn2SI/XjXLWZsK+jjk96UhdPuIYQ7Q
eI/rweNYlRZvxgznepJTai+nBu4EpeqEl8KoAdZumKKk1owh3Ep8tRmUmwyHB8/W2YVWclD9CZwn
k8+BvJEhvAIbqS6dVX6OXFNDk6fvFsQAFjjCFJpLH+hS3aSDLWBqwuopC1R8g19nKnEVSGoAn8y0
JUUXg6sVBkWL6fs+cqQEjDBijAG1IooK6uwpYz1NIyPRzIbqE1bEZQ03GLbMe+lGCyDgZEVhyb2M
o1wFaiNFUalBZU0/YeD3GCdtmys16WsX8BV2vHXMfYedQICFiTBNYFQszHow8PBPhduzk9MjAAHq
bhQ104h+hVvQShrPCm4MdujBno6OEHFhkAWDfA5xreh01XN9RTq4vfqbm7yAsVvc66yqIn2sK0Hy
SIPpC8TupLYBczKHRU2w/YaJd1977pkCtklD2D7lFggk6WqEySR14oLCVnAvRJ3ko1nMrRNUV91m
M2CSPZ1i/sLdZkxdYYbzDMhnDw+3r5J1ElEEm75rbWmeBCvACQvfhqPPwjw7+Tq0KyCgbnhVVKPF
QMpmVkvfOjqWHR57mMEDW7FeHdvB5uSzNY0Y5nYD97u0Zm6/Y45xszpYPQhanKloPEyP51ouV9Vq
J3miXbE1G+0Z5fvWiXp3eM+bOJ5L01byHK2rBciDqKKyxGYf0fAMtor3Ea/OusO5zYLXSkxQGVq3
PTrxPVKgbzFcBuRod7cjlZi8deZgenITs8HGhLQ/GjmWJCCPyPH5YveyLZ2OefmICXfWKaVTn49D
4flMo30Lw92EoSabPsLzyEdQZXO3hHzK17C/FrF56WL+FlA2ZBXGpIhAQJ5dw0WcOQ6O0mDaCdfL
h2W9ZP1yQZxoDzH+Ufj6OQb9NV+NVjvoaVVBl8bOFJ37vPXXAeJ37Akuml6MBJ3PnmMNO9+1rica
P3XGtXCnN0BkNEOu3DWYYhjCYZfK1kEATprNVyUAbYDjP6Rtr59NV51gUO6m3ogRYoygiXwWm4Z/
qdZdz0yUw2QJ83ZMlstZkefO60pNF8wWfQHJHcbBDRgEylfu7VJNUTbjEE97m9xMyNUrRWx9VnH3
BG/Na8DOfj5GHcwRyFz2jpWbmIALAgKe1cgbS6pHgA46DTgsgZcB1hl+COOMKKxAXzEGp9DaVrvW
DFdSBeA7fDSMfR1BLkD/73WI4uivk3CoM+JG3TW4eVYJf36xo3B2wCCWwIzRhvWFmXaM130ZwiC4
DI2DBgI9JR1NSqzxZNfyDE13jbAg8ba48pGMUwmj6mfTt0g3qmL0Qj7YiUEd7UdgLbkHmCvDIY1U
tq5f4T4QX0FU/IS4nJfZoNtc5ui2TWKTqYhHuEFXnmuiYM+eoG7EaLfNQJFQ2eDK0jAcXXETHCSx
lmx1xtt4smsYEQlSMA+3d9fIuw5ASpYMLiuMgScIpmEKCKaYs8UB7Ft5jZONlcXSsBMPlrafWr/B
3GupvfvO44/oyZKcz2GUem1zKeC6y1b/ScrhNRqWnDiJyEJPgSlgapW2gFsyDtFsqrzoC6S9sIyT
vAeDB9Yiur8KjezyhYR1DkC6zmpnuLHwRIC2bpXztt8hAvA4BEjdHULDM6QAWtkwNCbVPghttjFO
4Y1tgEK8teH5YhHc8XARmawK942wvvgVi8AwCXrIuheYyXqY1oWsmTI1ACxBKOzH1vVxwntou9H5
uFx89S2NOT1lFcAzATog1Iwpsa39DKAUzSK2O8zjfSKddIXNVcYxDi1pU8lsakyTGgO/Qc2tr6BQ
HuCd/hbzBceEcw354GGM5mcSGw1Vu/dYRy7LfI9emWaAmzrdz4s8dROW3OqIJbOlFhnDMX/VMlbt
kQ+M/29o7LJXWMNRT01J7ThBaA1cKYIGceBwyNAZ/HFuAUmks8R+4/NDY8bwEYYxJ7RYL+id9a62
L9SikBUxXtfEf1ha45/gZ7Ghw9VxQeE8dW8YlL46vDnSQH2aCX4u8YyMqI9xPz8hIjl87OXI8gjq
5KNj44wBHxfu8xSWINh8MmpmiAJsw1MBmSjk8MPeidfdIsNHTI9fpHQe22aie4yPclyteL9aOObZ
W4z6CQJPjC+Qh+iO5knCwjHtG/cTGsUecwo3yC2xIlMQbOtcErCPce/nOvSOU8hfOY488Iva5Rhj
aLVrIWE4+EK7KVqIYB86+koDx3tuNkxX9OONmS3A7919rL2bmFufoLiPU95arHBtiTkER5kTBOsX
CqL+uYItTsvmp5gxlcVqoynEFcsiCoMvWgcUP6AJy2WNQV2w/PEE9Py0dMnJ95ILiMycrI7Wz2xF
XrPLaJIiltBJ+6hvsc1BZxatGtEUFWLPxjC4gsYcfvlVe7PMEqMX30mdmdyD0H7dz/710pBrFHhL
oSYbnjF63Q99cCUZCC/DN1Mdm/s4ZEJEXWjZ7xHotcIbcsIMuEYNFmjnRiHxB29OwamgTT7XUx5U
KIdssONwsoDIQafIA9NGQxwcwyaCAo0AjK3ZFbPFL8zcvzUm/s9oFX85TP4fyK0Az/evBsPXoHHO
OOm+GwxvT/mNTAF6pxuCR4FxKMYlEGf9NhrGqP4D7MG3yNktPwd75r9Hw+4HZ5MBRBjYgJkBkOdf
XApMmmG/AZ4obAx8HFx/bzT8PaEa7wDFPsbMLoQWIIP9gRKq2dCtPqrHjExtdAmGYH2DnkkATCH1
sR9qBjDex8RSDG19tueQ3v3uWv0J3eGbnOL/MnceS3IjWZd+IrRBOcQ2EAiRgpnJzKTawKgKWgsH
8PTzgayxn4GMiRj2bGZTVW3VRQ/AHe7Xzz3iDy6HhQSQgDD65kK1+Rlr33dZhXERof6lUtOUV6Xt
FPpNII2VWYzHAXusTQXxkDtD18bvIGNA+wMNdf3ZGTgeqD7n21FY1QcEVJ+DeKF11qMhX8DIh3mv
VJnAprewfeST7RXG+0ogw7vjc0cdz9TS2V84MaueujWVttC5ysAwHfPDpMaatWvjyuR6Bt3x0wRr
G3eUUdF4pmDW42NpQDW5nUad9I3L7/HUUYPfggAW6uzCLyCD2l4bs3CPaLOalCdvFEKBiVb0mnUA
9gSXqcrULDdpEeqJp4Wxi2UZwHF55QesrAJ+vQ08aVzDgqmMCkCwmP80QaCb1uYL38/DeFrOvjv0
Dq1TThB1N1IkfEucTuxszUycbZDmcwnOOJDB3bh5p+7HKo+jG1o7YHe6ggMiJnFqkvmZDGt3b8Zt
3N7qqpTXlMOrzIblvWHCyGeJanJxOVgvv2GmHayBN3i1iIJ8Ew1zEXrc0sZNamQDZ2hdYhZzoyJe
IwzanFyuKgMcAEpVyIrB+1TPZOt3ZqZYPgWms9j31nH34fLsnvuZLDfEQbrgN0LjOH25jouNKubi
vceXhFlKAU/iWW3KdFf1KnmKql53lHo6ofKHZFb06F01j1GyH0NkylSEcz367dxoxtYqagcSYGtI
/YpQ4Rfr6uRLtmwdsjouSAttBYXG6W9kmetTU1IKuaUImwcu/xXqjKij999P0pq3oppKih7XjH17
yjFGshyao6bi6Pah6KsBWaBMnJu5DLCpjWS9M6sRDL8W2bekTpYyluSk96XouDOhlKZjVdCp4hah
yED1p8YNTb+n7zM8NFIEYr+QBILXsW/lqx0I+vpqb7ft1uoBCf+StcVOjUoORx+ENvxcLFBOH96e
M72YekQnQ5hQk+O/DEMgV7EN3Uh1ie8qgzrTPUlf2yeHWv0YOYNx13RNGGwHxNX09/REt6/8LJon
jPvnpCyMJETBLB4adkgmV5NSQ5fpHRO8xmzKzD5qpayPspvGhNt0WRffEojhwcYOsAa+zfLuWKAM
SvxEGuDHnfPoYqTE9WcY5dGuMvzUBmXXJk3zoVd7+TIZ7ie3EMYxC2IZYznXa5HXIbvxW1q5d24H
zT8uxg2eMcVDDFeu3cQ6mBqN+G5vEBtFQ8pRX8oBB7YCUaFhZ69ZOFvvpgb2OLezKfGVoMw8oeJM
ENTSn1RouZrZPVc2zOImW+6vVr3pSRMc1Wai2szL6hY+QhvQZDbVg95E2Va3m/wWGjC/RFHVXVF3
uPSxXKIf6a+G3lDze1mqOPu16hhFG4Uu6b2LJTL4OcxnHV3zzTSO70EhBAQBFcy4GqtnzQqf27nS
IP7q6oEIo/neHLOayjHAp4JGIx2HEaq+gnmGh9F3dB9AuqYiDqwvbKU3i6J0iy7EPQAXhgdR6MTJ
1WW7GbD5BE/qiDPyMhEO+TYLdfGxtsLRS23leU5qd9MmXXHMtCnca52a73KQUeDMJWgDihT0I/3V
Der0Qa9oTmlxA5UbIrbX0HhAVXg3hYr9qclH5QsegFysczWpC3CkbqZrIi0pblwr7X+OfV3/IOGX
lLnWd4w23bfZmD0qTjdC8Any5yrqvnCjGGkPFD+NUa9hpNcj3K8xxT0ekowFS0Frkm9qo1UI0efl
ul7JIPmn7Vr7Rw195dE1e+tjMwbOz6qZi85TLYkRZhcp78zEivdVe0/doZt5f7TsuVhgO3ABtbhV
ReseK00HZSK9ufJRbRlbeNEGrPAR7nxuhfGT7Dp5DOcmONKVysu9TMrm3TAkzgZqKQbCszvsSYOE
k9w61laZqmKvD1aEYiHYh8Vs3BKyJ33XleZNmEbktso8M/f9EBVHkgyywzxxqSEvayhfq3r4PqRh
0zNpRfMVT/Dmmy4NUKtemkhNYr14Fh2wYKeDrG6gbMA7m+E5fHWLcNr3EZagcQe06bRV91GBxwdH
KY9VdnCNc8fRFbX0BiuRj47bq+Qdwunf1H3GNdxKCUTkS0oLUNDRsptFIRDv+8Q0N30efwoVYTw7
XRP4yjDV39hY04NEI/Elgm7zWA84fTpqQCzylAwISmJwxjy2vJQN9oWIUjhkk21xQ3LMaKvOCzSI
M4v+ituT3ESoVqiBRj5ZF8vkY1736R0srfk+bLRo0wtMd/QoRhuCtN6NTPdQoBO/NQa78OJRNfcg
/d8qde5fcUWtU8SD+ngjY6vZDQ5qkjw3CewM5COGT5+7HqoTTn7N0Z2cSHg4ngl/1jXJnSyNn9wh
CDxXptqTI83ofdgOylEfZLGdEAHtm9x2D62MmpexFmoLXTg1DxQ1j/yv+EPCpfyQ2oMAkRwU+0jH
InzJbHv8NihW8qkDG9O9os1BFm1SZKdBmw9a2vGXMWrgdAVT80MrkWNvSKsrPnfpNBwm6BzAQ8N0
CJqxoQuWcXPfGEWTvabz+GSg3nsYFWv65s5YJdVT9y03xU+3riFh4Z8U3RpAk895U6fvej0Z/hlx
G6X2NZLyTjFDdx8kwA0t3v0HgAimz0ilI7fBKAEZOede83b+QehH/8kkpOY9Pm8glpnh3MRKQ/bw
vLyEkff4PU/kfLTJFaPPxnUFWqaW+2MCzBbCp1xOD3Pah1oU+hrODAecWONxM5MoW/tt3RUf9NQx
Hkg6njfCBr00ytY6aCptQj2ovmpdMDwV3ZjcCFQm+xYP0J0l6IE3o6X6lUS81RdN+yEoquAuk41+
nJxk+jAGQ/dYQ+R7IAIEMJ7/d+hj7wdQOXBNh9uHgiDL9mGrZR4VmPwYp0X3LsXLV+ytsGzELiAt
ZAYcjusHZ+QqEzeya+B0h+FPNa4waKwWAWmak5LZcpGQVgeXlRqKv7tgANlPsk2G+9xZLHNzq3ns
E/JGIoiCHp2bZAPf70NFk2gryi5ApTJa9BD4L82A73mT1kG7IYBUYi6oJoaygfelLV3qJ1hs6b0Y
oui9JvXmSO4GgZNanlnASHiUHWFyqB9qLmZQ5egfljWnHroWPd4wtL7P4ryn+wnoqJWj8r2xh5+x
W+r0inWHZFtnokMz8Bc7YEdb2BrN1i3i5NBO3AOauip9Ok0NDThHf6lGDWOQojd/KC0IhxPlEAvN
rh8e4l7fQbHAzLnqX9u80PZiUK2XqhT6rsOA8jinpY7QLd+1Dp7LkKdm7aeoXJY/1JPHwAybPUXo
+Hnsq/ldRQjqu1hAxcvCuD1aFZHJSFTA+iBojLcGNNoHNJvod7va3BbkjG7YAYxbEkfCVygyH4fZ
dW8UI8QkFxI//KDABMCNYEkiWEpv44xb18w62TeJJM6hMIZDPg4KiGpWNpQd+k9IsPKZJgi8gWVv
cQYUjU49Oi9YpFvIm4bM2stR13a5Y5bPfNnZLcYUXes1TRp6DhU4rURj2tTKbGKWJJQPnZjUd5CM
7c+w8uxDWAda7BtBQE8nGEF7sI2Y/VobnBc1KJsPdaganxQ5sssT3Sp/ojKwH61idgCJcpr/5tjh
KszX/FUfzOfcAcqpOIRGu3OfA8I7vvRDFj4P6AD+kXOZ/gzdKnqK4yDdWZ1iHZw2yJDXtVGzSStn
0D1tjsejZXUVgrfoR2fN0TFNF8V5QLp0HLsVbJgove+WOdPNcKFvFpxVaVzFh8Sy7U1KG25jTGr9
XMZly83CpLoYscDbJ+OseWDDGmaCSN2edByq6b+KNP6hgV3c6npLqHJVKOI7FNT5OTCGzvThAJAF
MVQKDEwK/K0y51KDDjOJT7NMhJeDqz8Phqg/1iVulbwV5wfmsKqzxcyeHcCM6NWQJTI9irJquWrn
lXEzGZnzoMQpz94V0RjSDaTkc12++h0K1+guH9Lyfa+kqrZ11elHXwqonWM+NfoOmM3+rIcS92FV
w6pkQ/nnvJpaYKsw5/Ak37JY4cmKJsGxHo7geBPJJHE+wFkpaAX1LicmmfR87ZImo8um3eQmjODU
BTwHy+dfNGNZu08DmkOIwXNnVfSdwoHjPKj1ykJwmk2PrI40vHPjKZS7pKY9spXqNIidDnMjp4Xh
lIe+7dxXja7PD93oYEdw2fsnJHqc81Xm3f3Yz+FjPmspBNK+h42UzFPPvuNCp4hsgPIN9NX7CKsl
YF3N/VGonTNsEmOg5Ant+jMnb3RX2Zp6UOPEDb1kjM1h36tmMG0JCeXcwAbLorkNgw0WSRXdJa5W
K16T9KaXdtQ3W06e8nNeh/boa3YRvFqN0/Y71ZlnTHj0DEbsMGuAlbZi1fpuIef+6KThvGa0BN+N
suEP7svaGvgzS+UrKuM48ygxyxSJph2+pKMZfFVnh74sHdN83+BzWXqZUzuvMk5lse/bzP4MQz5t
vVExum5Pyo3bbGPK8sZToWx+dRMcz/LshYrQ+mLFylBxlHcquQBlm76DBEDzZ1JEIfCZx2VxZ8mm
fD9SbFOTOIYFa5pM9mIrcRfARCjWo4Wgq7wbSoELyXJcZ94kYylvIHs7r1ptjGI/pwij4DHgueOl
feomXwqY/Hd8yoVyo6oQHPaUB/28pzNf6j6ARQ7hNWqa7FbCaUi8Wkon8vomUD84bYoisx91R2cb
VVivemE7BrV7LUpPU4WCnTgxWQDC1C3xLc7S9gdcIeA/KCMz6jtVL+TOrh2K40LmUeMFZedSlauZ
/WTCm3s3SZn5lpswW1mmJi44upg2Qq+Le6Ufnc9RM2JBE/SO4RdWYb0v5/EmtCLrsUZgcUPPWPmq
oxVvN51J23OTZEmroN21lE0ZyWg/kKvxTBQQRwN86RBfD9P9WPVQCZzSqnO/HKfmtscz/evI5v2u
JK39Hxcs0uQzUsqDHpkdW17UmAi68pw7Z9/ostoT/t130ErnhA63009ix083gPHNoSo8pVUKZVtF
Im+vOKiswsBBjOglcKmg6YyfHkjuAq/+4fxZp9HQDoHWbrD4wI5wjrj9EBBIfBPm+nuXaAAHypji
wqDuE+sr/HJD9TqZ0WC0Bp0+rJ11mLyXwazQvHIEHRoDymznS6FHHGhx13/u9TGzPCWV+S1CZJjn
EItkC2VuhDVv4Y6ie4NaZzcyy0xlz9YCf9Ax+kWiHs0kSdVdVwdLvUB3Lc7/L2J+FmzjBGPAmRF7
UPzVHJ3YlLU9UV3ENkqUut3MZRJ+RwqVF94QtOXPSdq00o1eeqpRaU9h1FPwc6Cnm9Satc7rRKrd
Z4TiPWhZDL3BiM3xii/tG5AW/h92JMgOAc5wDFn/OLV2ZFfVVH30AJPXMNC4+DUqdiiswDof7mTo
JPvMHPHg72a0xHs7q9HaK+aiCbqM4p1qsBZ4EckiZg7o+jRQ76VH8OdiCStIRckw0ISbpmq7kB2h
a4x+aEHcmtNEXFmcWEqcTgvDEWYGaojrDHpMWgh/DmcWbivjGNuDYDK/dspYfYDCNXslbm2/ez+I
Yc87S5wdCWcLup84v3AtPR0pD0slQYeTg5u4EfYALnkyeSQ9DHfN4693+Fdtpv8Xge//h/0lmh5/
rKM3wsPn/uf3U9nhr//gd3dJN5EdLn7wvzzLBMrY/91c0tT/YBKvkRiKdS8LYdHw/us4Yrn/UYWL
3Qh+0yhoLZ35/FeoK8R/DAwSyQoQUDgcIrP+Rqh72pQgeocfgFuZteTH4N31KyHyj92xX/JAXOma
nlItViNVbz9Rr7dbp2wLlA5W8iOpu2jXqgIbnT/e0Zm+0umS/D00CUA0t9Aig5evFv/C8nfbtAIg
QLGzgdRb3cdDG28d2NZXfKTODyWYBQAdixd6uvqRQ0eaPhfCA3KoYbyOsxfXJKYrA03iy091utP+
fqpfPRbahjQGjdVxo+Gt3+DZLjwNLeeN7MW0NWtzurJnnps2vI0QLwscybDGOn2gPg/DJOCe51Vo
yg4dQNhumNTqpu8LCMm6A0VybGGfcqSN2pUnPMWr/31CFOJLr2OB65Y38OeSqXULCmgtEMV1bYED
Y1MccxWTwCE3FK+kUvdwDbiWnnZuCpeYYuLMGJeC7HRUN0Onh58l52OXTV6oEiRU93FxqCgmf29g
/8e9cpmi/zksfz0gTvwYwmP3y+e51q7DrEW8nlsmeP8UgdvlVrSHBVE/WU1K9qIeD9sIB03fBa6+
D6rW8P96CbFwlv0AVymKltXkFnGUaA4iKm8Ym+RWL93O8pjM7trpc3rY/X7OpQu4nHlL92E1zqD2
EMATLnXGjJUMofXqRnGs9q4qIpR4ZeQcLj/XmSnk4mvResJymO1r5W3kKGMaYC3MZUTVjIMVgiDD
iZpeiTW6lmt4dig6+SY9LmwJ19lYGbl/BhkCsM5k/R3yrb0ngah7IoVKv/I1nFssdBMwYsDtQDBh
p+syICKzpXDjJU5O5QMaaKgD8lC7Jzu2fclHbqsoDKvog5riXlMPar69/FbPfI46jXe6W/TnKe1W
s2graIdoJwovqnTlxcVCwbPtaDo2MzkKUEWNpblCBvblUc9sQItTL0kVXE44h1abAJeAagz1xWCe
jvqmDsvIyx3Eg+EolZu0Uvp937iC3mfc/HN55HNTu3ixEmpIoabpqw0Wv+i61zvHRIORfsy0nvtb
lgr4awgKLo909hmJf8XfcjHYWK9XrS3ZQ4kk8SjHECvVuDcM3TT9U7WDdY/DZfw4ZAqAAnQCkK3L
Y595SnYfEnKEbdCsXQcAxrGZhGolTK+IkuzQ6jH8eM1N/VgroyufpbYs0dV+R4+dJEVgEBUH99V3
Cahop9xMTS9sHCjDdQZNkWy53RKVRYcvu6N3qO9lW1vPRl6qvpbYPxQ1Kq9su6t7wK/9CGoCJxow
jLNYXp5+ShDshmGO+B0Rt/IFTX2l/eD6cYRz1FzVeIlwPwR+Tb4kMq93Sq/+vPzSz2yIBg1yymTQ
Afb+ZVL+ONm6vsCSLMK/qUWHArtbpGTe9tHOMsdilxpNdGWBnZtkaClwG5YCEXLP6XhVQWPLFAsD
shzxZIgrY6uKMPZhQDpXdokz25RJGUqlwCWYgm/1aCiRG/J9c9hqQRZ6pT2AT5jYFj9bsm8QBwkL
hdRQ/bQrmT00Qy7+fj1zn7IxnVnYJ6q92iaJKSwijduvZxH8tx10ITZitpob4UKLuzyLZx4VGwDq
YvIeDNbtaoOoaBoUoECmR5y8+jCZhLshkQEll1FLMoGpe+CVIZKDbqEgRrV/efhl51t9TX8Ov3ZT
pj2qhDgpGRzZy5IN1XRXEzJ55SFPl+qvSt1iJqmFQDbUtynYKM6raDIqv8hwjzR0oiZsLDW2pasG
fpBa6RXqyOlS/Xc8wBNOGPgTeOicLlVD0bRQapxwRAPjngHp55BGcY6ABqb75Rd4On+/hsJRc4ky
sXErJUDldChyhwC/7R55VdWqG8jq4W6e9a9pZQa7dlC1W9OtSigifbiNqLGv7Ianx+m/o3Ow4cIA
WYbryenoSq/hXore2Q8E8EdkgAinOnn2vQosj0RfA6ZpjcfLj3xu0OWCyKrFexeeyumgUE6VSdeS
xpeEKh6zAoBPJYIOefuc/mM7Sfpkz728MqWnx9uvJ3UxwuF8IyfMck3jdNAA4M9JU8T2Si1wyotL
XFaqyfJUglKQIdrluCGYuMf7Gwe1y897ZvVi4ExCA4zKhdq4/LQ/Nto+wE6U1k/j510IHUVRwjta
HK6nDrjakO2nHi+Pd+5Rl+AjakEe2Flzs2yinPBmko2vqfgDjHFo39gCyjfUDwuAOKvxrTaU5n2V
gtRdHvrso0L64a5GLaott/8/HzWLlNwOcE7xJ1smt0sS8ybquvFDz4/wk2m89mpX5lS/p1WDX+iA
HwBorWOX1EEnPjQ0G7+qUIBgnSJ84GYo0KGYq9cSlzj4houOfTObbvQzKhz3MSES9WjQOfO1QdrZ
ldleFRi/fxKICAjDwn0E7zh9B6kyZjEW0o1v5/KV78vZuSEYQ5gIAEZY5JsRacYd7BvDd1QoQIkk
1AwawzXjrjObGPwqHb4VZ8NSuJ7+Dt1Q7LnJReujd58e40IapC4kXwnBta+E8pweAr+fGLYsoM7i
K0UL+nQkBVJWJIek8/PQdu9NqZf7Iai6T3+/tnBXM5b4p8UKbr1tcMhFk1V2GExq+VaP3WyXqZP2
Cgm4345wJf6uKv33scDRYWSav2DL08ciORelkVp3/thkxa6f0bm6jiGP0kii/d8/m0VdhIkdnGPW
8ulQtYEkk8ZV62ewtfxKRdgA74hwh7B3t+HU1bvL451bG5CrNcSOIETEUZ6O1zZTLksDz6e6GeSu
t0V3qCy38gI9uAYyn9uNKPgIn8fVnb+uNl6AbICTKOr8rsQqpEV/9VKSTPyQmZB4Ukp1L9FI2N10
I9TEy0/5C8/7n+rk9wySPYL/MSaAQEerT3GuSCCdrBiiGHrwY+vSJx9jvfcme+ig9Sr9Szy1wfcp
jtpDlM3YaSELTndQU2gLIggPHjo8TKDfhrZza2Vw+bBxiYKjqXWNZ2X25Fw5pc5UA9y/hICcjycz
eOjpvATwsGvd7VtfFnQisP26G8HRYT0W0QPWA/2DGivG17idip1RjO61rUvnjz99X8QqLIkOuP0t
tumrZZHhPwuGGbB1RamCm22Pf9dQJ4KQLaW0NAg6rY4VUdC6X6tGsbZt33ftxoFCvXezonlNUEp+
uDKHy31s9ZsWq3Hc5+CyYkq32sawAamHzk4rP3CCbmdHvYNTkd3BgA5i+tGNAi9D5qEH8dl5ypt2
epqq2Pp8+Ve8XcTLCW7xZhYnSf75dF4GsyLFumyBPIRd40KNSpYXZez1FoequixRGmUt3cOpKa58
qat74rKGseNjD4elsGgv1kT6GSTFNnuFoV3bOlRYW+85tlRjX1dh9Y+tzNaxtWR4O+KPHfn0z/UH
LVbl6+UX8HbDwOReZXsn+UmQ+7HafPFj0+YS+xnfUCp7a2aYDXSjljzAfJmulC/nh2InxV6ed7he
hHzMJewlhkpns/vWYB7iBy02akibIuvK93ZuXn+FIbDiHQjTq+9NQj8x4BxUPhaK+OVMSq50Hi1M
CSLoGt9xHi6+BHYL50GvyQ++tj+dW9scm+zELo04SsPTZTUi255SN6r8Jo3028CK8M5SQ9Vr4S75
8OirW7eBvB1OLeGxcyOgEWl/l+f1a3nRiCT/VP11sq4+ryQQ+FToWeUnvVO8C3GXolSKMK2Bi1ce
SEL9+xJx6cvR1OF906NYX1iHaegMBzMsP7GaEKdDZcAbbxSa19njfItUfCyvvOZlba52EKogleBF
tlWUT6tJxqcYMw+0jP4AyLTtOb3vJ6zDgOva4DapAIIHdPP/xXers6CAmhmX+93q7BnKKsHNOS19
u+uCvZGhEh8NckVG4TZPiujtmxrGibbobdttUnbpOwjG8sdff7Yce47rAtnSTlhjPK2j03QNOwy9
zEH7hmyJQGZ7zHe6aJorO4T19i1zWCP7occGhPhLMfLHLWdWsflRlab2B4zMfra6i7o2wNbb6NRm
K9pkrq9M67mdcSk4ueMsWA9ZVadfT5vp9HidovbBgodFwNkFGJIF6UuAs+S0UTNz+FKzo1Z+DBa0
b4lB7bZGGNiZ/9dv2VjQJkI9ATCFu/qG+DeDkkHd8tnBScDO3IZeGHy7rRHAbNleHuzse4Y4wEmz
qPfW2XGzYyBV7ofaT6dO3Pd5bjzOlhQHfsO3VB/dKyff8nGsPh4YJfRNsF4GSrNXG/9oz0E8lDxb
WWgTwloRbDNa7k+XH+rMPgyywxjL7RyUe1V4JLCWYjGJyofAZuCUY6Q3QQrdcLYpyzxD8u82yQix
fD87UfJfrNwlHo/rMrc21DKn66gwrCYSo03dbQTtXV7FA24G+IZ5BQHheysqZ+vK0j0zh5QRSzMT
uJ3Fu37cbrDLxgjAl+wcziix8M3GSWek7JllPw3oT/aX3++y2axmkS/SpfUL3CwIcDl9xGxQZzWf
QP8qPBSPOZL/d52ci/cVLJVPl4c692zLzZcTheXJez0dyqhaDRcRmxrSKFKvqlNtUwR4VmOQjQzQ
Kosr5cLyla8fjQQeDGCxEgZJX318zJON9X/W+noSVV5i8j1wIZ1sLzYiC5OgUt41WlNyvnRYweFQ
al+Bs87/AIebDYgha2j1wDgIoGwQ/IB+DoovsAD7O73mLuMQjXJXIS7biBFrfjzuy09Jo3/8+9ft
wGQQLj1UqpTV6Al2EKrs29anuphRdTqYpLUVXelhQLTAPp9fWUpvIZelrYlIceEx8A/O8j7+2Ojt
HJBNiMzdOnNqH+IlBi0cR22rKuNLkRTGESuQEUNbRUEYmycfUMPH0Ddh99bYMv8t9MCPoaVLtCR5
YbBNVoW5mkoCns3OJQVYdvfNmAhsOwJzd/klv9kEGYWrIluggc079+bTRw7ctJhSaTlbBGHzLukS
qOJDc601tUzVyUpG9MzxSauUvgGK6tUoJc+ozyH+Q2UnUYap4/cmD+y91mCvVEIFPVx+qDd7AjQs
3LxNzhBoN+YaT8GGla3NUvUtwrPiM4a846szYZEia3Q2fz0UhZ5Ju5ZYiiUj/fT9uWOO+6Iz6ds6
CGfskZUY5yXisJFWwRlEVHd5uLcvkmkSS8cW93OKr9WiEI3jcCfEIKKZrG9KjrW4kFO1a4bFhiGX
17Lk3mwAjEQDbbm1A6WwC50+nZZOoTHjIUHjJYq2cWHV79DbdA+qFMM9TN72Bu5PjhFbG83wpBvF
vPZJLiOcrhyelWkUCPcFBe6yfv/8JKuyErHZ65jIODlJQVpgTR4W2uZHtCE9iiWzMT6a0OVphuX1
kMIHSibqYVxZIDmmKIGuHHDLAfbmB3Gn0lTIdzQ3VxMuK/yYtCw3tk6rmF8caLibpgvrRz3M3k9K
C/++aruf0aiJKyvtzNRThWoAwZbgb2tCEgZmrULvWt1mEPZhoBrWtlZD0lQtQ9kRN2Rd2X/OzD3Y
BAAF3ROXzuZqM3T72ejHHi0xaBq4SW10VCqydTMTI28ikd0yxpPODist27txQH9lUHWAvcsL/syn
zK+A/0EkpU6kln06/5PW63nBxrzVUagucTqVV6kTDi58YVeGelt1LyQaTndmFuCdY+90LF0vtCZU
nWlr0JPzEwdTQUnU7u00mHg/oWHdDMpQ+PMsp208wBcPcG77+1mmICWowF04WW/e+qCohT0UBv5s
ePEey0CD9RGg4q5q7tISpvGVDeXMLAMi0qg3CKpdKu/TZ64qu2vnUqjbnAvHhkzW+l5TauWmdQrl
55gWufTT3C2eYYeMixVa6NhXXvuZdQ1VYalyAKNB5lYoahLAREY1j2Mrn++NrnYIIIN2fkUXMP+U
Jcvsyis+98hcMIAlwGBIklgt7BDSG3Z+Fse6yJ3kfYpY+MbIFSjbiiVq/HEo/+oNaWEpnkizpj3G
AKtX0iLP/AZuHBwcKuUNj70qk6NEwA9wInWrOHOyUzOSo4l/QhWFKT/O5IGwm+es0oN9rQ+zl+Fv
+/dHJLUFAbzcCiAUrF+CmSUNnMRm3kqJ0XTSo2YptXCEzY5Y6PInfKasMpeI34UtRiVprMvIMRyy
1K0cPPLRHobbtJoNn+AFEwkcgvgwQdTVFkazdZD8HtKMHYbyShNI05FZS9FF95d/0NstnJMMBw/4
h3gnUfScrvkJeE8jLE5shRlW92FsjViBms2mH+bspijayuujZtgDTV97FW+rLbCoxbgAOiIbzBpr
xEp1FBheiO3YmvHBxjHlRuGzvMKSfftFUfkshONldQlVrPYx5FytUS1+6Xxa+rMT1vo+wYhxmxjo
/dJ0kStcfqFvN2mGo1rVFsYNufarQ1rBxJBnDi1UR2lOysE4+4aBOJeZrnb/xVD0yVxIKGR0rs8D
mfWO4mSFteUMJoq8d/hu2sj2nBHf3stDnX2NFB1sSiTKUE6eLpM5bGJFiwKxLVPjbuyTcBcbmeEP
TjB4Ff6iV4Y7tyop6SAB0ytbwILT4VRdkbOlcbHTp7p6gQqc7fh0SWvU2+R9NaNkzDUj2GNgkVzZ
EM8+qA26xaepc2lfnQGziUDKGCTvNNYab6gMQhtlpN4TfZkdaJdca8acHY92DE4wWPq8aaVrThlM
IcgXUtlEHohSzV/cUHCly4LiaMVV8+PyRL7dbIHSlo8dPg9h42tjjiQPY8y/GA/XMwyJQ3TN0SSa
OznnJuI4gtmUvrI8p3HTY6eJa1esc49L3xNgi/0eaGT1OSLgzY004/XqFYafQSCMPWSm0DM6/Lnn
MbzWHV+m67RCJW9eJVEG0yq+kjXyX00yNcOhschBSZr7jBb2s9Li9yazLtgabWfvQiu8VhafHZRb
nAUQSEN+DXMZM/xUgbBsC9fSvHFDo/SihAKqcqYAaT7RnbLq9N3fTyymXgslgwuf7qyvJ2NiYFiL
mXqLdrHxeqw3di2MFJyro8H6J1XJEfVULU6hxsS4jJqNHb1c/gnnJhfqH+Aopyhn+aqY6KJJzh3C
2a2KdfJNORqDP2sKNozK3G37vrt2ITo3HhAUlzGOEeDv1S7hjk6W4VEKJqwb03fCorQdPM/yswan
3ti0aZl+u/yAZ/Z2EC9AggUesOCNnW5LaaZWZd4bxla2msHBOMU7Qdnrh3b//fJIZx4NlMAAYQfx
4SBZ7bdJl+aZVs42fvDaXdIWX8tZxH4cJzlGuNa15v2Z0WBbw7WmKoGytXajKtNMGedYtbdqjxS1
N0Ai7N7QtiRwNNsW3d+VouPteOxAiGNg6C9wwVqR1tTYpFpKHPrjpGU7mwPakwkh4XmCIxb+C8OV
IuAXE/R0GyAEHUIJ/XbQQ3udhl5lg4MCkgtDU0z699GMne/O3OZPWHuo79TZML/kSD4foygJj3HV
1+k+sN1op+axvOMuoNJaKMj9dgLnIwUs19zLs73M5vrnccMxEUxRjDMTp+sKt3Y64kUUbC09sw58
mZWnT5k8Xh7l3FvnSyHjD7h2qflPR2nLAasUElq2cSLLPeFAOD7k9gvmJO2xU7orK/jtJkgTjgPG
hTKkQRlafs0fYIVBt4/KsSWBamwHj/Bk13MD8kHUsBh3EXYdRMUW1xikbz9QkCDqBmaZA46v53RQ
00jaJLJmPA3UTMWIAGORJA3NHWXGtQbNmeczqZopUeDBLfja6VDlgO2xg53AkqM63nShbW9Mi0yd
OUNQnkq1vp1LZPqXp/DM8wnuh2w/yCIWKvDpoLgLjfTZlvDWSUBtUdFsk6ncP+dd113pGL8tFKAA
0AriFgrgCnX9dKhF/Sz6kCyjwepi/EB7scO0P/+s5YEbbmjgGjsConAmt+euvW+EWl151nMfreDU
hp/C7ZB/WH0V3AYtKWWBa1sxlthoDM2DlHP/vzg7r17JbWUL/yIByuG1W929w4wne2y/CA7nKGdR
ovTr78cB7r0jtdDCNmDPy8CuJkUWK6xaC64zuAZv/BjGrYUNCFD6Zvc3PFD1pa/imkF5mBtPw8Dz
A3uS+Aa7QfK+BXJzEKRuOCTBbBBVUCQBVsvN1al6rreoLgrETqDVuMhxRsqkM6z0JTUb7UOWQq5/
7ifUlVJZmh+XyWx+Ye5ifh9VWRI2TLV9b616/hDAeQDWApSq1DtoW7KqEx9MLal+Nx3NQlMK6N+t
b2HafnyOfnj0jcdRfTBGI1TN+07ts7EB+pTRkFyEXn2pG714NhgqV0NTCUpxoIKSsh9uuWjgQ/Hy
4abx0DKqIPxfigqBJvAjzcFu3nkn/B+ThbQF6afz56YKoGBj6P8u6ExPXvIcV3mPPqRNMRGKSeuz
o0fl9fEe7BnkCvEo0MdSBZ/114uGCilhqdlnKvLQMSW99dIw8x56RVU/N2OS3x7bu7u7TL5hBsQu
RTUXH7y257WLQCSSoSobqoZry/AKIAVQCcvky/CxqZ2lEV1jheEEC1DcZi8JhLVsdCr7PE6twwg6
1aP/BktdfAlKbQqrGuX0xwZ31sZ4OfkEqS/A0G0kppGW9XDj2zBgCP/CqFYRWvSsz7YtxOfHpu78
Eha4dRQFYT+ABEH55Z/flSHrKEwxdKGXHbAKWD6uxlyh8lV6ywkukD4syrn+nJhoNvhxeQQwv8f9
Yh92Qy4OUwM0izbHJtEiqr9uxtAHYz2hY4r4NVigNUINqf/cIOciL9ydqL+mxmR8ZRZ+fp97TfsU
59F0frwVytTqEqufApyHoUoKHHS111vRgH8wvJj5l9iEwrttDC+s+uqIbGLvMNEB9GH0UCNq26kt
HR1yM/Jq+wyif7yKoGrgjYdSEZlN1C9r6yhF3F0VOZup5kVVXrxe1cyIiCelsM8WDYXnqYqrd6Id
i4O9u3u+1d6RPCiQG15wG4IaEz03KFRtmO6s6B+/BAA1QalFnYamCZQpg2l/nAEbHcw4722mmuMx
KDEwpr4l7oAWjw7P7KFXZwzub71ZlVBqu41+XezWyC6D1R0VifYtclco8lHZ3uLsOrMd4RFmdKcd
FxqMOcMQM5QoKA4sANUV7fxbD6XFW0hSRkWZ6Y9te7M0vXwxK+yZwtTQvPCHZ9qNzvWxlfvPhxV6
jCBVYJD2tvM0dhDFCbVq5qGWGK7Jzs8uVhfMv0yNKEBuzloA9aneOwdAwvvNJPqySJO4CoruePPi
kw5xqQV3wWai8EmgufRk65N/Sf1If3X8Qh4s864Ohhc3UM+mZAglt+Ns3gw672XQ9AHg6cGuLjay
TM8iQMorMGDVofNHPc6B7riGve8oQlBLWTsXTDNb4qtPCVRv41xmRHUn8NTW2TFz+KiGyTujxWZe
ut4rwxls8ik2xu5aCjmFTmnKq+aiUKk7QHgff+r7t8XSuRTEvMx/EG5v/MEwgniFXRc2B2PML4gv
w5tkDN6Li/zUwaL3Pi/nivo8IR0cDhtTfRpPmhlBHBGLwQm9xpLnzpi1J9PxRuSQh+kgJNi157C3
auZYZahrV9cXFnKAtETONgfrEmslGyjc4h1cYT5Dsv18kAfvbSXgEW4mag9wAWy+qXAnl7wBHofc
h8TOgOk6nCEEvggDceXHX+3ei1sqRwGOT9BDr2NjKu213LUqTHUesmMB0VxoVdACPrayt4FgF6gk
EsdSJlYL/ikYiKcZeZAW3cGJMV/EVwoXSe45Qn0k+8sbYbF9bG7P6wBCAmNFp4hNVD/nJ3PLUCaZ
NvG9epkZSIdX2lnTu/6l9iooIo04uEgEZf+FUR4qnVvAyAjtqbVRo5npBHuDfU7tGULc1rTFe5M5
t79wGs57bXThDZO5Ln97vFb1gbb3n4lhIgueSca21V78tNYGls5eDswNd5DxX0rRpjdDC4KvZLoN
KQsSLprbTJ8a2AD+xUelVEtcwyPpsei1ZcTpqtqdDPvsFyjE9vbQwhpYp7cgHmA/760xfLzSH9P1
26XS9YW/wUASAOjK2mBVwBTr6jHXsA8mNIXiCh28KBb+PwEPCTJsKXArYE2RW4auhaLKaS7T6hdd
juh5ktHJE3K2DfyqsjJQyZGNR/6UDv2E8E49jnDPFornFkze9z51jf8W1JyHc4U0V/8E0B/iOL2t
mhERxBY1OXjq8s9+atjxiR4AyA0nQ4721Cxj81ZUA3EIo0HA2XAHhFub4zzUyVKPC5+4lYwHJbnr
nqygGBDyQm0vaWHNmgO3PUPRV56KoTqCC/1wb5t9B81HxQaWHu7U9vYGVh80TuQjc7bo6e+zBcka
3Mmd/vdUGH2M9m4nvgwGWFSU2/IKAlWExb62xuxC+TWk9m+1b8e0ypOudW75IKKPTipaeOcpbwNI
7op2OeeN16C27bSIZ9N/Yf4oKakbPD5AO26V/jB4px/cBmQF6/OTzUuJdhNBnafZMoT+r/gyKR0c
MvD5wK3umWJohzeD+wHQe+MMrEI0jZHbFqcH2CXfj36N0S+8GMVwUKTdcXZqPuj/TG0ew8qGltFO
WZXjCON1NJvit0VlRScSQER2hqqVT9Kpl4PN3DXrqLoTyTLU8ZvNtO0YNpWUFRZ04aA3bhxI67JJ
1OlJb0TzWxCk2iWyO//A7s7O0kI1DSUiQKSxbUcnfl/JhN9z1jurfELfDx5RdO9QoNb/fnxc1LXa
HHteKgoAxHQK1bhxN01bV9KrchgSID38DzS03jWw2848VWnRvqYBs06PDe68xSuDmzBDViCNY0Gw
nPSF/mWED+ePRnWoH1vZ3UClw+FTF2WQcnM0bb32p8JEOwgn2ALjboPP6EJUL6hCHU1L7Zky+FIm
KamavNgczUzKlCtNfUMYsBjGZTdd0OpgbKqo/nm8qJ3TSFxBR4ReHnniFng6lp6czCQim5k7EFDQ
WVw1H5LsvBnjW561xmckWJzfHxvd+15g29ThoLtFErz2J6kvAq8e+V7FXHIe09EPGUH+F3E1pSFS
KDXrxTfbfC9qpsKdW5bWd535e9xV/2kq0/vstvnBed/7WiyFIAX+Kcpam69leSMA1VFaZ0QX0/e1
0/KcmHHchMsSaQc9jl1bDDqpJA0A77ao1yjSiCJgBjoQyKjBUTefKGwUz7KIrPDtX4lgWslbMP5N
42b9lZLZmJx2wj8aPcq7Sx0nN2+I3ox0pICnZneZuGaXOPNrK5Y51X6WzSwoG36bkUW4UKpYrrZH
7NmVfnf5F4tSBVHidpV2bhblIgJuN76gPkF99F0lEC2FydqL9IPN27tXipnyf+2o7/hTdKleHSbX
sWNNjGgZhtOcTLsVwICC5Zo3s//Sd6X49fHi9hwv83/AWIANQ9SwMcpUS+wWSCucrZ5501MU9en3
MZ2Ha5t43vti8OujHobarq2rJz+h2uMEDiG8+kU/LTMz8j4TOkc/yUoHWVsU56pYNw/Sun0rnBI1
3gIJwObJnKEUn0y3p8RTjsNL0Gbg9ZGxOz/evb1PpobLdApnFK7uGl5GVpXpYFpnIE3pO9hnYL8v
0i6sZgS+tch/nYLov49N3i+MUotJdQc0JCRK2xmEzBjMxpg4/AWpArqvjfvZGC3/62Mr95mOKujA
VMp0pqqxbBxhX45mkjBqyyiJV6CO7tpPY9p3n5Aqbc4xoFeUJtARrOpMHNy2+y3FMk6IgjLeiqmx
9fGwRUdvvWN9VemN7y3NSr+Dahav9dDCXxSjA6Mtjn/Q2FOnfH0mqSSp0qNC1DKJpTb9pzNJebMv
Em6fUiqv4Dt0fHTNTeOpLFLx9Hhn900B6mRE6EfRbG3KmWuDNhdQiSQWEDt7bXvOgtG8LBJi78em
7u+2w+QyTYEALwnAaHPTBiejL7pwt/NRtGcFzAvdJE9OKI/l33JRageF3L2jqdyImoUkANnio1MD
jiA4fC0qgZD407+cnnRUSg6+1d4BAZFBRepHxWZb+8o6iPAYOwRrEiBDR+473TSI4M/6MqHonbZ+
yMxcFT7eyp2lqcAAolaGHMFKbE8l1fKBUWwOiBZPr4VZJKiq4V0eW9k5G6ScKP+qLiR9v02QY7ee
Ww4FVkQ5A7X1KjRobLf/ANlX/uZMhgBH1U74bymjbjtvsEGL0S254GamRyEdGpRuEn8JgwU5OsOu
EBdw4qNx5J31uTTqVZeKI3LX7jOtFjgUQ9DnxSzGX2lkVd/BQJRhWiBw/ngr1QdZ32g1HwvOgr4U
3cwthtdDnhDZXySsTaRhP9rZJC8MGXvnwiaLLtpmOjPwXr7IOCk/+4l5RNZ4v1JGInjIdTozMNA4
mxClSMZCD2YPcH4ZT3/4bqS3YcVU3GWp51gc3PNdY6pkwceE/3s7B1hOi9TFUjEB3MLZ1SJ4/a5b
ZvdGemrcHm/r/QwE9DOoSqiReWqmkDOs3VeFdH1Ri7kMk6kYmfgZ5UXnOlyCTMyv8SDzd46E/0gm
DoPAmnxnj3738fFvuL+L2KVHpV4miGO2EAMwNJprLRDhwMErn1F6bC5xuiTXf2FFva9EmcR8ttr0
n54E0vAcKlG/DCdTDE8poS0YCss+uPH3LloFJwzQqNoeqzLXVqwBLv28ooZm9dS4kV4Zn02krF5S
d4LD26iHI6XMvc3Df1GIZkroHvsd2z0EyQAHwqW1us+Dkbvvx8bvDx65vWV5oD9AqpiK13KzeWVG
flEvSQVaDlmnBK3tl2KpJTxnsjwNRnxk7/5NYAd/srd56eaaTjKzKVXozRraVk7wnRIs2uhOnTGr
6f8xBOgDPz4fd0tklpiGl4LPUawDtLf+cnqETGIZw/IqTZTLxkwE58n2uidb4c6NtD4C7d9dcuwx
EED5CXkLleav7XlJtfRoinNStCS9Jl1Dt8cCyMCvHA5854+ezsp5KluW6h1wSBia3kR/EvdYQ+Bb
hn03zsHZnmT8G2dJfvAWMUJbl5YVnbYZiY1SBJe2Caw/kSoxy1OX69m7YUnMb4tpwSc6Z1Dh5kVJ
AUmOgIvtqvwTqg9+P/Jv38nk+yfD7eZPFLBH6NqsVqJZ3R00KHd3Dp9F14XXlRbpeueqBnpnyXUK
01K67ybdExdnJMPx+/6oqnR3DtXGYQYQhmIX3aIPhPQsOZFvhygp/OFMfvXnFJXzrcqGBMx822fj
2S7SI9a7PasKC8b8I//eTf5VQTLXriXLsEbm/RIssmH6wdFQtWniazloOiB907g8Pv97u0qFhMlj
5oOB+m08FyIJImpdrSCDg4Ssy8w5RM6tp0BYHcG4d03R5QFVBo8gOd36A05LP3sxsIBwAPt1chKn
PefpFIUJde+3+mM+IGx6ELsDDFDVprWpxI8ne/LtIhym0r95tNLC0RnGi5YnydUKyujXx7t4/54q
g4AWkbxVDJ9bzIUmqa+ZAFZCQ8YZCkZ2HVyBORcvotNqFDGW/hW9mB4u3rz+hzqoefH0rD54UXcO
EFYAfDC5RtthS9gSlOAE68rPw35MvbBLrTpcpN2cnCmdfwmioIUb3a4OjO58VVwn8SD1dB6+Laal
LwfGFX07D+EvTC9RFk1f0STqabwAj3i8y7umKEqB2GS6g7hs/VXbikHlecJU3Onxre+LGDlDU/zS
I1X/dmcDTkcxiqphp7vOfFpao21VGqZGdEERk/GvWtvKc111RyWOuxCX6EcR2QHqhdSZ9G29qrjM
FDgpyiF+KYNQj3Pn1sBRjuhWEPztOugMjwa0qZ2CKUAldZQS7W0qsGxF0EUaQTFibZ5QnuSThDzs
IPw9jUKDtbXRkTprInFQzNl5awGUgnZQrQGcwMaDL16WtKUjinCxRp35sa75UkSLx/Z21ZNRWsXt
8XnZuw9US4n+XPAslFvWS7MEhRE3l0WYx2bzUnoOHDCNicqY1tE+M0rElJKsPXA9ahGbRxci8P83
unl007lcxg4GzVCi0FaSAhYzWm+E8XWVe8+5ZSXXIPcMBB9sM//98YJ3bVPCAnABQgGA5HrBviHn
YTQX0hU5WK8LimQnIkPnrPdWcu4q8WceVMaLkO4RXG/vEFEuVlS4sLUCMlkbDuaq8jXUxUJ9WOKn
mbz3G6O38Rl3dQQA3TVFtPbjmVQ0TWtTVLOKqtGrgoEC49NS6t6XevSm8yL06KBCsWfJCkDIkpso
uv7Notg0aTOrl4cg6tLz0i/aZZLAMTPpdde3fzhyMQbfCfbAIW5uRkUtMHN13A38oNXzXGZdewqK
8nPbdtrNQjCMnrWhnROzk98eW957uag/0mTBvMfc3CYAdlMyeW9y8HSLhpBykFnXttP7Z392lUYa
cn8nL/W/j22C6KOpGukjdbWDUHXvpirdL5qjiuRnO1Y2R2muaiZ5ONhZ8CzMBIY+u0rObVH9afjw
ZNO/OaJxu0uh8LsKXkKLiLifla8PEmJz6GY1CFwPKcOf0u7FJwh//INi2t6VZCQFziJVx2Dic21l
YN5eJn2Q416F/FDZfE/URKMrr+UfSKij39wOXvPL7MJhcbCpew8LM3pMdNHF4Q3bLHCqRviLurII
7dHsmrM9pNNF9jmq2E7efc+Gxv/TD2KJ8Ktfzud+8XXt4BfsOXyyR9h7FacHUclm8SJvkY/08tDl
kTuTPgMNSUSGFCPVm6yyj0b+926sekGJ3gFRU81f20sLBPAGDXtO5hRnfw6W0Gjd7JoEXXFwY/eW
xvAPST/VIa7txlTWSa9Pa4uwJ0jNU1D7LoP8Uf9UuNV8mfrFPjhH90vDvyrqTlplVBa3PXzX7owl
iuM8RDj+c9z14mXQCTQRP24/PvYIe5YAYKhFwZFEHXi9iYVi9grsPg/LrBG3SeeyA48fr2U32gfn
454yQOE8+IcWtHoxt34v6CubQnBJxIr68e9mn4/tyRYpjFNdPy1fZjp5/0yykOc+EOk1dR0Bt1jl
nkxaF9dymuoDb3jvh/gxih0Vl8js5RZFWOiaZ6Nkjx/W0uJrXTlTjvB4bz+5E+WqU1Q2/bdYNFV8
EDTs2qXCAs2wD75g29sVJo3+YczyEPbTv6WmpRfgBt474VAGJ9uew1I41pe3f2fmNhAjUKR/dxD7
gH6XXbZ1HtqTUTApOOVXL5v097OFjsa/MMWrBkEeXoA8aX2klgn5SSfnM3dAGq+Ony7cmNZFwKQ7
0p26v5cm+AyYc3ixFaR/43J6iEcdYWNqss0auWAm3Qdi3LCNYx25XWE+v31p6tUCWgMWFLzmemld
6gqzKlpuS+V8SPyuPvOWV1d/SJYDS3srI1HgdCiE5t17NVep5TOlllOUSBUhEcMKS1vGJ5mm/Zeh
mKoDCJ365etAVuFCiJoZwyCr3H4025xjzau9LHSNtr2OntZ/aP3O/PT2/QPqoqj+1ST7titvmDU1
/rLJQqhMxxOVD/fi5LS5BD7n8tjU3oJ+NqUc30+l4Cq1UTMeMOXXufEhH6LsBnv3+C+uMnkUzUdA
/Myrb2JwyVNoxIjewBSWy9egGvz3UQeVqDPK6C+vYsC5GQ6b8TtnQ8mLKO4V/BbXeb20uK9Knec+
Demg/RNFlG7KxfLQv2DSbI70o+buzk7+INgGUUrSD7nM2lwEFRWCg3YKC0CLaHTiyo/MRb1N74wZ
RFBkPwphRPs0K7YHsAvM0k5arIiyGbuTlkX1uYVN+A+ZaPIX0KVHHYmdl49hBOoKRKLctG0tDOo9
H4uWOosSEfseuSzUoL3TnB2SjuyZ4sGjsEA9k9dv46YaiTp1PvDBiqjsQgQf+utc8diAGTnqYe09
sqqOyRwVsQrR7iZjspKcWW+cblhMkX5CtsT424g0uzpFqeJWKZRKDMoEYSID/RZPpXmG/6S4Vchb
n6fSFX8+voZ7S1dQBJ1jSmq1bT3ZTJpPyCqnMLJr6QdjKaL3OD0YivT4CPi486wiI0zoyxgzFEDb
UZoe0Su3XJqUsVTwlpbXdgBwBFDrJO1GCIqM6FLnwfL01gXy+gAKAGME7wCcZuvbkZi08Xw9Z9Kq
S4OLKQXq8RKH4GRpdpCi3t97iyFiMGFMvtMFdjexGjh+r9HzNA1LORWntG/HCyg1dFpqZvoDozni
yrm/+ED2VGWVYh+L3OZpzAQDDRtg01+WLvlOrbe8MCuo3d68gUr0SmnccF7xaesNFLl0C6bak1AO
kxUiMtzClNUjr4Pwy+mxqb0FMbVKYgZj1T1V+1RBN1cZWhwSsWsg3ZhJnijzh4+tqNu8fkqxQFWY
oXNOIad5vSDIRmkLjokMKwipPuldkF1dB9apjtzwptTMT16sVZ/6dj5CxOwcEB5xqotEQ6rltElT
mDH3ZIBibMgLjIzLEIhrb/Xzf6olQyqiyueDs79rj7Lpj/EKrsAm0kNwKeqdAXtRV87ApuriXOoi
fg7Mdr65BdO7Bx/w/oqTPBDp0X81FEfM5gYUzQC7UEmE3GdtdGsY1IXddDHPUQrZPM0q+8VKRXYQ
tOwZZTIVH0ZmD8XYJpIYc4vIXEpU22NZXcxceBevR9/KcIX2zjXj+lOKptlBYHHvNxUg+P+Nqq3/
KXzRzQ6MBAAIOqFudK7bxX+lCTWdu6GIPz8+r7vrI0yH2Z+bcTeIPORFN40N5xVR3Pkvw5jQzPBT
rbqm5qyFfclRqmrvzSNj5IFMH3LlqUXD67r5lDaUQrVMChnmDkMqdN3mUMJBzghSFlDfc/y3uxns
EaIhHqAS+c1XbMQSIJhVyTDz5vZMqDNcbDgoz5OXedfHG7rjAEjtftAA0vfiLVp/uyjS+rEWjQx7
ejevC8wKly6yGDTKsswwnmDC0W6RoVfva2uKDmzvuDjae6obRhmGosjm3MConok2WCbeu+lLPwTz
B9na2dfHC9w5nOgnM28MOxOxxrYcQtRkVGi3TqFILEWwKNIbz3sT5uncHuQlO4eTCT96lsqxQTiw
CWeCNM/nOsB7+hXd+S4fFyqSevVSOvT7iibrf9XKsTgwurM+6A0o4Sk/avDgrj/grGsLpZl0Ct1A
BqekKvQQgvX+KfOm/vR4K9X3WD8WzG8zHM5YOuUXOBXWplynj4xgYsSfE5n+oQGCO9sMSH2mileG
GYX/g8rSrj2QmiBxAB9R/Vjbm0FcNFNHPGTPjv9SFjJ9nxRxw5CxjMu/2kCUBwbvDyQLpDerWNpI
mrcdp95P2kkayxgaHcoocTsOrynzeAcv0Y4VeOcUwEgRAkGGsV5Wkiy5ZbaaCDmwzDMDg3hBnKg6
cMo7m0fRhvlFoDicym3BaBmtXhi8quGYWJNFRD2Nt2iK8+9aJ9LXxeiigyrAzrLUfJRih6A+xTu7
XlbtTHVKU1eEQW3rt8YbtUtyPFl/f8cIW2lEQI+j7GzRyYtv5m3gLiIcnD79GHdD9KJ1c4pnngzK
ycL7CIlJd/DF9vYS1gnCFKicVGq5XlqaaoJ4xRFgmkr/L5h/i3PMPMxTMsO1nY3yiOTm/k6TgVF3
VBSdzARsYZp90DLs1ZQjIlClvJhJ2r50NgeG6u0R6ePOV6O/ArKJehuTmFvUzyyyYOmHiiNfje1L
m1nGLU9ISR57jp0FcYuBg3GJqSFuH7TFybTON1iQjIrio5l1wyWza5QFkyNq1XtL4EXAWDNFD0zG
3voMmlWJN2Q1sYivdx/sXne+BmW5mKd0aoPkYFn3w5RqiOfHV4IqGRe8eT0h2xpTFPNkKNKkHiEA
rxQsf0l97wSZBenVQpflScTlPN4cYhp4fubUgT+qynRS2EZ3ilOEIvHfw6I5/TkPhvrbNM3z35rf
p1/nxB7/Jm4NAOq18KA9zZSYrVMxmdYSPv5A99eK4T8KDPBjKKKMLUpkZJght+J0CNOYes0pkWX9
LadtFJ9KKEpOMKszeRVMB/fqnteFAiXVIQYJoGflyG8erwCP25dJM4QjU13fZbRo8B6PzmJcGiHm
4ZaKyb3aSlv32k1MnLtzZP1X87rGPS15YgcHLuz+nkO8Te6oIBwQq291umUC+n+iwwDjeJ++9mTK
lzkuirM15sNrnnrxwXuzZ4+eNKgRWuOcWXU5fwqcbSTecyMbCL5KxzyXMONegpbJ2wTs5EmgmnXw
Jtxfdsrc6JCTleBg7h7UfqStUjAIGaZe2oJ16LiBVX4ULe9ZUa6Sji09d1z1elWIfwLRBowZjlUW
3Grkb6+0pLqDE3t/0RUVkaI05MEmHtkEB+PSGXWMtGwYm356oe7WfbKjNj/p3ME3o0OUKWJUGJtp
BG8xBNkMkL0IWsJ/NMVQmy6nP0oPIVZCcvnkRnX86+PLuLc0uCmgXILtUnGjrzew0UuL8SXi4saW
/rmDljw7mVUNU5nlFn+/3ZYKRDh+FO8p2axt9VojODAQVM29nbzy+kUXik/5+1GbqyNVqR0nw4Eg
VlVaTQQKm3V1UlZ4gpjkTRf6kyYD7xSZSX1qACE9t7MjzyZp+uXxAndgBFCYEBzDRs3DALJ8vcLI
aGUw6MpHy1aAVkyTL2U+iXNScb/82RFPMwxhzybqcOe+1ZdrP4/Gb49/hLKxjpwV8o76LZgtKFq3
UAYZxMGyFHxR0Qo4+yZFPcJTMPl/Pbazd3IIlKHqUhNpMOSt1+oXnifSCTswb2ZhSUvxVDR+g25s
Iw/2dc93QTSEHZ5Z0tSNKXoJ86TNEcxm3MNTBpXctcngMcj87tXNp/H3xytT53Czg0SV8MSowM8C
Srhe2SLzFM1YladWjoFeKGBNkQZNexqXxXiaBxgJk0QEp9FajnjWdo6tisHIQPAArHgT/QHUMMyy
ywkp4iVHQdwq4ItIgQ1Y5qD9RrewOkmvkbfHC975lCurm/21inhelomagwX5z1PuF/OrEcfy3ATi
iNBlf4GqEq24Qzk2671l0Vqrz/g3qcfpVdruDKqlprwheI6RTp9e/dw4ErtQ/9PtB1WQVGDFdNed
LWTSi2oJJYcB9V+uwxQdd/Ev0bS8HZrN60pTUgVXJAtbbtJCTjpMsikvXhD/NhSZ97lYvOjaWcI8
Gjv9kf5uV0Spj7o3sRRaiGqbf3rNIS+IlqEGLOP2fvnBSQrxPMaRDYo4rX8xpNT+GeZuCM3e618g
hq4/W1M+LGecQ/45HZfkkxm5/8SJHZ0JN/r/0nClBFs4cxj4sThqOe59c0bpyNPofiPxtSmHRvEE
NWHD82kmi6KWgh286EBYZmYaPYnSDi60nKyvj8/0vVFKzPhBHW9M52N70CZ3cIbc8+Cu0pt0PrV+
3nzSK72dThTs04/GMvvGs2DcJz54we8vE+UYneyNkig6EFsUwzhaQEZmir/D7LrXZWiDV7L74rSM
UfRmv4gpNcMHpTNdpC1dtTvokSsljiqbtYq5XW9sQq2b3A+OVrf9Ke8t9/Z4V3cXp/JEwCGAY7Yk
5LrWdhC2CJ7VwZnCNA3ca4mIxik1O+MgYL/3wiyOvirEPUDKOTebIx4JM7MrTk05ePZ1MJf8P7lW
+R+Q6e0vzcignzMwBKrr+RFE//65wTLuieYcxRNqJ2vLVmy1rRtwkedmkecgl9G7uuR5S6IJZoMq
b7ovj3d11yAKS7SuqXgBWV0bJHRt5yBVsbLvta8eI3ynos7qc9lJ85qkgIMf21MP2Np7+LCG0sFC
lkVlsJutjW1D2FGDEy7RQH9JO2t6CQz4d2bknkLomYovNWCOWz02y8leuj/fbN32VD3d4gcAg94k
srFZtIKeIPmfa9NXjlOKtier9HFcQTecc+Y7royYVe+zVAwXw2yPUGs7h3j1A7aP7NRqRjl5Qzi0
NPFoj4AhGcrxXe/Io0Gn+5eHSILWFb8XQCvd5/WXlUbuBSgKiRCt6z6EAxJaU384QiLsLQhvx4Wk
kggr7PbATpPjNmMrwtalZR/NOJo5EsjAo/1zfvzxdo6q6nzSmiBGUVTr6wWl/GVj2EKEeo5EamTY
+amaICds5lI/J9ohh9Te0hglJFpgZQR6m1hsrDrZOI0uQiePqydfw5EmQ728b0BqHiztno+aAgtZ
B4Qc9AGRpdqeC0t1QTtTgPljXPmcSLfOz5HdLtWJnlawnBD/da7ILM/VbTZ1ZMQTCHc++CJxSlpt
Am4h4BKGuFBirr/kc+S+M+28zQ8c4+6WKNVGSPcsyuPq7396+2m5UQgqBhGa6dA9iRFKKtklX9O4
CL48/tg7NRPiQnTC4BMADkiVem1Kjn4ctAY7otdNf+36GlE6jWpu02XNpe2SLxmjUjf0ciTXVvfP
Pky5L0xrdQefZufU8TsIHSi1kQBsn512ZgJXFJyCWhRBjMtYnFNhctjIai1GFWPvzckNT5zLBhP9
E6puG6qJmY5NmcVTKJNUPHv+SKlyHKm3OZF2sLYdZ8zMANBzPAUZ47bToZc1eLx5GsPKtZAgYDzs
ecnKLERjZAiZKkwZJ9DHp3ZJltAq0yPQ5c5posRNIQ7bKovbHHrhMkWb1j6NljTWX/zC+qtEdefX
sTu8Xzu+kPQN/CMXjCLwFondQslS6WkEa3PVWBcx5M3XJWrTAy6A3fWAMae+jHASzeD1kXXawk7I
Rcewk+Xyki3TdEmK1KBeqjUHX24nQqFMA/sFoy7gu7fhV+sFVUnzZQwdNym/iaWvXooosD4bZm6e
xgZNqio15Kkc7LcXpMB3U0WhJGWAsgs2LsDTOFGAzcewLFojZNqGMLets8ucDNZBrLDrAxj/UKww
IHlw+usNhcxY9IND068bgvaqG2V8K6usvsg8+TLUTv5xdMzhHb6oDEd3yU8i8OubIBc62O09H0BE
zWw5Y8rAJDe+yBC+3/p1MYX1DCPeqVh6Wk26UcjvSWWDlU5m+MIe+7+dHAIgNKPDDFDS1rU2d8Oe
TbdYMvq5QTukNPtHC0Uq13v1Z/R1JNJjZy2CH+qx0b1roj4sPXDoVUmU1/s9M0UoTAc6lY6s6VS4
UvtszXX28bGVvWtCUK0OEFEYQ+RrK15mpY7dIX9nDbFziaKxPi1z3v4izfpouHx3Fzk3PCMUisA0
rE0F8ZwJJL3GEFVjSBONiOnaVIz1BRLI/wyyHL8Vun2U8u+tj/cKEAUnxuftWhu1S8MRbl1PoaZN
kkMp+jrUhWv+IgrnSGxhb4HUuHVOp2owbFt2RbdE5pTMuBxjTPxn1xnS9HMLY7TzzZLqlYpr2HEd
cyqOmkJ7dwLgKWUAXBqvxya8nJbZtgc4FsJGh5A+Jn4Pm7EXV5Ea0wU44RE5x5G9TegeGZG0mgx7
aTNkod6OyaVou/qqz4F/jUfriEVs7ysyyAKIkD/U51x/xVlDtF7M9RhqwNe+o7WHKraIbHFBCTw9
aJAc2docU0sy+Z+bIABAn5iXaXaCl2qm/lXPyRE8f9cUZWK6ynBS0T1cLyserBZWSHr/VlM63waB
/koylvpFau7bx/do7gLWoOOm0ultNSIfA22qTc5mrXXBDTY7/2Z2AAACrsf1sUvZc1zQ4KCMSAxN
1rM5HDxAfuWY4xgyQ2Ubl4r9HNUAwpFX3juEJAKcdliZwF1vXFeSpxTZbZ+g1HbTT7ZWuDQUnOyl
8ey4hz94Obrfe59LqbYyBknayqzT+nP5CMPDVRODlSVCu+qusK9thRBbJIX59tieHE7Rp4CluJ8R
oakbV+YSEejqc3XJUQv9ysEQlAOc7MDU3ucCmEt3hKIoSeNmG7vINxEATscwiMb+uSKt+6Jph+oE
u3sHjNzlGaXhu8UpKUp3AssEDxVP81PmlihfuaPgtZHmUT9+zw8DMPs/W5vvNFi15Wce2AWIBoob
U0z+q6dJ/8+hYKZT0xMvzJgq+xennlYdBAsgy6lyqiDxp2ysyJqhFRkuiqpG/Z/S6Bjeigc/OogK
dg/9jwlcNdMM0mZtZrRjbnfCwfCaGuChUcT2ix/bXOIeBfiQV+mIHWn3yzGHpbAaCoO8eVs6IF51
PDckBmNvRyercZKXeeg08j0DV3967Dx2rQEIgJQSjiKEuNfrs8dYOIh9gtqoR/e9G8TPopVKsEf8
83ZD7J+pskh43bbHPjIyz9AYsQvdWKcC5M/eEzIg35Kx1g5g6XvpAfkHaSSZOjoPmxDEXdrOrVI2
sEHT6rsmIRbwajNXtNfpZRwG/VRJrTgvsvj+eInG3mFRYTJSjVDecPPWmxm7gZb/D2fn1eM2kq7h
X0SAOdySlNTZbrttt31DeFKRxVTM4defh77YM2ILLXiA3cUAnnWpWOkLbygnMi1EtNd7d8Llu3aW
+iSHEZH3QXNORWnPHxs1Zq/IJyX3rSmzNUKqOz/Uad2dXCmsH3oylO5D4abV34M1Lv+8/yMvLfjm
Cr1FLfQr9xsa8XEljYA3MNAn57NMJ8C1hSb+CkZ5zbHk0uegLwPIArzk1oU4/xxOBS+18XiYqiRA
lJY74uh2C9L+JtAH7LuucaovTW1DthDtAkwAcXo+Xl8ZGc/JzPOeL4iJVa78Zm8C6HXv/5dEEEIh
bbMt/0Tl8nwoTm5Ke5KpuY3EhgHnp/YbUtqjG2UKC5Ho99dsey581IBgd+1TMFHD9GgXY4wbZZt3
aBD0N53jfN9imSsjXVoyMHBb6gVmBbTp+bxcTdfcIk96YGiiA3aBfzW4QwUiIkCHrhXC+G1bZ0IX
CptUDkBrkTTsrrvRbnrfyuSAeJmt3YrCRAS6GtOVQ9onV5KvS08vynOIHFA82NKT89mR0Hv1YjNW
Pdrjpzx3ey0mJRy9K1/xwjhblxXmGAxGWlK7t8kzu6UqEaiNnclKb51yaQ5F0pTf398VF0cBBwAK
h1zrTXcVQk854jo8xNogkvVQCj95cYFaq98PWGgE/f84u71OFQdgYsFsQGbN4eLPCuRWml1p3701
i6Drjwrarz1OE3efczh2kI0GLrCxMq10uXOLejbCWhVcS2NT5K96n9U/p6VuhxurLgwSkiGFbG8D
KvmJmZVpHfTF6W4NXWgpGj2emYet6Y99CEWr/+GXgfgoxNA89VlVmPFQIbLFnVRU4mls82q7BRdr
DMekstZogEWbU2mQ9q3fkU0c2jpfX9qlaJMrH/fCgdvIfmjEkJNQONtVeSZ3AjhmY+MrfB/RgDJb
PltuPd7YtaxQ51+usZsubRoiQpbzF5h830fIk8oOFGoQceckwfNitfYtuAvrWuh+cVqQKeCMELez
sucnDf5xNqUFD32ibP/IjSZfiNf0WPP98V5kWRq/fxYuXP0bm4LGM9VHkrvd1b/SUVytns9YamiW
tbJqbqxmxKm0mu0rK3bpC276lTR8UEIgBD2f2lBQUsH7umef5g7VrzL/ZtEPvhLEXBplq/9vepwb
i2/3AZVmjqYmKpp1ja69giidZDhRGr/y3S4gp1gkhxYPdzBB9P4hc4I+tzvT71GbzgY9dv1ZfMSX
ykI0dsCp5qlpOzE9Tm3Vf8atfflDuq5mHGwjx9jk/SW8NGNCNso5uBpBPdidBGNu6zVJadkltlzC
VRjmTTeY+pVqw6WNifwbAK2NSgEl7nz1mkmf9WTFDt2nCvZdOGV9M89Nxb3WF3Po58OVS3q76nct
XwR8ONdEpNs/7NYxn0VedJbWxUDZqYo1o7Wkp55EFABuZlVzRJsryz8FUvOLENW/+Y/3v+qlg0EB
lQuGfgrPxC4kXbqi7QzMbWMvm7QcPx3Nu7O83HmCjb5cWcGLY/HmeaD3Sab3mjapo/m2po0gfQsu
X83TPKSUkfBXrqmu7NuLy0hUuZH2KcPthRYKXK7tfHL6uO7t/ja38xbinbviqauGW2fTPP4PnxHw
LupvoAXocZxvm5ZyMOEs94vdjcl9WmsWpjmBcWelxrXuxqWp0VTe7NCpHgGhOR9qRJ+oH1ELgDbc
OadhXGSUKi87el3Sf9UY/0qwcqnRAIuXIsFWK4DLu9ui4+hNKJvCfCjp7kTlOPhB2M/zvZqrVYRT
2c1fqtVe/lSlPSgk24V7AuUgnl0rr6r/8J3//Vt2x5OItrMFVfh45Nsggw9jE6FgBxmUVJx+f0m5
74C4/NJL2IM/0tQaG3eEPINS24AHWGWA2ZTdsWln+/D+UJeuNjSAt/O3GX7tH3lDnyTiaOS+6aLl
UW6a0wOFV/31/VEu9dHBSW8iDJRTNijUbuf4dtvN2swN2taei2VakR7nQq9j4P5wjF1/enAsWT+k
FWi8rnEWrtlkmPtjmw8eFAYKLSeg3vVLlTjObU++fCX+fuuOTCQAOBaAMGKf7PHdM20imlihLjbA
JGv7v+tVeo+2vizzqeIcn5TqMEMuc68bT6aZty/A8YPX1LbyI6a78memLKNEFnf2rSsLdOnmomdJ
5miwPuSP51+uUigEGZS8QZ62XhY1U+LfAMl0fnQQa//DFt8kAcgNeOmARZ6P1coBpYd5ITkQcvgs
vOVvLK2C2ybL7Of3N8SFWcFkAiaM9gCct/3BrlMt7WieIKzKjWYT7E5Wh+kZIRvkAPTvr0zswlOH
KDRMbi4S2rJ7mqmNlOs0+tCMZOLboTugm17ZkxdOjaoegfGaxyzXv5vz1F1JHS7Oc1Nvo87Oy76H
4XhdDTW0gHlEGXICROKUhwbVypM++tfUFS7FS1TZN0w0CRHa5bvVqyAlLZbRcJQrK7tplgF3KU8N
YSBxLtZ634uMpJuehcYlok0ZjgLW8tsuTYxMixJCL7puZAf7CzsB3JT2tLaGITCQF3N/0marDh3i
Fv9lSUnGwGNsPhN7V906Gai1z5TSKnz4xhBil38XTNig6GmbhyjMmrcB9tDHvtbLK8/SduR2gRMh
0/+G3oNXfQgZtP+Rh1dm177OOp1mF9+Qz+gXVHfTnAXPnSyvQXwuXNQEnnScOSykLvuz2SVBqpUl
mJCxG6cQBQ3zPoG9dCWDuPDCb0wF+lBUBzYflvMbwKqHumk25MkwSe2bSGUto8buvad1WmhGDTBF
r6zjxXmxfpsLIzPbhy+6nnVD0ul8TDtd1rAMWr0OzTSw//79Gwei8v/G2cUuUABTXJEpLtLWUMdp
LpPDXJt+ZCk/u6LqdXFKJtAdjElI+vbBZmGIVejOQNcLlcNYYokQwaG+VlK8tAvRU0Uthq2IYciu
YuRaqFEquS2VTQwvzGSLa+35MCxtE6dkLDfl4l4jV126zwhpKcPBi0bmYTeo79aobw6/SrR1dacv
CFT3Dn5imCKkV07Zxa24lQLAMSNGuc+bjRUsRN/TjHJrtM0rLJGNcPW51CDQFbGouu7zf9ghm+SQ
RSAAat883/uTjy60mAmFrMYqUYod7UiWc//Jwgzz9r8MRdhFMgKkeE+xMpbV15at0WZ0eQ6Pd6nj
xpf+wauta0TsSyuGCxXK6fyX2vP2NP6rGWW3KMMb2nZZNXXzdWhW8QOLDudhqozk5f1ZXdr3W5S+
cb4RHNm/suTnvTdMW3tIl/4LlOjiq4YWwZV9cXFCFLZIWRF7Iyk/n1Cva/BFep45ynLaEbeOJpzy
Vt1MlX7tjbm0BaGIgEpGuwE9xt2OELiOzIbP662KQRzRTtduilbmL6s1tEdkt5IrF8elI03vn0lt
mjR8xvOptVDLBe4DxKByUYfAy7OnVMxzONCzCjGXHULNXZM/3l+1S9+T9aK8CbSIMGUX+LpSU2rG
8yQWZe6/QNufcPke1H0yoZD+/lCXwrB/DbVPNsiLgb4q6qi6n5bzMUsz7amoPU2F7pQGkdc75SM2
mWAeue6C+P3BLy0m7ybSpIQM1MB3+2ZVMrOVRhFn8wF6JJP8UDitHuvmsj5mZnrNTP3SYQCpBWtg
K+WAVz9fSxPLQ1ReJ2Detg7jx3ZwS+/0azJNFxePrG0jiHFT7mO+BrumpsypGTnZKg7YmlWHKVUN
peeku3LuLm1ONuWmN0edAZDY+YTSBGEmbDBJStdhAX2zLAccqauwbx3zaOUWVh0petPvL9rFrwgk
jf4HgCbgsOeD5mZpStFRAwSUl59Uj7cEPI9rLbNLo3APs/epN4Ln2G2NBFUPy80K4NNzqQAIYBqz
9El5eH8ul9aKUBUhEiDlpMHbBv3XTTyvEGudkd0vEd78lkkqezB1FhF6uXsNlXVxRpuJ2NYuo3e+
230Uo71icClWeMp3jtKpS+gy/jUW16UjRUDK9WjBTSYKOZ/R5s8u00GH9aP1PfLp9hYNOOVJlXl5
63m1iN//gpfqQYQClCA3BAJj7h4zmnQ6kAq4kJggg77M1uBUaJn7YGtrepgSbMmtVTnHZpVa2Odu
FZHuJafVXH7bFX7ThYGNSZUP3TcaQ+czX/RAuF650KbBz+zBsgsZlYBYsDPDW0JklfZa5MK5Epxf
2kAolW0eIZgWA/c/H1RfVJKU7jjFdlFrj6M+QEVo/OyTL0H+v/+lL+0fmp4bKgJthLf26Fmy+MEE
Yy2d2+Aogi7/MuGJenp/lEsTQl6KeAtJQELK3YQMqkCWMUNyUomphZUhRbxoPnGsFvwHlhqkG1hq
bJ9N1mR3kdQt1yKO3fDi3D4JpZPUYWMk40uxTMuV/siFi5JOAS1xUDkIdO7r6l3eUf8KNpGw1HGP
luyqcCnUdET/rIWt4PkRHddrAoQXntbNqJMEBz3+zXDgfG+MyZAVvtGzIS1N/jClb93U7ThEVtfm
/9BLWyF+Zs9BMli/D66nZQeQkMY1mf++Sa5ANkxoYU/xqGWQtJDQimqpVERS9/P93fJmT1Is2niN
GxEHteR9dOSOGKHTnlOIJRddtHSQ+Gsaqp/eH+XNnbaNwhvHyoE6oulz/iHTvKko0heMMg7TnQtq
5qnCBeRInPgpHbXfli/fhkNrAU45G4ZM7nw4UVhTO6pMxXXq+ydNH9pYG22J16ph/e5pgydDlIC+
FDcIL8PuTTAXmpRJ3au4Cebhzg7KNe4WWd4jpHUtRt/+qrMKySb/xxeBMUV6is7o+az0XpReKYhD
LHfabCKUE3qtmyPlqgU3CQjeEGGW5lZR3g6nYP5tmb5teNJD9E3hiVFgPB++RLmrzjqAPSVaRgcq
Zc0nVW60UaKyuK2aOrLb5Vqo8uYy2walH7rh83kQ9nNWeotjWCmaeLMyijoY5sdaw7LTyhJxfH+P
XhyK9BuwGkVvts/5/NyVh7dzLBV7q7eeOmlyubjE7ar1lisPwZvLjFkRQiAjSVl889s5H2qzpnIz
c1IxL57ehvjxdN9NWqFzKJStPddW7zxDu0i/vD/DC2cdQNEGBtgSSpCv58M2/JR2EoaKZ6NGfmDh
0ctE3f+H77hNi7yHRxw49PkokzMLsmD2STX21clyNDP2M98I+0kEh/8woQ0GwBVGiXTvVSsWTwvs
hAmZuqc+WSWHlMKai5LQ++Nc2hqUnoBn8tohib6fUk+pOy1shXZXVh78Rv4zD0Eal2NwrXN0aaSN
fIceHxOiln/+8ZAQDjQqJnXsGqt/44NICRsZ6A+jdNTvvjFsQjpUrBHQhg0Pej6UYJNok0eRxFHZ
FNbjpJ/8deYx7ezi9v3vd+H6pwMCl51NAQdmz6RkC2Qj+uRVLGp3aMJuKXT5aHrTdAvYwB83PYq8
vLJml8akOwCci2rh20Y85m9WxgzxN+2m7JDhoRTKbl5DAy/sU+X715rhl870v8fbxQpzkbCaI9af
zmDwWqtei+RsLrf+kFjIMKTpSTX5NRWjbTvsnwTKGux+gyfvjQVJxXvtdHpTxaZWVQfq43pUUF25
n2ff3RS2y3AqdI9Q0xeRNbvmlfP3ds6wRTd/EFJJaO7ebs5e5rSuarnHKrTEbguxWvHUw+wYRdF/
1vOpufVMDsz7m+ntEdkoqtQcSJdhy+3V7QJzsunHoMDA/1rhulba3UxOEZpIQPz2Vcae5T/UN1BR
YrjzIzLUBGjs6Ab63+x87cZ5CWcnKT+XraeuHJG3rVIYFgYMErp3ICogHJ+PJR230FZmFiMR3md4
SXS+DCutzr8Xc1XD+8MJOGq6UvTRMBvdI3hyntwcgpnJiyWy726So5rg24Bfrxylt+8GCfZmpfGL
4OLvj28z1pRDbJfPoFnys6RaF+l4qXx5f13fHlg6TgAhUFWiXIBo1PkHwBCyL1Kf8Ebqph7mmeaE
whuDlyFXr+bU+1eaiJcmxYDk7FQNAEZv2+xfhYN1cVu7oeQZ+25vH1uI3s0HjMfda2SJS9PaaLIw
OlEpeVPupOBdrWycBopxg7JYnxagclxXhFXQiadu0K6V+H+FnOeXArUxkqSNBgjQY48eRqxJpwbH
rvVlKm5nMddPAUnhS69Br8GUUdkv3pLAEExGr3tMhmD4nrtBFyd5UH+Tle/ed73w7/WxIp+zgma6
VU1q45IrxadCGVlslM1VwM22vd/8aIxxtyIt8g17eoeXkDBbdtZCsu0rL9SCXH9ucPy+szDVfAq8
Xn+onMV6XQwtuJJaXlohEAobBI3ID/nW852wIKY1+6NFXN3b/wyzCJ6CtakOmW9/bQH2XqsuXhoO
WBHcWjqPGzL5fDiryoJEb7MuXnAg+qvSnPlmwN0CjQfLD1HpuVbfuXBf/lIo87gsiWD2pf2scu2q
H7UWAQ5zfEr71gipotq3yp+utR0vvAcMtaV4hP8bzPt8arqd9nqOCQ5g03Zcj34zqEOlkyDciYYD
XFidH3egQa9U+N9WsBDxwkCDlwjpMmpHu7uzrbGUbXNA/yuOqQhdyQ6LNSOZ2lAWIvmSamr5VOtD
HcspSRp8LYNuvnesxVdha4vimnb621eZn4Nc9Nbr3R6IXeWz6pLC72qzjfVpGF7lYCOb7pfzQ2tM
6VHSdPueenNdHGtzyj4tVT4c379JL5wl3ipuUJ3aK123bQf+62oLujWBZ9114PeX/FXhrBF6aZbe
Np4mIj+T68uihulG1d61XsSFvbb5q5OdshY80bsMA76gY/Tz0MXK17y4cSfx0dRFeg+CoXh+f5IX
h6I6Q3t7K1vuITw9RGg6KjViLxVexeUq7HAAtBeVGXju94e6cGKp/WzKMv5WJ903TevBgJKP2EY8
6BjPnFatnXqeZsfLQ6NfykNnptfy3veHBDt1voS+tPBdQswTj2SPvqnrJxnJoeNqUbZqy8PYOfMV
oOyl7/n/kwSncD5i47mL1LSkBZi+rrFwW/pF/bI+ODkgov/wPbfDSj/4l8bV+VCT1hlZYuddHJAS
Pla1mT2to9IwoV4y2EJF4H58f8BLBwILESrc5KTcTbu5qdRV+pohV5qaQxYmdVXfBmP2d2Zm7UcY
z8ud1znBE6IH14g8F4IMKhegrVD8gH5s7QJkJA26zsraNk6G3D2R5LQRMlq/nzRCQKMgs4GDtib7
7tpdmnKwXLLuWOjqZ10V66NlGAnszKU/vP8hL2wSfPpoolLwQo1jXxDtOlWvYiSpchO8JJHea+Jp
whUCgdtryNALlyhhENOiywcDed/NtxfD7IBRlnFrWUMXzYZs7tsBph8KQFp356OZ9TUdp+qusqv8
QQ4A7N6f61vo19a3YnzqXSTIHP7zbbr63uhVG2qBv3zGvHf6axwp6jVabZ9ai7qNkbr+QRARhVXv
BifCdvvKb7hwDdCFJoElLOE3vBEQk/oy9xkm7XY5FUdX2tOHqQkAJc+HrAyKm/dnfGG3/ipiwi3n
qICNPJ8wwufdnORMGK2K9L6o3fTLOHTZlVEuHEZG+VWD0h3S7t0bUQxG6hGEMCfMgr+Peu6GgVU2
j4Gn1H2OxcEnohhFHLheu3cubSmCPOjlXAaIXO0Dvdlf0qnVKQkIw7lJW+XHlaS/JDI53XRZp9Fo
M8x4Xq366Plz8fX9z3tpMWEW0+HammzUM88/rynzYmPHsJ8Ma+XK8V4bQuRjMfj/6FpqXrlkLx1V
2j/cd2AXCWx3iwnGx06rjEthZdvMYd1V3Z1ZAX5YaQJc2aZvl5R+PKPQgTEJxPY82NoPWjk2CK8F
U7I8p66TRCWmGSF4PueESLuie5fAdkr4Ie9/07cYaMJoYEyUP9AGAoa6W9MmEd2QCtXFniOw9MtT
JzuYg9Zy0eL4XYT6Yto33jo5h8Jvff+weF1x7Eht8mNep3ao900rQznknhnOVtrFoz31P6/8yO1b
nyc34H6pVGB5TgGR8Oh85X1XyDqb0AltZ7Hcm+v2Eg15HQ79XKF35fcPq/uJPn8cCHtKQ312nZvM
an8b3Ma3AuGDotHGNqczcv4zUJJwFZQ41K5qy73ttfG7gNR+WEa7OBqonB5ksl4rnb7d9LCyN47I
JkcFB2f783/FomI160wkHbwmvGfkQVvn0QgLFDP102QsaD8GfbvI0/sf/O3eJ/a1adsB+KGLts/o
gJt5VjGQcw94jUQ0I0U0j27yoZOFc6WM8AvGcL62HukqecWm7U1jZLe2w8KRCEqUpxKtt6tjYllj
EOb0utj+Kp3u+gz98RNOkA3J9ARKJhord/5jbbXROgSWRMtFXx3/0R/atow0bxi/T2aLB4XmL/5X
xG7VcsRmWPRhV+ndh3os/GsZ4ts1Ym0cPhi6EVuncxelrIZWJ4VkUw6SXMieXC8CL6X9I+q0gBo5
li+/vTxkJ4QQVLsowOzTNTyS+eu9vI09aQsX5UsVPK+IG760zhRcvQffXk7A2UgOaelw8fIP5ztQ
5VI6S+vhZw41onnMTStxvk/5hFO9nxal/wQUxplCDefdPtYKDY9JpxxkcvToo8tjMW061EtbqG8m
7cQurGvXTENfr9NHUWYUzIcxTaigaOuTNYAVCtNABV8aZWZWSEENu4Vk8r2Pcq3Sl3VYlRnqHlLz
x0Q66Qcv8YeHydd0Edc18VDYFClt5bywEEYEW9jVB8NXDj7FCai/aNIGx8GnHIO/mxGq1xLNalqy
45pWUoUCrqy4K/NisMK8Rps8CopZL8IF+bfgHicXIbHFzuR47LXGH+5HIrz0tQUJikeB2QsTqcEA
lVtL6MlHa84NdYMoGe4XlVG0HtUx1/+xKjSPfju/AhRB8QUcNmUr2hHnKwT01ExNlyq28LIgFDiw
R84oSjSSg+BQLKl3+N39B+UIzeBfAImNwXA+HtYortEB/N5wJulrZzfq0KOz9LGakJB/f6i3R4vc
lBwV2SQSADLi86FQ/BcNtM4mNqemPCW+kd57iwHyysuXe2gn1xLwXy2v8+uIvh67iotve2n21R6r
XywAUWB7l8TBt3Qx2/WbKYdsOOX8Hx4qy0r+6NDcFTERbCI+Fkttl1FNqWaNPDcJki+1P09feKqz
OsxpBif3dtsaf9WqaZuQx6X5NvS2/JjNNdWTNBOr/4S4M4l+M4rpttQkanFkW+Yctbnb6GFvZkGK
iF3gfPU6S7w6OGq/NEZbJaHjlo6Cx17MIlxhyXxt03KoI0Ay6s8Kb9LPuqy07/0IbA75iMn/mnYI
24RtJrpbGrnFGmfV0D4Lqel/g0JHpVsFiVxDb6kI2LfV+GYO9vAVnTf3ruhy8+9lxJwkdu01+4P4
rlUHY8bNJVQFJr0f1tQvaZPIxntOx6L7CoNzpaCuJV0ZqQ4a+X2ZG/6XFVqdeKq6VHfCkn2qPq9D
OqUfvcSye7QMOrkWsSn0yvmYlMiERwFhFwcPaYC7wg/mr1afOn2kwVd+1doy6yBltdlCNchtkNxE
LYjiFaaUeTyAMCupaiT5c5FvBtO2kQxPE7JMegiffalDY6RqeqypTbwMmiR9rXAI6SM3sRcZDmMr
7tchqKePw7xqByHoiV3Z3/uXdtNFJ5Klac7Zhb6x298TxwycMEiw2W3VndEHxQN0EelF7cIfXBls
n59sg3k8tQQvMGHAS54fpr4XmO4MjoHVqV5EczF4Rz8ZroF+3lQTt1bP5tDHy7QV8BzrfBi68XYD
fQ8yuaxS7VD5Yr6n0pQcHMG9G7ZmMH9OhDPcu2PTIZNb+PYUFr6uSejnRnMN84q2xzaxfx9qftH2
nTdk9qYGvgdsIhhoZvPiYS9REda9eEOhjTT1nKBFkdzNnG+TwM3W7myfHo3RoJggJqdabxBNkSia
Vs3cgywwNZzdVd+qrzMm7xb4qSkFUyGqKY3NoM29sFNDK28SXBmobKleNyPwJX3yrByZW4e6M8s0
TOYsMQ556XrHroOKcTBQS/rYjp3g3y7S7coJii70J78WR9CL6xhhHLlU4eCM3j+TnjXVKbDGrDhI
LTCeuSm86lD0c/BB9Mn0o1WGvYZNljjZqalF/1rocFGj0dY43mnS8cEn4XZzlLq1/bNRIyjPrOmG
p6SAPx+KoZrcW1nJLDkkptK+57VwnzwExPAihvcaxEBkOGaSMJQzKCiEH+zGrO9lms7jg60P/mvd
NvaC50xb3nbp2okoX9NGP+qtP3+n89ffLu0swYXkifEy2H7vhBoEn6c5F/UHuki1jGexYgDX+H6e
hMPg11YkTE8+wvlmV9FNW15yJb07fAEI61CQpptSwr3yQ2yRqF/3UFyGEykVQpt5saz3oigrQOQ4
nkQesjo/OAf8QhNMwN2gD46AOFtifKIKrZ6OjbAX+Gn+LD8jveQY8Zg7DcFoijFj2HptruJkLNOP
oiJa+TT4TfsjlTp6zwLPwS+0+Co/nBNz+l6hKKnFlTlXf+l6t7o3NQrFa5Rrpf86Z6LViHQ6kUeg
IJxXirTL57Ho/afUx+k1WrQ++HPlx3+eW4UvAzob7ve+NmQZ6ZodfNFnyP+Hzk0TFS/VanighxIT
Nd7MUlUMTCXpo8VLxIfBqFIzmvuGZA5vYiGB5lhzFpbuEnRf69Lv/hq1Ql8OYOTVEzAz2g9WZjgP
5dqYeRwMTWmFbQPLF4Aicjdx0NXy2JYaklAtqg/Wkeai91fVF8vfJO8ef3VjDlZ/W/gOVOy1MIZ/
SCaq9pD68/rFgceyfPEsgUkpdutaF2VVO2kP09I6TeSlvpTxmHnuc9fV2ecBUqRz7+R8vZC8GQ7d
2nYZaqOVm5Unzo/41Fqjj2NY1a695C3sxwckmMvgzhF2PUVjNrvzYV0XLw2nXhbVoWpodmB0s4zW
bdXN1SuGt90cNp6nnVLZ4xGAFE36RzZXyVM9+U2BuZHSX53K7L2wtCzxPEzr2iJ9YNpQUjXSQW1y
uo+25hRm5KaL9ffYFl4f2gPcnXBGkOXJTP2WLZqPxWcB59g8oSVV3Odj4jsPnpEAkBSLrfRbDDBs
J5IyzxwZisqrzMjBRPZhayL+KLXZ5KzOufxUJVtZbc7X+SXBIy0B4StcFZZJPo1RMAO/mi1TNcQf
ho3vTQ3L7MklERI3yZipD3Dw3Z+qmrw27FdcWqLNj6o9IlczjKHVsqnubGnlH4VmC8Jxa1DetyCX
/nHUNxv5vFvcyE5yffwA9a7Ink0sfJuok21doEBLDzckJTL8WOvH+ZNnma0fIzLj9yi3qvmzR8Oh
inorTcDmCL+oaam6DGzMMiuOWlulUJz8JF3vO3tqi7tyteWfWkK6eltIUS8HfHxS/dj4yJRGhpBe
ECd8sjX051ngB7Vo0yccTkV96O0sf0KCHDyJmeKXdgfz1FXZSSaqTsNarEH5OApX/EOHwvMOoPoX
66jZAzICXrHoP+eJBm+IdsnkxK2RW3+RaRMD1Yu0TutAuTHa9Ao/oj1SJlGjkh5ojjd54L1NWVBh
tJ1ev9O0OhAcxdWaIrlC3Hk02XaKP/WDTyo1vQ+jZ9g/RBZM2c2q1OR+hBU8FMemDtLyWBWN/rzk
zrpsEpXVB29KWRNMf1I8ULJiZVubhbqVplP+1Es5qggP0uHZHks/PeFXW813yzhXkHTq0vi6lm3P
1WzO6d2IkqdDn8KsX6nV2SP6UdX0NV/QMA+n1et7bN6wgp5ai+NSw0ppjqWd+89ja2C9NRu958QA
ilf/oHVJ2oZWNWW0BrvK/6edB6cFfNBUXzmW+hhi56IVt5OZ6H9Ke23U3TqUxjO+GdZwkF3t3uVo
6KmTKorO5yPV7afEdYka9dZ01+epleJeIzQlokhYFtEhmX3rCVW8aJmmdzyEXfkzm8faDFWj9D8g
22ZmmCRL/9gmbPN4mtHwukO3qquhAdhOdnTSILhx53GdDhl+tG3YgfNJjunUj0GkWkLjoYJMEgOP
a+37IG17lOOlmhuAXk2+lcWC5UczbrjwwOj7b3a99B+K1Fj00G1bZBzzIdHVXW0o1LzxEsu+E13a
WMsbQV1H3gho+W7KxjSLbBy/FVGBod0RnjoQq9j1a3HCZK/OofBmg4176FIjJO9IZWPy3Ftf27bh
LszWIfsL+K4wQ62xC3HbDNlihrU1FtXHpGFZbut1NJtH6aPW8mUl5M4eajopaUhXZQ2wtqzkhn5J
jQ/5apRB6FplMhwWjvUYidEoLDKC3ofZW6xLG7rjQtNnmMz6ACJt7ahydN1ys+nPpHHh1eVXvZAy
CfOmVh86Lfd+DnbJvyZd4aD8M7fLByWhSkRCcFMdVRbIIARRIL9lmlTPih5kfxhzw5uPyKZOJqY0
eS8jHqcEbXtPwRyp3cmUESl4eyyUWCg+CDPVw9Gf2R1t50yPymjWERjPbEwPhjGTIW5cFDtyVJN8
wpabcrkhVPJJ04yhigSQmp+zkIEVj42eIPeudJZp0dv2yWhq3TtNWZu1d8qBSfEtyzIiOE8OzrdO
6lof4V7pvforVY/YdApZhp45JEixZYV4RNI98UOKx8P06KT24IUrfytIwZq6RdCbWhHC9bUoeIhM
s5d4qH0a7r7SJUk7/py8oy0zj0Rpzh+8YZG4eSW6+5GEyr/tzGHSoorR/sKfVKBuLJDi6KzCKo62
NGcF1Cnpl5NaAw/HZek4P3XK5kGYqDb5E0QBHOBS5Xr62ctVZx2Ua6lv0vCKMpT2aDwE7riyNqVh
fU2pLiD3o+XaDTJEmh8P5mhbJy705sFbVzsIm8XQ/6Za4GBDOQ/EA5OfxM1cEDvpVpImN7M/ZXok
GydtI+VMjozRrDD+gq6gbUsiDPbv/zF3Hs1xI2ne/yoTfUcvXMJs7MwBKFQVrWhFSRcERVLwPmE/
/fuDZnreZqmWtb2njehLByUlAWTm4/5GM7INOkpOv0XGpbwzKhFhFTrrcw2GJmkWT4fI/g2iLMEj
60yQ0lqO0wGhoqxiv4pSZ7wwuKXSC2dIp4oD3QE9QSrPPl8KUNnePDZtuOVcto1fWHK5MstODzdO
H+WzlwCVI7jaZktXA5jZ6OdDX8e7HvZyDymjYVAOKgK74Kh3hn2iK5q91apSfxIlPeAdGj+chGZS
1VtqoyQLbK103Ms4w3rRU8N8vMoNkWVnuUbE8mojQWk2ZGRyr3atJoO4X9Rn/NRadRtGetvu0nxs
nmx1Yo5EARHdiJEqym9iBN884SJZR9IyMy+QKn5KkVU656TXBhx1+qTFjq6VYm0axqUqwuwGB7jE
2W/aMqxRYs9aVdnw8cEam0qusrBQbGDQmxQctKrwPgD2IWCk+NhodA+hK3g/HapCX7oIUR92aDw7
vtrHDlllKb5lnS4bP8cMiBuJvU08p3dy2U5NzT2jdkC1dCZVCi0Ku5m9TJfdVTnl2eA1SCGA1LO6
vPadls3rW0sujK0Z0T7wQuGCHufbQ+Vi5QiY61j337s0sUrun8L9nFq9g76i25ph4mGPY6W70BqB
/THWqR1yMWw3vQyI8yPZs0m2ZlqD4zVjZLzUJXJhno5NVLd1lKZOH5xychlnIIBme0IM0wCnr6av
XyDkGPS2kXVBBcJQeIDSYZIUcHq401wXq5F2UYpulyNIcr4YU8pjoOqi7QqRFaZvQDxZvMUos8WH
qzhpvlH2w41Y4hF0KWCLtyaKrJyyILEv26rBJUUvndImDqpxfhNyl3/thSSMpOzLxcsWa7nkeiC3
NqqW/AQjX/2tzOLwti3K5ku3FEpxaWTDrAQozU1QLw0ka1b2Suin0Hcf1WGeG38IR91ipOS4F2k0
i1u+iGb4LbXAFv6FbgdJOUyfo3QG5JIBYNN8cwiN1J9EZF/oUwJIHP5NfSXGmQjfJk6ZwG5jLLoJ
R8vMybhqZZO2Sj/7btdaPyyxCPdC1DL+HGMywtfvh+lLjyIHTndSaV8r06WnpQ2mfaZV5qD7TmcY
N5OhzSXtvia/nDK1A9KZxfWDWUXkmkOU8plHiUeSbzVYzXutoRfSL6c6vNAbdOf8MUulsUmmuMj9
IWri+wG54AbUawveJXHRbLuo434M8aixxsqjqSnv22oSKGN1sVmdoyMv3mI7MbNNImtqcUsbI5R4
YYVVmy6x5Oi1mas8LqXeVr6gW1jt9KLu4VX1heOJ0oJdy5+gJVaolAPdUFS9t9jDxNDMcOtkw/Y0
vxP/wudYSe3Ia6e6xyWcS73A0z2Ur6KRvX5lF0veBYYrrbepCQsMQpc6p5wmO/W6LE3SzeimtNsy
/H9qYnfBH1kM3MdeNWXRX/omYhurabrqFcAH6BiPJPPbHCbxeYQSWP1JlEjC+AMNsadWMQFZYvpe
cNDUUuFi7HrzUTVi54etzQIPC0068SYdps6+HAtT3pa9FX9Fms3KNwlVQubRte2W8wU3vTd0/+WZ
Q9rl+nmu5i+amqkjQTihp9C3Tn+v12MS7aUKyHLvhMbIAVSn8kcx6mMaZGRnGV3Q0vgylfnw3Ntp
pfjYmag1HZjCpQOTj+20X4lvtSfqxWw8MZhD4/dOb98qrWBEgjC0CRw2RMQO1GZn99x8jnYFmQVE
Z9lEhu2hPZT8yHEOiNdwifx2CQb9VeJf9L1PuzijjGIqtQEs1WebWTOgBTL1qb7LENu+Tajl6S6e
4qHZkJnlKT1FpDNHOzT5GNjd0Q+yB51RAm983KrNIL6o9cCAwHJTJDeNpLIrpqi2UQbtpIofjWVR
UwzJOu5EiYHaO03ANrO9stErym78DAclSvyIJOpemWpFkhxMyr5hOON48N9aYvPQp56SIWXhGeGI
c21Hmv+5KRoDg/Zp6F+VMmqu8yaJXoqsCp+mOUm+9WTM9KkRe35sNFSZ/bCMlscZp3Ldi00Famtu
OrNnoCYS+XqOh7dNfZZ4WhLpV+1MnbOBLmGrwTxp0W7AWfmunSt5NzsJLZeu7tKMgrohKrY0n9Fi
jQkQPvrd9YNjz6PimVE13XJd00dIJ2V8rhWz+tHUY1XDXErs1h8WMyu9BZ2+W9S7jHs0d7IzKoL+
h1ikcRdzgN6mugK0l9M+qSj7Vdq2bmxYMIUa1Rq9EKlcx1OpQ3GvN2fnsaE6HLyYlsOzpnVVvAHR
YqdBU2Os5SFr3DFVEUt7Qy9nzsmvZTr4DGTK9lZQhibnhrtAEEj1wvjaxlZ50+v68OxmdTZcNnPu
jIwlR1t4amNF9WXSxk4ZUIIjez25Y7VJusatzjLGBq8Jbf4LF8fH8hwdSfsWYbJVUo6RY+2b86Kp
AUTA+tKRinzIRmV5QVeyfICBa2fbsizpGPfMbq/sbqki3JksZIFBbGWd1/WleCoKtHI2S+PU9drf
6u5wAgt1TzOVst1z/dZbaRax4ll6yAU+EcOYiamVovoF9/TtohGq4TdLmpHg/QSaTqpW0RlNo/JO
s9p+PqetYd4vpMmM+QYq5gAUaZN4ET33hTZjPp0NBU1SP0/Ujj3TKvTtiwJ3Oy9t51LzY0dx82CW
xlT4bZ+jcaaDqvuUt0Yz7yPXzZxrk5nhjxyH28cKRbbeH+c1hY7nzDmLwmJMSdPUZrzlCNAVwg6n
v+6itGzRmbbGws9dNHD9LGuNR2FWjCskXhDrwEUptcsmNuR5TAcj9MYWvu5ubqOlCcKktHNqaW1i
yjku9cs4T8kjuNyq2aC4F6WbMBY4BXRtb5IMMDj/EY7jdDk3w/KaZ9yjV2qljRxLGOByR/o7nIul
0rv93OTK3prVqGcSZPXhtqDDWu46cpZnd5ooYo160bd1aDTFpjCb9BZfWOWTadfmfcfwNPH6xrJv
oSwXXxv0KpOgzGxRe52i809OM5bjviWGkppwNEN6ANNMuGgpGIVvcHlnm1iGK9y4k6thZDnLbySy
6VPcOwRDO1TqiEPvMLhK2rTf0xRZejiuBqciy1LKLHtWa9QW1RKtjKwhOXBF8hIag+g8OYDIQlds
inJGMHpXeDDXq8mDo6E/kpJYd2Y+2Z3f5850HlW15nq1LZSzfJileTFawOaHvuiTfT7r8WOx0EG6
jJFzbLaRLeuE/H6gLDGNWnxdKFbiANeBjpCQdhmxxHZC15+Z9T+iDCTSLeyzSmz6fG7iLVPb6BaI
VI5vikZXqq40dwd8vv8qmsm+aiclY6qW6eoZAP+0YqTUchCyws0uNQZY0tOHLLlRdI143vZDlwal
LMPnCMBf7TVDy22IMzOcMCdfzMJTSaHuQ/yzSR3zMpOBNYTd05KXgF7bmqvCQ1SxfYS4qLykbIAX
CZQh9hlShF/MTE8/dZKswV/GxmAgjr7Lrl9amntxUpd9MFhRh6HhUOTnedkr0VZTO+Xc4bazAsRS
zHLTDXZY7rMuXwrfwheh8OrEItp0ndAuTVP2doBGAfkW5S8UZt1O4q3b6lHlx22jnS106BkoVE2/
SxmFCa/Hb5AUtxhGh+56I0saZ5ZJcOaKJcOIgPO5XD8z02E3vbLbyiUlEov+WgDC+F6ZCLz6mZZr
5AESXQsXYQIv71GF95m3dbbnVmH7aSyWRNtwMgobLY8ZKz/T7WdzZ2m5GlE4xMuTNMSo+tlsVcZG
KjR7yCC0PvXtajKfqhwQ90WMvZLutSBLrmZldjW/cQvt07CspSWXj4gvAJdWD+HixCuKRNfuBMkz
mn+mYI5b5Nk5Uw4n9otUKvd2g5wImlmp/imnwilvQ71YXgtQDs5ZZZb9o5Mk0Y3VONskqtVuPyka
bbHCanUaAuacmeALXPdKuvP4hVmFU+9hRxUXFEHNq5JH3Ay4qPI3skLRb5Zx6VzyyUECDqUE+FQT
f3CichaatiGZA90c28wpMzMjDtYie9hEdeZsuFgjl67N2Df7CnQXbaM6ZwA04/aeX7a5EXNZmmN6
PZvh9LUhVt8ZfJzEyxWp/6icmEx3Vcu7lIZbTTuesfpkpmlN6ppOIS1yg5+pCeZYq+Qwqs5L7uaU
oDbb3MPGwoQXWwyAAPmwt8YY0tSnpy++WZNN2qC3YfICGALlJ4m2Z+rZCHW4V0x06fY5pUlnCv8a
oW5mdqjg+s4VqEwAS9pPcRkVqldZyIfh5G7JKKjKRj6YLp5gFz0TjS6Yc4hzlMAW7NzaWmrMQHC6
fgY+ktXbWaGuDlAWJdjobRwtO5du+yP0aGPtFwuqlXlg1rSfaVf1nuwyWGRxq0WAiiK7MD0a4A7N
H4XYQXiwojIwlxJRQTI9Ld8mSwb2MVCd3lUbz2jGWWwHQxbKdUHTGc/aOstl/VbHbRtfT5Ezhvux
SzKyHHwqjZlbNNEzPcjzSQFxMkRgONvrPmEePftWZzT9Y9M3zbIja6kjxUtDAzCTO4HWRKNOj5V7
XU6mg9K8noGJ8qLC4h4M7EYr0zsjspoh9FSkRHPkQufGeDDx1S2vm1KZVJovBB1z36kWhCpsM3Uy
61JVlCc1LsbiLJ3GBi8D1FOS6iJGsKK/t7RhIb9SnMWp3uwq0clnmPexhqxdqAteXylipLRfRlXb
iynTx6vGpHvOqKAeyh+GMgxL5TM/pvjatrUVhT9Cd7GxhkZRNr/oSpxvn7Ioj+SroxE7r1WnCi1/
QlV++sycpVUfisHKhtQPXavQvlZKLVRrm+cMB/ehNgxMkTtjcZZXZapWBA85XPxcgpXNdizTMkaM
VqftmZCI8cAXw1RUDrdmI4sP+ozWmaZ4Tmt2qD5VIBLoujBKQeUh4+3Aluh6W+wHsfTKfSH0ikyj
H2thP3Xh0M5gmqXacKQEQAvnu9UYlv29t5zMlruEAWkUe+ZkpXVH1ykxiy+1Q5R5dSlXUf9zJiO5
mJIkl5/E3GgrpjbOkfaG8RLaF1MLR2OXGMNQXKpU5ebOwT1jDHJ65sutVfP7V57qMCNAnx+Hvtco
iab8wYpVZfoWzhNhgyHJ7O5b9jePZmmZu6Mf3g9nmhwImbGqM0OhpTa257PSo91sdXY27LtixCdE
lnkyEir7Lr0GARU322q0++q8XdQlDQZRGNk3pD3Chtq2c9qAdqep7luwJYuXluSvG0OZC5shBg0W
fxZm6XzJODF3yAOm02U3C0qYRSW+BnKSyCIg6zx/7aMpfmunRWvPLC6BbDOZWfhVidpK9SJlGB9F
SRd4O6kunvFVYfQe7PkcEyXCnxkgaJZV36IuC20KLMOd9lHNH/KJG3N4FnFcXnvRpPh2AG6edyAx
tUcYR/SVBM161+tdem8eLBrlhhFqlG8yJ12+zY1d3UGH1h5mJ1JtqqQuCbomTkqmB+SIXtxAtPWY
ncRXJfX2jQOiEeSy2RXCC60w/iYxDNH8QbRy8BALnb8U+jKPJLKDqm60Xm9e5lyoX8Y+m84V9Kxz
cDCVddZ3aNpTmVmBYnAuMLHMzow0bQAJyOWS+c+QB1U0mBcVp2f0Fr1nblPPIQa8ZjJml7mNCeZo
SiYPkVHXhTfEei2ZzxWAMGoaP9+LRZse6qq2aZna+VBumhw8+2aJGfnepdyID6rSdjSjixqEXC/s
eGagYYA6yDULlEfM231IGugkm6wa2i8AjZy7MCu0bBuVoW3fVZh6PzUYVoLQMSfx6lZDNtOAER11
9CyK0hfjlAVt5E6rtkNmo8UcZbTVxgmX28tOaiNyHXlTnA3qGO9H0MvVlYC7lFBHC8K325b0L1CW
Y1CD7iT9nlFX40s46yL36z5MI/rNHf68BP6SiWcT2qbXCLv91kTEpmCaCwAcKfU60Thzcbbtl3De
08qKzE3ndEV8AXxKKXAuTIo8SMKlf1zAB3QBteP8vbC0+CVVsL/ySDC7cyOqTW07N03yrZUj+GQn
jtMbWZsJM0vdqQAqzotkvCL19oJ6iZoVyX33auUzRL5WWLH0gfYwgGGqyphXDiXmBnWBr6qHoWhH
sBpyU/GacJH3cUw57KlZhTy+TabTbsxpnm5kagw1r2QSqhdzAy1e1No5N57mgrCKho7r3HVRUN9p
tDGfmOgDeRgyBKh9tiXN6nRJ6otoIsUKBrg6A5fbajoolqT5mjWG+aC6U5h7XPvsG72bpX6p1G2b
eCojoC9R1Fk5NV4HhrvqWkbJXEZOvMUsNd72aq30vs3UStvmmtvdii5aVrCf0K+qqLVukNZB8bWo
uMQ9ZcmcOYiTeb5JwOLeG0nTFBeta1VxEJpDGvkNaAMZhCKMHIY8JBlbp2UcvvYNaOUPoo9q+pea
aLaaXqTFtq9Nl8YPBSCNVzkNfj9r/beS2Gv6uYYOzhOcinLZNCpgN3ptsR0Fauwm6KDbRnfB9GSu
vmjp4iTBYirOs111juE3eCQMAYcb8YS0QA4YI7nONc8atZJXw4SDlY8UEp11pyjKc71SaFvHGpXc
lgRB/9yIoX3jDmWqlSXq2iGim61Sfk6a47cpZs+Padou+xQMRU7fVWEmCx4oe2zjVjxoE9LEFxrx
7nYpNIt84GNU5i9AMuDh6Co5qB6p5HSHokdlLueepIrea52222KKxdmQnlzlkA2L3i9yR0h+o0/n
onl0AH2nSGmsYikdv67pO9s5X19UGmCnDDDHNBuRnyA/fuLRfgHkrYv+xH9CwaSLuP78T3j7PtKI
RCGy1CYuwhdIJlf3FU4Cu4LZ/V9fCldk0LmoRxFVDhlaKPBo+ZzVtl9rAAoMJ5G7yMr6Xaw15Qmt
kkMY7SqdvLqw//R+QI/uAJIXj3XJsRscP0zB1WchpgiZXSQ7zkIGYrP8/pf3xwoQxnIaeTOQgAdf
LpvrJQQ64oIbmPWzfBmmM4d79MT7O/ZQIJjhsOoIof6yP6CzF3Y2pa4PZA8/2RHEtxFq2SYfBOPe
tBUn4JNHtoaGTbtOHg87ggn9+62hgwjvOkj+vms13xNTzTbRCKY86atTuiBHzhe+ZSpiVdzrbMYD
VCiUuKZulMT1aYC09wAB7KucrPfE+/spv/EOFsmucOHlsSEshBUOebm1aAXFIZ9JkfTtw7IXV/oY
0oHWcZ7DVIA7s3EGX2uF7TehSiXXgHkpstjYgacx1wFjH+jgZe7/+vZxBbhvkzAKq+YAz061Z0PV
4EV3LfB5P3GBrYDYMjDZ+XihX6GqMLzWfYpuoonjs3Gwkp7G0LkxOfVB5KgbqSV0CJUYYgMhZ4t0
r87X1UXsGQCJfaFU2qYF/eQtY31K7fPXzWWgHcngC3AuF6t7cEKVWOuYr1DzK3E2fWfIwgR0Rkfh
C1S85JTp9K83K4utFEVjVarn8d/v5DTttJBZCB0yW3Ouart8rmtLYXDFnQr7wtxk0TCeIPocXXMV
8uC0roDngzWtyWkVsn9OjxjEtsa4y296094Wbl1vlMiafVUrtO3HH3j9R9/vcB4U+2J2E1Bk6Dnv
HxTIyWQ2GYMnSecDpjtAeJCA83Y17/SkmTWBrjXgTcv+lPnv0e+5+oqs7FsbftD7lUuzQYyzmFx2
b9c/Tt00fZ6NnL7rOI3Fp4+f8tfrAoLv6hRCsCR4HerLJEaX1kPjuuusxtmp49zstIVJw8erHHsi
QfkL8YjbQjvUJqCGD+m52ly3k2jhE1dMtvqyuJhBz58IV8f2itDhhUE1tddp0fuXt2Ru19ioNfku
mK7rSc7htQlC6KuGWoMaLKUZjh4ZQyqCjx/x2ItELA8hWqwVIdmur+BPwV9JVZqlPWXwMurFt1zH
7mqTu9IYNx+vc0ik1bh2oF3a0D0Fg0bjIJJ0ioZnwmy5EA0gEqIay4lLpbZhfJGBak1JGcdevLZA
Ja9Hw4lPPOavgRNkDUwApGJMVFQPfeD7QWd+y/TZDxHX9k1E3r0Uz7+NHFOEEFV5Sq7v2M5B4HFV
bjVo8h+qccZIdKQzJFff6dVhi0PMbYiH0KZMLOfEhX5qpYMXi97okswNLzayKhirhYZRRJqFmwIj
0LOPv+HRpVazVh1RC6TJDg44va8wakPT9U0lMb8jY4EThZHUn+skPmVYfux7Qaf491IHUYp0xOqZ
Srn+ELvoW+tZhF8jzSIMvwWwTUwmP360w1tTBzO4UrzheK+i0OJgPSohhN/6rA9GZdR2cJMmsFuz
u81WzwHDmIatHdHvMea8O3GTHb7UnysjJATjcA3Hh8zGVO9hPOp6Hzhd5vwoqso9y5gPI6ivVSfO
4LGlkFdUuZuRJhTmwR1jIdifz1LtodQOzg+A96YPaeJBDq1yqqY4/H7rU0EmW9WEURUm6r6/VvK8
b/UkAuuqGNMV4xntc1uMrcckw7rLnfwUZ+7w9mS5lbqLjgzIRtQxD55Mk31UpI47BJOSgKS0nJ34
Sa2AacGEtar4PRj1nfhyh1fauijXCRmbuVaF7kHKmoihkXYFftNhInqpKyLbDwiVPLYwibdkGyKg
I1Sdx33jPMfzNN7/5S1LOsNXpJYyeOaDgz9ETNzauZBBMbdyJ7NtVd0ZRdTfFLEjAuayFZiS6tRD
H9lD8PY5IqsJqw2n6v2HHXpSfxaRQdamDHUsXVl8clfrR9QmoA0+fsRjn3Xl6pvOqpbLZnq/WNMD
HSE3k4FAmdF3C2u8rtq4uwm1Od7KBjSaUlfqic+qHdm7Gu/VZkOpmIIcipvniR2pUVZL8Oqtfq3T
42VE41jyey4rd98M4/hgx0t2nspOv6UezJ/oIBtBA5+3wTeHuVroFgltLEgdQViFhqfhMn4qez76
WwJhW3UGAaEebvmJih576RTosgp9r5HO4rFLxL7NlW7fWiJ/+fhb/Ex2/pxYrtvdhhEDXx2kg/pL
etcBaWznqQ9iSGRQFyf7Ubr9cD9WvXGd6LSJ9ShMHtyO/m/eTOUFdqvJBtpTeJElebcf7Gp0tyd+
qXWT//JLUZiaaEqiL3OoLtPSJNVjFNiDrLaKC9p2xdbGG31vR0m2qbt58atOiqtOXepA5BX4bz56
0PRItuPIWp3IF4/tV1xrHFJv1CXMQ+0ekP9RWOmMqJcxLi4AnMttLZ3hE/XV96yObGZUU3Niux5b
E40I0mFEZglgB5ELsU51UcZIBlCKUhAz+rCOsqR9m87OkHkM/2hHFKFpnwgmR9fFcmDVuATWcOio
pjFFX2LadBibGxbzB1muwrM9TqVMY2J4toqKclnWmCc++dF1kUVcLz6Y34dfvJLxlPSilIGq58be
TjPLAoos04sQmvhmqGaNoQostBNX0foaDzcap42ohqA20o8Hmg0jkOBeN6CIILU5PCbJ1G303hKP
H+/nIyEFjyB45pxplCYPhQfAn+ZCuksXWG2VBi4yRWfwCQBhdNEPeM6D3+mT7pMtGEi19saJ/O7I
q9X5kPh8mhpwv8NUhNRhbjMtZivlqXWRWsDtHeyddiStXSBLHfhf051S2Dlyj7Eo7RgShZX2frB/
CW4I1bqEsb5nBm3PGQF7pimf2WHi22Ic/voZRRtJX+M2xszqYdh0ulWw2XJkYOazctFZXXsbgwau
tiqkysRXcxltZ9eebz7+ssfeLe0dsjxerI5b8/tQJqFaCBD4MlD6Re7mSiv2UtRqAC3XudHBuMMs
bOfb/8WiJt2O1cloTaffL1oXXaLmgmBtZXF1MZn0zVtHKC9RXU87tdSv8d+dsxMn5UiGQGbAFtZ5
jzoK/u8XncPUtnIzlEEVFh1NcqO/l7MDCddwW7irHz/hkbwdZwzIzuza1U/oMB2Ruj70w0gONkNG
NuCdnYtxMe4V5qCehO7tG2h8b2W2tF8+XvmXViLxkEEqHrOr0tbqjPv+OdVyIerPLngkmgfMN+bm
umGI+QPSxryNawMDVaNuxYtThzVkd3DNgEEUXT3P8QZ/ZJozXtT6WMYbUFFwDD7+7Y6dKiI1B4su
J3XFwUcQw6gq3NzERQewmyMrkP9gIq6YrKteGA1/VQrw58ug+U0LlzQNs433L2OOHc1uGqqYGICl
JyRyBzqdzF2iS/2vB4BVWRiwKaZtKgY075di1mR0MUSyIASXviML/lxyyndcMJQzbis+uXqRBX/9
dWKZi1AeEvy4+BwcJLhwlQXwuw8wA6d9oJX9pzEp58ANAaaY2MbdfbzesdsCUT7HNcjvHAyl3j+j
U6pLNczlEAxmqO6nuNcg3XfyEdqkBi1fC/mG2ngiwzu2Z1BCxQcGicxVZfH9okMSI64IDSGgK274
ltsATMsTZQOuUFklDIwTH/LIRWGAKjYNPideIofr1Q4XMFPrMRBzlF3VImmfWt2cd3TYsq8fv88j
j0ZXHek4no8GsLX+/E9dLrHQ/VyWdGSKCXrTdhob+rEFcVHpAYyjNL+cyMqOLGjCziaGMypctQDf
L1hWJqQV+BVB1kThtrTGt8JM9D2ma6CaAXaf2J9HXiXymygDMyBGg+KwUGIO3zM2Vseg484KAAZm
O2ARJoh065Tq+E8VuINMaE2D8FJDFoz+8sG9Z8Ugz6xkmgKZxvNeGKgdNInS32JarG2sUXYUpGp5
k/Sdet7VUHJE5y6f1LGPviVIaH+HDW6ijGC0+2H1c7ENEd5HYdtfO5SB5+yHdF/Ce9lHUSZPyZn9
lJX75Zdfy1bakOJXp6xFMzDjBD4XiLarQBiFcLeEPokLzO7KpwogCEnsPEVfXMLxWdUk6JSANFLe
pFEl8EgQEug2H+/NIyGM+QBjNo1Ux2YA9n6rqEqFkGrLVtEsqYBVKpxVrWlAxQVAGNIW2X5R3A5S
ZmWcOPDHVqZbT2ub6QTKRoe3jOhxjY+jKUhV+xW/CpN8fZHXMNFFoEk9f7K6IfHGzu1PJJpHtitD
EUZQVGxsV11//8gRhLFS1toUoKYeg06zMg+3QSMQDb55H7/dIzcpOt3rOnTH0UM5eEZD5pFBNJzQ
eghXbL85FjuAPpNX9xPYyHlp93ajDyce8MjxX28aHCzIC1T9sKs+a6JvswpCfD2jiKICqAXqjczH
fhmnkhsASZDa//hBf3mn7GbyS7FOK2jwHRYoIAcqbXL6mdOXdNedFpc7vTLHHUjMUzPEY0uxYVG2
IIlxfjG1q9N8sFIb/YwVs3kOXS/xssEBpkSP+0Qec2wplKkMvqBjCRKL9zul1Oo5dSxlDqAQ07Mv
WrP3BZiXGJTTmJ/YK2sUf3c5IDpIqxKddVqu4HYPTqIDtQYgLXILCWjrawDcqQVtrkK45eNP9cu5
Yx3KrNVnREXT/dCSEkLDCOlFR9ZhxsEXoeboPBE1ZkgQxmDP4B0c97117k7gnD9e+ZfTsMoqWiTK
XOAUIj+lMf8UB63MRclg7ahDfG32su/qoIOfuZG9Mm/pjc9PqpaP248XPfINBf07Y1WjpS44tNaK
kdiD7qoBYQIMh/yGntyVM009WwK1/d8sZWBlsD4cmdP77WLBnNPAQK5oKYn9reiY5yNfB8Detf85
sPuPl+k/o7fq5p/7ovvHf/H/L1U9oxAWy4P//cdV8tJWXfVD/tf61/79x97/pX98qt/Ke9m+vcmr
5/rwT777i/z7/1p/8yyf3/0PhApYRrf9WzvfvXXwgH4uwm+6/sn/6Q//9vbzX0Gr/e3vv71UfSnX
fy1KqvK3f/3o7PXvv5EA/umtr//+v354/Vzw95j/vz6//u31Lf/b52eZvDyX1S9/++25k3//TdN/
Z0aL+dhqdWZCJ+GaHN/++MlP/ek1CtvW2sQpq1bGf//N1H5H5JGCim9oMXFds8Ku6v/9I+4B/jzV
BBKdzm9/vIR3n+v/f76/oUd0UyWl7PiH1xLoT6cd0XnmKuBQ1xJuHWetd/ifzoJEwyQa4dp6rhpD
arlNzNtQPiP27zEX7Mr9rO7s6V6FK+7uPwEovXOTT9RQQRjruKBijljUW0oqoOQNuOmHsvls1J/F
/BiPj+pyHTc3PU4h6c4FVZhOOytEpO7Wql4c+zqasJW7E9r9z8/wl3bkQ1Xw3+Eme7c5/9tN+39x
K66D0//44yv/shXv39rvyfO73bf+hX/uPt34HSt7it9V6heG+mp68q/d5/yOBTdSkCo/AwpC+vHH
7rN+X5MFbil+QKlnc5f9sfv038EmASIEPYPxx7qZ//i9/ge7jw7FQbShR6KDTUPhEXABCfVhjQdh
MHHtCGUGC9mu8yTOlADuqDhX7Kh6Niqtf9IJcbC7YIjIefoGOQVBUh1eiNOF4WUyMoMNGzTV3TRx
zvJ4jp/idFm2ol/MSwl5toD1YtvgNKsOnZmwjC+4pssbZDtR3Ku65McYmeqtkifijKamci3CrL1T
urG51lJiXpaM/Y1Kn/dqsvr6c7fgBIHuWxqMohcbfbKVAL5IF7SurjymsjE3yL9FZ1KbQX4iIYJI
oTo1t0himfdmWy87Q8nS75Xt0OWLk5Gp6lLup7qQt+M8LheTRMF4krF+iTbLgnLcUmyFFWeXVTde
6UK9iXQtiCb7LtdoDC66dh+i04lBtYUsHQYSvAYjfHadGPxtpQUTHFnPTObYRz71NYQHWY4Rpl6M
HgHKn7dQkJgRym2qLXSmkH/SjfyTFT2O1PLIWrX7OBLjDQOoArgOngOeGo3jU9kO82WJvB+/fS/f
nLE2dwlUxL226IaXF6tSK9rB37HjVe//H3Xn0Swp0mbpPzR8BjjgsEWEjqtV5ga7IhOtcdSv7yfq
G5vu6cWY9XJ2VWWZlTcjwP0V5zwHJld31Fbrpdnq+VcReyKoEkvbI7QPIRTc5aiG9kj8sVVVjXnd
oGO+Ep6+RtJRzkE22vSSZJgIe6dlMmrq5XxKu9kJxmJQb6NA/B3MKTVmgvDm3lMpjvcqgpbW+BXn
p1/GSP41V8APkGP8rdIp3d+M0I9CtJ5fY7/at9Cvwra17m1gU6HZjA9yGD+0SUOU34lghkQW6It1
rEGnoCoKZztVd52CkdA6nr8uWEoK9SVF9kTkQwaxs7giIGtP7prrwVht6Q7STRM19naGi3XuCC7S
Kjso2/4rNXsoMCoporqaXifTxQY2JCq9IFPXEHx3LT/EYPRkQddOE0q8rnTt6g0vfHE2Usgnscun
g88WgbJTdUG2VmKnTzgOkhzGYUYAd/djdi59lLdhSzCT5Si7U4z9K0gYIUXd0mh7+i6mYxsfbxrH
p0aBHa2n4tpjJmOY5OahM7h7ojUsHwuS+23MmrVrOgsr2JBKN5wMQz2ss0U8U7J3XHSFq1xxvLB+
sLFmBTlGW1x3kW5NuxIFuhjxHtcbuSNdsxwwzHQgmrw/fW8cNYr3QObj2bBzAqnFyqBnlMs1nSBn
4ejfgSlIomnOz5OJHX9TNi+cSKdotoqzaDPjNJUdImFN39m9MUAbq8Uxa4W4G5r2bphc63HRytEv
ZPc9aP2rnObmHpXuY23qWYBRq/BX8Fh85tYWSal9Lm1fXAYny596PVdAxsBOS6sJTHzqkDSd0vGl
c8OiWE3v8yL0n9toOec+xUVcrLpEd64FN5LL/TjyN2rz9JdZVjoGeWN+U+j0diAQ1TNiw+vowq3I
U8iBbX2SAySaWvzNq+zYW2l2dZLFeisYt4ZteT+SJBq6K7um3rXSUMzzd82W2E86XbzZSwXAu3ez
s9dpO5EBERgt7cPrMn1X98UW6n2K9bEPnTFr9vXKntDgbYJzAIgEC3f7Zq2iDvKm/y7T/BE+hHrI
BgvmiXXFe3IkaOqtkWblZ9DZQ3q45zjNfupVfkrQB/ZUtndYSW+4mbK84RkPaZnlJwAgGCGV0x81
EDBvnVYBRHMFLESpYSvfOrmLQZF8i8nrL9nN8jcv5fa3z5sirEU5A2FxEnaoctgDsuK4G3R9xVyU
x8ioLe1EJw2fPgejlacl7xPkgMAy622PLwvrAxvA3ZJ6nIZenOIyTOW+YvgMojJxIqLQv+BoO345
o/xsrXrZJ0wGzytJxWcPdM7TKqX5OwPSh0kyHY27yan6+yHOTrha8YN2Ler00st2ibVdy2LFnebW
Avyzk/4Q2uscjMnLPxKsE3cSL8Qfr6jsPwtf26nYvEe6EStw3Xn5siFdfq5tAW/SjkFrlpsMy8QM
ky5BSI3fa+ps49i7SflcyexnHA0ZWk0nIO4Z9VszbtNTa1bl27BWAACc7Zj2euFjkqofNXz5WbDm
HsSffHM+tAUUS+1V0dguv1dZv8aV1YRzvmkChEt8B+3se06BmAzZWJHdgRMQLE2S8m535mebZgOp
ypo5vGVuCumH5FJwXJlIxG4pSpn5Zt11T/WGfSoY5lJz98OqWUdXW7RfOFLqC+UHrtWireWLxZTe
9rO6Vb+kppkHb7PrhxET2hHjPwl+TaOFg5VDKSUU0ax9kUyknOdEYMKF683XtuaSmjJW4IR7qOlL
YYRzgT1M8cEouvYNhY79YkEsaIOiTeEqDGAkvcPYxNon5DT1NJlm/6wJt34y23R4phRxfZYSTlA6
CoRClTBpNgTmNpCqfuPZyz2y9O0KxVad0qJs93a8Fa+NZbwxK+MRU1VzhgcuThls5U8+j5QL2Oma
PytcFCZrqfqb8IvWsMwG8SqZtE1+npickJBtbngE8VDUe9zpkJaGenpCHRV1LuJLJgRZmMTec55P
+HL1O8hWT/DWuImbOFDo+HbKK1+dtYz/Zv3s7FahHYZh3Zf2j+vWoQbXbLSmsMi2L93cTeAjwjTN
rNwvvHi9z8omvriFGoMpn4+WMX26Ez5Jv+KgCMxMa79u5eJZNMp7qJjEYyrcYuKOUsnqWzWfmE0x
0yaKdDA7vto4x1kh+vmccX9547TXtsR+tQwF9nKexVUHAPyoF0uyqzF2ECSz4SaVw+OUG85rz+tU
cfgv3TNJTmbk5pb3QO88fGa9smnPuGZA13aR2iC7VXnuHgk4b3gEqf6Sse13ozc7fxw5fK2l3F7L
Ts18OFW/b3Vl/dirjX0aHy83KPEBCmrV49AZZxux/zPALrnL4o4UqcXZz82m9jI1vmSuv3mCdHt4
c/VdA37qkOQdp3qDo7qMs4OOABcb/Y+t1ZfExf0eS05JrwZ+YFr6W8Z33GMNM5Mzl1D9Z0IcCcUJ
RdhmghLTIcQIgtfy5Kcbik+Ia/09ILYI+qB9wcxYP9ktyVlkPqcPEGfNX10/Tedam5pXOFLifiaG
5uCUUJMGB9pUOy/WvivH/HuqvTiaoHX5WyHE64yvgFKg7ty/oioFr6rdOXuzpZxtmgRYVhWkRukX
znS/Jie9IP6trvb2DBsNP8ahih1kqhqIqgQZ0gmeRX9YBrgq3pAn97oLvCGC/91G2EW10EjgCtrc
sMfazB7Vtsp3W6Te3bxBduvsBuhkNhnNKy6PoQkaDLa6b6er13KMZ0KLrAaNKs5/m36TKPl5LQ5C
Y2pixM8gszN36/A8M4kPk3Hr9iqHAQfM0I2PjOeMv4U1DIcW257MIHz0SSbO0AM7AHvZeijStTr2
fauOAMrM9841wCBRCOPMNhuvDOzMKXS/6gbXd0GbREr25RrQGw0+AoX4kij4S5T3OfHMJmznU28t
zP0tcmJiLHiy4C21NIozc8Va+89znjVr+7tfMi1qbUw/Wd18zGNJuAsBXnMV8uAnoa7jP6eKMtKA
Txlv2lDH54oXDRJ00YPWoP4UwIJgAUXmPHsVCFtPe/F6bd2OmpQ44fUVFHHOJujQDh2kqhKXA4jk
Tb3PfYfrEDheFVjomAhCz5T+UieFafIHZRPG0bwURljOeswHp7tvBobhKE0bcCitkC8raOQlGL2k
eFpyUe01NyYmt94abLTEgvqrowm++YqRU4sbrl2zDixJU6wv5Qz0wxF5dc/5n+xy+KvRMPbIussq
u4+1LmOQYPefZr7wQmvElv81tWH7LAAC+mPizIj3u5dpaHrAOF4/Bxji7yTbfLgcuYEeBDbunZYe
IKY6l8rmThJFX91ZvepPZAeWLyZtAAcTTR0XiBVUgh9gLhPrN5+OOoICIvl3Kh20UhqMSpgkl3hQ
v1hh22HpjloReCqzDzYW+KMi1F0hMHLq+1Wx0WI3iVOvTW5+A/ZrDT53mO6GPHWjs+1LrdJDt2+0
86yBC9JmZ9upwdXPMTdfVMU9QOI87Q65bd0AYJjzg1aq6mNYW/uYty5MUheDyOYYRDTKaj3wn7hQ
9Z6mZT/MhfHuzNNGsn2eP+md9wVHAiAgsB5vmld/vLHGtbED3WHSJ5MJT1uULjpHz2it95hCBeJQ
AEzMDTWiLRCMPW+peJp76+QOSO1Hx3igYfitvB+xJEczH/aTmr1jVmXUuFA/APU9NXR8/iRm7wQN
RMLBtrIjz0cRjOM8fvCD/oqnGsTx2LxrM2EVQGPGT6ew/sx5ep5QhAOMhg1WbTvPFdelW26oA1zK
g0z/Cps3QtNb4MPKpGHwJjuSefW+uK28LJZ68+DeRIUCWuNV8XVLC1xus6ruegEGxUhK97DhOo3J
xUjtK4RbF3a4HeZS019bM6Ploqkg9sCsQ32RMdUh+OYaOKtG1TtsubhYqt5ntVGfO7MMRF/slq22
n3uIezstbrZ9ZxDIFafuBwdhcZiz4net106K5SW/QY0zQ3vTscFHLciAPV99E8bmYB/GuHiZJzpE
jraM8sIj+7qgofeRr9VPTRxrC6rJeIacZUIiSjw4blGnTzKAzhSHxg18yG/sog2yPvGU33jSxzAl
Tyf161zBaWvjh07a9DudfBNZ7QH3seMcpkquvvLJ0APbGIEY8OpEol1A4+cQx81Fu5Ny8p5Mb6Ir
6mP32tEYuWq8ZkVV3ttMbc6iy5xdhxV454xWZNu968+SwKpF0B2JYb3GmMh9z6bA7MY7r/O+c+US
08I+368g2i2aecbDa4aEXXjh6navytaee63pA7O7wUOM4dc4OvOBppLn1ebrwOkC2WlyIPNbCR7r
nAtpTu5iLECnyV63e2Mpf2+WDqNLTPIwQkL0aV503HQDlXN2Z2qkbQMM8WXL/8N0sz1SrNQ31r4N
GK6YUZ5U6LyMsLVXCh7UNhQg/OnTYHxmY684WM3fOeivCOYxnEbRh+2kYtJiMM/x7Qkq4tLy3Qkh
l+t2hd+U2yO02Wc4oscO2gU26dULRW5zCFtGuzMSC2p55cda/FyYX5o5T3vUHutuWPrsC1qI8hlz
oZWRv7HlnUfK9Q6v8H7uuYybwnjmrhjuVanaUwU3JUDNRI81W+c4NrfjDf9jOnHCrijeTf340NUe
jC3YNLO3HgCGIYKZHb83DA6cpK6PKfM+RLTQTg0UU4+9Y2X7EpzyDvDoGjr58I4CUN0PRa2DunU/
PItTpW7yfRHDt8dvcS2oxw9tjMF83aATi2p4nat8J/r80lT9T8vuN9IbDPsJf689OK3tVA943QyQ
atUgX8bYhnOK63vHCTPuawznd1AIzGCzNUAG3XCkRQcLKBuQAVafBKWVOLsGaCm4pXGNVGU+en0m
OUs144v27Qt/cUExX5nHlhhd3xwICeriGBGqHcC3mQA+4cRNkhQT6aQvwMpsOyABHqQ11zNAFv1o
OPxDA0P5jOj7vmgNRFzJCk+rYvgH+we6g6NfW/SljMTz1yUWd/qQ6AcXLhhvHiMeb+pp6Z11CTcS
BL4zvQDM3eej/Ymk2wuKtH5uzeVzFA7a6cqDPlCDAU6SDbLqjT2NT/iY9WN/7BzQCG0de0wotCfT
6QgI9mg3HQtbuUgOSclEj6TMLMxxKiJU7g63XR4UO/2XwcVzb1XuVaew9qY1xHnUBYVenOe6fle9
kR80R892jt1nF8PF92jhBOFEuTNj0jVuz0l9ACnKdVHF3n4d3UcKDz1ylLdy9CvsuJJYss474dHm
GGloMBUvKPhF9TelKPtDjOA3xEMHwMAKAxW+FrAFIKmN7q73XScOncvLST1FhIWqtTD1xif88NBh
1RBwZI9P1bj40M8/AK13x83EnInOn8WFcdG19tGpnX0vNOevCwrByuJ90W6/+plyAuI2RVxliWBj
YOHT8/R7zbE+RttMfnvelJAPEQfCLC/tlH6TRpD4SvC5SUqyD6PigyenI3BKOwCGNz02S342x2EH
S6yH8mmrYFwgIxNG3aZLGSayrl+sokr3i7Wc0Sy5XBzrvNtW8YlA/lTF48WIf0tSMX0ARn/Kqsnw
f/IEWhPDypF4nb6lRrftejzbypFh74rivKXO4zLxdXlzH8VAvaOtApcwbluUSvzcY5GzQ93qyIx3
mVO9ZI53NArsww2Mc/iNOfg/PHX09Ka3ilcnFX+xbRqXdDXAYKQAeLXU6S+YG7SLO/wGVvmhWSPZ
erkI7b77AQ0x7dphJNuMXjAyt7wKcZh7YG3m+ot7FtWIXQSzQNVS1MuvZZMtoLmFWIruT2+ZaDuW
O4bQvizKbzUsHwRx4MZ0AHI4VSoOeZ/k12xOt4vRmfbLlnC4I2HkabHeNZV/NuYkDt50VdWmDl2b
fBdIVaK10xdSJIaFFLal3DH/pmyBBSKni5HpZ/x0HV00IKwCnN3WOndV5VxTJAJeWmx8ei3X9Gxu
Oxx7+q+MXYO7mDhH2ng4iLUKFu0PWWIDz3+3PLBKi2aj35vF33V7U/ovbIphxt24FWUdQsH5s9r1
zm3ZHrdjnT8421CGCnyt74zVxAgrhR9easdEc0CAbBfJaQ5VBYRKDTHmJ1WmE1a10E8SoOwj40wR
Qg4ET6v3JSN8rT5RjsYXKDp+ptXPMo/vRs2Z95PZZVf8N23QDsvrHFOhwzgDBsTZrzTEawveJlYG
H6ZVHdQGsKTZtPRsAVe58vEvO03Zh1hZ/KBNWr/0MAhDPir1obQP25t25rogh5ZkcYgKFG4V5+Fq
Gf2zVTFMI8volBjbseBNhMOcfzvwCOMiOUPxD5Safuq4uUPhF+9oj4C+DEgyuglIp37WmmRfegmf
GLayymwZcMC3KQFK5/i+LD3dTs5mQy/ISrHbpL5XS2yc08VWUWO01vs/On9InPBQ5moOhnTo/QYm
0RUHgntY4ALuaKdKCu12eDSnXDtmbAwIhSsROS/OyNXtWn8G6DAr0xVjWb4R0CU72VrLr4KXnQaE
JJP5eU3sg5PxEDbIafeANY8GXs2RG9cG6pTJX21B7kfP71SOOiVzul43NkU7eG3RVEGxzWSgr0xU
GIub1L887+pBSYHGOn/uVb6FPYCj32RlnfNYY/Y1P6kbBumGb2WGN7zWVE3ZSt1MAMAUwKCWpwXJ
b1i7PeP+TH4vpeUEDqXEis9sT76wfe4dbiqGYP3ZWusomdXqA0iD0Ct5EbzOOncMZgW3XtYAnpGb
o3MzotkLersG9+dsJnE4CsMK+DxNttdl6/sz4R8bc5OZQ2ViOocCc7gyIP3btKA2tbjj4CWrQUbb
YAz3I3EHUZlqmr9aXJNoBJPD6o59SLFGGJMmDqNWdQeI/BlZYgZ1Dx6zOVzSefTR/nvXoZtU6qvc
472u7ZSTNScOtTNy+SoX7ulZYX5uKKeOk8wdWImdk6ZhJVV9jQ1iNHzuoCTS8QXt85XW2egADvHH
eQ85s/cvTe8aqjsX2JbesMiW3cyMf2v0T6tRF60CaQ3d+ugNIn037dEMgUiL/bR0ajcB5TyaixcH
8cIfsRrT88i9/Icvt4um2gXUI90pIfsl19+1ctB/IG5C6IRflP5p4EXRTTIRc5Vqg40P8tseLP2S
llL/7LPN2Tv1OH80Evd4wew5KBuidccCdGXqMNzvMqAECbOuX4jsjSsjIXuf9xSaioPwPvYyuJlj
DDjbqx9TupuvSR+6Hjyjt4S2p5EcpET6NuaNDdAzn7a7uquKazninzOWobsRx7PrOqv2Q0niImat
indMpwaq2nIMxRCbkNxJ54bS8pl0/QN5KwNQWGZJg91pR+Lm5B0PhNpBGcqIJDD05pmyrz2rrLJ/
mQQnQt21E2DGXp6fVGUZzJli635tUXAyi5z1k9dsFgFAxva85NQjTmkQXVXV48pVayb3sqQeLsmo
2o8lvCVN9u77bC39z2QPKqxit9kBjlujude33bTlFpm6cFazeQurpDKeSDRpjqbZDh+1aa8X7OXN
Legx/ulNRifMgOrEcJgj9hZPdVX/zJJBtpVJqHvb8Dpqhs5xoyXbj4I85mtwEfeMSsW5Wd4AkWqf
chljOiNnPJiVrh6HxEqgFxJ6SYRnuSfLJw+cwevPQ0wk9dpRXBTDfHt5urUIymoJhom6iBqvM+OH
LJ7mg44F6WwkiPlXaPxUCLL8bvkATlvN6pURA0klcmpG9pNF8dTT4Uf/y+JF7iuX6e2WT6QYTV59
jreBVJtlSyJB+FlYkuXFEWP1/7Z6/I90GP+/aX5ueSBYOv9fYoszSqfp/5L6/J/f9L8FF8a/bmKL
m5JUF/LfKvl/Cy5M/V8IBUz+M/AVErGc/6L3Ef+6ySAQwrnwSBwE2v+puDD+BSQIi5lAcsHLbBn/
I8UFAuX/rviRxIohfCM9l3bO++8SyTKP82pzipr+tuufiJbZTpoayJDpSXDh4ShCCPtpzeIDP5DO
wnUo36Td/gDe/z2t4mSq8TPX6STB8DDRWNuRbmwSHLUOwl0gi9SotCyczFNYmsNnki3zbpVczLdc
HZdIICBs8z3w+W0n6vhtlhBMHUjC9VA9aobIDqm7asHcmcF6m6jpiXFvquWh0tcsmKbb6Fozri5J
P8/9fGpc48QBkZx6LX1dsvGPmcM61FBt3NXmuvkaF2AYK/CyaHGRK7E88CFqfRnefOAovauZrS+y
+EDucrKmKjmjIwArW6mj0TI3m2D/xib1vXLaJ1wD1b7OSxVKtZSHeSvvtqEzj7FWnqVsLixkz9LS
rWuW2Y9Aa5/rjSAYHeBgsJL+s+uK/D7X1jKiWYojNHUPFWSUk+Uu7B/WQz5p9h40BjF/eRW5xbCX
jTSYhgwkYCSMpEznbRx0f+u9oBfQ33Lg4LkHnHoR4jlJljtS/QLPap6IlIs61R6yjrJt64/o1IO6
FUdXTy6TLiI3Izu3pbbtWJNVnD3g0AAntS9lQelYd/LVG6DxZbF4W6XXBMYNTWo6BuTU/hXv3c5e
Y+2AhrG+rhYw2pwxpjb0VH2CH2amMO85rEkja9dRhgU5dMe0IzQ+H7ZjncbPVU9hUtmbjz8AhCyM
/XpANGtbJGkjrSHltwpWVTJ2LY6aSg7sEg+d7VyzEsZuke9rZL5hYhVM/QtAbF1ynkFlBxpoC1/r
b0k9EjKbQV9f1COB0GQC9Jzm5iD/ZG5M4kkbR9tUKJ/VKcqITO7jXH1PlnHJvSLxjYEQ0MKEz1UV
eygZ/DpmLrpJSCmRSYe8Az+qi/WTfKLfqGL2DK+G3arqC5PsN20oHog1u+9u8RbD9MJa1YeqHhYL
ZzaBab6JfXLIjX3Wkriasdwh38v96spqv7iFtXNqk2rEqFnAz3C+cyibs9Rhm45Py2QedeFcRLMc
2Sozb12hlRaKgWFriXzH8/MW1/JO30rUAcp5MlyScIq5uWhZl0R13x2KRbRBrNfRuhVg1Mx6pUHw
wmqksc3NKmqt5LmtATa2TSTX+H1mjMNHMX7hAQBjnn5bpva21nUH3NCCm2t9b1J+9sN4Jo7pW+oD
2pbFfsH1RIfnZM82AOdFGhfBHSsYacCgPZj/3GGEjM9EVeaOcd/X7R6g16OnMal0V++CZvw1BXqe
dGaE4P+5g9vdchdmt8wbpiPm7ZL0nPrFhOHkx4Wxw0Wzd2CRQsP03gV8doW0yBriz+12tW6ie+wZ
upLUdh3b9rDlDYkvAMRsTT8Y+XRbhNP/tM2PHMtj7v6YZUKvMzTPM+lcoL9I471d4D3U751bc0jc
dqT27XYngqKmIbJQNPbTUVqy2rUk1erJOb4FhRDXEtg9z5RZmy/8Cwh6sNvrAL5+M3/xiMZBWZig
gq0qyrvO9g0OnE7TToajiEQ3y/suN+qj09s7p1EvHbUHs6z7iSSroF/whzaMcEZ9rAii0O397AkS
gdv01dXm0MmyoCu8d0BXIXE/10m6RuhO2aE6z+Q7Om9e/Zq6rxXpjMFKedkaRMtps3icspHDf5uQ
MTGrXcy3gmCi0YtBYK7fzdoHo8VCy1uxSmQDgdoDFVlksDkZ8YHZS3an50ypYtDYgcicMxTca9XU
fsP6JBC8umyEtxAb46st6wdp87LRkvKWsHxnMD86DOnE0VbqVyZtYPHE55hoy4TzYFrqXd3qu1jQ
roFh8dDCc6xV1h3xi3nQbtPP0BAoR4aKwAeZP6pl+l3dqkT8G7fvz33t5/rRa9m5rjHtm0N63syi
0beq/rEhrLTa0F2ZNkeuXKf3WfFvA8kUMJSbjG7F+8KlCPSX3f6s1w8cBQtBx/O7cytUpyV9G6z6
y0mci1fDcbXMh6QqPzjOj32sQ7j3YKWqW3Or3nTCZuHp6kGs+qNsat5myjwERuaubGm8uDsYADlM
WjsxNXSPy8npsi/NuQU5pdMtzWVGCjReV9P9Lkn6C6cZ4ZbXi7faqWSYOiUwzLy9X2aLm+mG/Ey8
vzMG0t1qVopT3iApoM6SCKfqdGm65Pcy6x9uXp6A1+/7hmaTyw31iCe/t2U6N6q9z4Ru+cRntHS2
rBQ9TgZfJvV7beTdzkmyh0ysb5Wu/ZmM1PS9eTxaq/E0ErWLfk8eYk8+zrK4WmjsqrL7bDYu1Y11
lMuYFyk7ci2kAuOwnFHDZCRtykMzGywDb60HTC3w/g6ugHYM5gwbSy7MH5mbD3ydrxxc/aUo2kMh
0NcRsMkopFVPcm7JhNP0jdedIwOGeNCo5c+SGM9jnDfBqN2m6u0dV0fhl2AKeCz0qKc6r8aBbYXZ
7DJtfSxhQ2IBcrud1RQPhmudqtZ9zJoCKv6mEE9PSJ0IoMmCbE6+hgUG6+Rp98IqvgfTJVoiTnzC
WvMrFQ1J157Bd+hJGhY7D8YNdSPY8KhJoaa2WfOUtdWHIbqRy708TFOdBwA+22hz+sg1JuZXlF2j
uphl+Vo2w1/NE4dmI68UUh7onCXSevdMXvd2rNqKd2vW95Y1TaTTGw0DWWVcs/aXQ/sIuiDIaCfX
YjqOtn5XjN4+HeeOdLFt8aWxcTwMu7lad+WtB2UaewRBUgRGsf3GDf+1GmQuyYT4XWXr96tE5s28
tYn5nhwATJlD6kOLka0QxedgWkD31+WMSy8NTG96Emwj/TGv9qJ1TZ77gce5Fhe0nhZopVb43q03
Xppq2tf/9MuV/YlatgzHjFC1etOjiYgLvxDDvkI8EFgTo+Zuy19ttzquXf3NpsjAT55duwQ5BOSt
MejH7OCIet4ZY2qFuV0QJKlfTFZiew4yFcWTxcpnoYVPGkayjN1QhjLX3PUWqye3pDUebevSVZXy
14FTIzdI2ezjII2T9/k2F9iArO9ZWJohfiqsOoiBd6ldci4mt5lJysAdLyh/bzcY6uauluan0bLb
Yrje7qDn3nHOnScxXTjJV47E7Crd+lPSpTHxsxDF3YYVGX5CbcxDpaNM0sZR21UFYQpFvqATGlDw
rsKKStt9Hc31yVHZr3lbr2aFN2nIP6UioxbrFT+NXUyRmbKnssdBhCTDIcPuWkqBGKGDXpOEYyTy
TyuUE3EuslMo1vuZG5fZx20Zw1Yw1km2mu81U5BD1YnH8YaIgz97NxMbPFpiPLvLKCNmkM+AxFn4
jOfKFMR+oHyJlfhppWWcJVSgrXVfB8uNes39O5MtGEAsvmlkd6i0dqnTovXEdcw8QfBqaRLEF1e4
cEmInutiIRsafdqgNxw66/xrHZNAWTJGsjhf1l6PSYrnxB/bKcxIcEAbEj/NhIRQJDMK9fr8s1jU
xTAGlvi3AdRmznc3iFswoOAIoDNuuyohSkNny1J06pGnD41pbP4QWv0ax/UxX1m2VqQpTlBoyOt5
cV2yZPKye6mHpI2KVZwHc/3QJHsFTaAa6Zf1xYz7CxqKFwQ1926xPQ21OvMMV3yt8wuY1X/GMF8D
A+9RZ9WZaMtJ5OVhteezlYpjwsLan7CfEjJkR2tOQcXU6mEq0VKxmfrDkPUKfzilHoA2POXkhNtj
xfxyYt/TFOCdeSBX5tO62uxQA7lBPE58sDXvwWy9I5jyv7FI1d6WIiKH5y3XjNqPB7T5XTW/Fy6B
0iUzS6UVkd17Rw2m+0V3x2pfjYU6Falzx5a5jPj04F4jySrya9vZh1vKpWjT22yLU0dHeaGX1XjA
9TrtHE2/DfY9FqU6aGH0XHPgNZk6rGqkGudYPa3pqEcjuYonwUpts5dXHJsINdnUd5n3OSkK16Ek
m4SQ61BK+0SoGgk35aDtMpazlCmoRu2snPzR41EdRrZVQi92roWyTp/XD0xaaEl0+yG1mH6uhLzo
MCUCvRjeSXVAjJi9uV19zmIXi3EjJAmaxadoeRstVP2BnJPd0nszv6unDJxsounqfpdrDrDLnPFs
15cP/8HdeSzJbbRr+lYmZg8FkEDCLGZTharqasduemqDoEQK3nvsz5XNjc2D1h86XWhMIajdzEJc
qMlOIJHmM6/pphD768DL9lpfhs9VEP2hCXyPjVbeplL3Z/lVQVannPC7q04AjykzmqSjaDI96kH6
FATyeyMrndJzRAfAoC1e5UeFynY+j9jLZ8vCBXrCNYkodhc1/BIwAZVSHjBU+AorKCTx83GODkDG
RxLvIZNkxuwA56fhJ7brnzCQ3gUAF3aAaARRefUD0zpMhqfgg5n9iaTlF1Ov0mOlp0eD2JoMFkDX
OEBkb5QkPcb4yv4eYJQJOrAIDqYmUE8twJYifJzcIxb4XQsKYjgUfHdpaKrUXYIPzQS+FIIUtomJ
7ZpxorrmqJBAOLS9I20Pe9wtzPvRVr5GAf1iYoUEyB6OT6BUs48TQFXSEKrrlQXGx9ppwt8Davph
54cJ20RcfW48/ewZzVOBKFBKI1DzfOMm6OL3pv7OyVDTBxWg7oRFaXOsz0Ux3gKvvTVVfEXBqIIJ
pH1cB+adowLM10T1NfMDqibI2ID6pNxo4o/LjW48N+pX7DO8sygwlCPJnVIdEwNQQoZdfhk6WAvo
vX+G80wUA1aC09vrx0dUHaqjZ+ng/uQett7JydLzkPfPWezRjWjCxynP78JafVCl/tAQguE69glI
1Me0kB8Ay37Weu2mDoJmJ7WaTo8BdGv8SBkB6L5TP1m0lIhMBFGQgDiaiG9e3mi7tp7wZ03br1H0
mNblpyrFicUP6hj4wPijmoxbAInGEcfiGzxVSOMxjYqLFjyEDLS9N5nYleMmnlSgIlQ9uwXsDJCs
duA2sI8xoQtvG0wRFO9PXXxBtv/QTeVz2I3BCd+Wr3ep6TzkBZbcHWXgISG57rx3ASLpZ2l7t5jF
cZ6N+h4ezM/aKu8LFYtPFehZQTatSsxoW9BsFk0GM/w6pUB6n2TxHYHD/dDEmWsp3bEpiElU6Bht
TaeBYu05bR7rCmte6eXvh7alARemqSuH4MOoW8odRH1kMeUYH8uuI9a31MfRMj7msf1Jr4Egp/wF
yLeVdhNPc0h5SPT8B3Y6PhTu6REAAtyctj+1VXGDJMdjAXxL87obs6o/hkFeHbPxu4zkd6u0rHM8
/IVr+DmikpBm6ruyaKdHOVmzl8oPjSf6YtCxVVX7a4ZDwE3bxD9yj7ewu7F7HEfAcbB498IMepeu
j71rwgg7mZnOVziedrRiuCAjLllQiHcKYkB7pMqUk0adT8f4ew/kE4WLLBR/VUHvM2UEOoZovJMA
evnQSVu5lbUV3ZmNDp9IowzQizh2DQ/Ju7qV/4K993+l5l0Q+P5fqy2jBIxC4axaruNIifLS9Trz
//6v5Hv24zWpb/UX/FNz1pCcQTnB5OREr++/SX7Ob7qmowcpTFDuiLdADPwPy89Uf5MSsTQT4p12
yTGVzm+2JZCoh6+MvIwh9V+pOS9lAFQJz3Ae34IrjzTOgo5sVDG2JV1Iyp/jPNy0bU/FwLwto6qj
SGAOG0TrteGobzPDYIY1ac2Mw9eMVrNEqxJ/ehfL0+BQ5Nyk3QwSrdTUo/AmrA0eO3P7mkGrzq8H
vw41NCr7EhGLy/HiGpm0UnJVWQp/9L3WPMB6gjSYDKM71jXO2h4m8WcH9sTRId29edV/+A+p8oLC
uzK+gzqAYfEEFtJai/GxytPsAoSpGRTmuVRL7MEjmZyuj7LoGsxvKVSa9AYiZUhbvxml8gtNgI52
RdFnbiTq/NhmJnbIajgerg+1MqHEVzZLhtCSJc2Sff0BK6xCbb0YwWkZNt5ujjIdUlk6xCB5cqOF
3DgoMAFL7ZVpbpDnG286M2KXHxQxLSoZErSBRJb9cnzDhqlYop/llmDUYWTRenxv8kg6pVY2G41L
SAQlXXtOZQykH1IjmIgB8rEtd5mC1fBg9qCh4tiIP019HkTYrICjdFNc+p4gAow/Qq+1/lSLNNxa
iy/SBa/o3C+fCT0FIejtIIPhLPZa5ExBi/k3iz8tnIMZoJ9ftlimOZGtPKWDau8GVXnwMk+D9xFh
PYPl7ZnFnd3UuQKy0wnCG2FTelcAn56vf9el4MO8hPRZBdqkSE18Mv/81cYcQrvJcCydXPzx6l1f
WsXJb2u4Jl6HoQchVxkCvq1KMWwo0K+cCAyMLq7gIHS0pThkboQZkAR9cj1g1UerASdfgox28bn+
oXZbJgZvdgrvBucWpvWsnwFo6PI1PWOKxyoZDHeABXrEHhquDMH7rihxD78+owvyNMRuhsLshkWK
Ybupzy/+akbB/9alVk8YnKPIQyc38m8KR/U/XR9lXjMXa4pRBCRwRrM45uz5hV+NMnkFVIEAauzQ
NN5u1JryEBmkA8AE91ZRTftpQhPs+phvPtk8JtqWBieBaqELfTmmorV11FWYc3W51z/1WVI+IAIW
uE5c0UfPtPrj9fHeGELMU0mULtBpsFD2NmjAvn7JNG4HozQZMMQnj0pgFu+r1A9dzbBDtxnjbzVS
w3etWTYfUnbVDVbM+kGRWbxxmq8/CKvH0i00VDUdFYrXD0LKm4JVV/imkzLdUJ8oHwB16jAV4Hem
NCXp1irN0a8TfL7lUJ6ruM8OLYj8jSd5+9lphqMLQKXBRsp1OSNmURQBqBDpFmVa7MxQ9U45eiW2
AcLZCbEKjBvhnzY+w5szAn06E1kB5AcQACU4uXx7M8PvN6aB7QqFDktse3BsgWGCa8YNMYmgbPVG
dvJnlLVjg+xJB05lxMyPejDBLvGiDPXpUnUDS3/Uy7K6o5agu4iiNRsLZmV22AomwlGgllAsXyzQ
tjQyE2yi6rZt8t40wXn7upe+TwrzW96EFHLLxA42xnxzMaHhhJ4aouJMjkAv7nJy8CnHyFzVVDeP
y/Kuq1WF9AfqU86x+lENhj9zhYXi2KUHDxUtzV//NiAHOGpYE6iULtXcTIHHWQZtBaBPbTHNQPZl
Whi7ITVwR0v09hgminYIcfyB3pCnbhMZ+WlU4UuRdsiDHGpxbLEvc6uemzzOi/ZgosOwo36futcf
dnWqLFNDNRUhI5STLqcKLcKCGs+kuvQIaBL1SkXmTFEW8C5ejnl4Ln17n9bJT2LF+O762Ctr2DEc
lgUXDlJ0LwCMV+elFTqh1td8pqap20cQ8cGeULC6LcAL7XzNp7vKTfhxkIW+8dZvrx4WyKuRF7sH
nblWIAjOouyr+GDrxGdt1kXIvo/oh/yjMLISdK4tf2458CNI2iC3vJjfMpez91KrcsnlzaGsCuIJ
jF4PvqYFJylEeAsBYctaZe2jvhp0GZhB53SazGLQ0IZ5phmFdZN52Z+TajzhgAnvgu6yC5fWAild
/GoMwd4jZMF7BK6iRYfnckG1rYWBPXwtN0dMwC05Wu6R4c/OcYaoQaaGcmMRrX1KFPXxt0KhB+mv
xV6nG2ImJRLJrpFm1t6KvfjkxeYfs/LZRv6ycuPwanN6qKmqkAx6+WoK8OO84vqH5Zk2bogFkAvc
lLZQTR/QmZ2/S3CjoBOwhBzwTobpQg87UwOxMcfaPImXkQZPgkSviXyqxq2/WFWIXdMnDoQK3B0g
LzRBuQfbau+zLMbxOC/sd0rbFWhqtAZmMJT16UEDUxnr4B1en+qRusVwm5Mqn6+v9jeCidRoHNNE
q8aYVTpJDi6nKBjx0IxAaLmdpPMdgGep7OIZfNFsMj0B4xjTHvZMKF3oVWgcVWVFW4EjMNP0fiM0
Wtt6Jr4Vc3BANL3ces0UqaVR9RBDkwh1jAzXpsIswptoVKzn2VvjEU5os3H4v43HZie+fwZdbj09
qaoUAILm+iKBaG5F4dGbfPIH2TU7rTCjT9dnfG2rc/abhk1hS+ccvZxws+0CGGgazjiRSQpjdPaN
mY4PSgODTaoJfvcSpH5btQqYXnQ+r4+urb0usn504nAF5AxfxPB2OJEDIdzo+nlmngXp6L2mKubR
6FFSUYDwIqOPkS0mzbCPLSxzG90bHvlrE9hNh0YmDqvHrkjMs1kbBb32IvoXHwTzMnSaOB7mRPVy
gvA2M+skRowk02L5s3MSdZ9YCRYIAOSOY2WbG6vu7aU2a+ISnc3BOHWGxSHRkxaMsWlpgLMDMCs0
bvZqlQ1nr0JpR5TaA3CcfVJr/ufrn+LtkcC4c3iAJKGjvqk7oDFjUvUkXZUjinkwIPN9Z+v2xgd/
u9wYBcwmisq4SODssJjNUingyEkNoq20nuzCtPaOjjtCkBjN2YtHkAB5kN4U0vthD7a9cda/XW3z
6AT8RHfIIS51ldsuSvtcZW4dJXAIXaVwA/prnxIwe0h/RFsq/mvfEm8yiiSUc1Ddmn/+KkBJGqWC
nFQL+vwweMoSWU4JmZpQG4thzWinsydn/FNfTxurdu1rUoSc0wrqOohMXo6se6JKo4CR1czoH3zi
N7eON31w5t9yeY2waTWV9JENMqcul6O0dNBsmqm8H8nCQZM5iCuYqrR9oVJfX57rQ1mzFN8cGSxD
ch2MHuovvFBQRKOrpUV3Gia1cVuUso/Xh1pbJRRsJfULAkukxi/fqvahQqDWDwlBReGiT+I/AqSD
aWg31MJGGGzXh1t9M2TDMNYBd/wm2p9MTIU7mYFjiODA1CXJqHBw2RWQzDaGWolAhMpIJokUVStn
GYEIpSi5sqBS1b3aup1d2HtMvtOj0vQTELYBrLEV4ettZB7scQEGPx1ApVabTp/rTzIvHBOvAJ1e
3+UkI0MUVyjlChdnwPjYe3l3CIAPuYNmj7uxT6FFIdqIOkteuL6DbItZjAKndkVNN8Kyt9c8BXON
eqKg9sJOXTxJrpgQc9JYc/vU7m5y1E6A+e2SSH2IcD+9SRO8Ba5/8bXNSfcATxGiekGsc/nuUwll
jkxSc+uqam4svVP3alvGG8t47b1omEtnFnY31aXPLg4FNJE8RmnHMDzr6uAdeBfIo232LGOlI6MI
t6R61w48gmhIqli0sIEWlxeMbjDInjFfIiNaCLlS3ArUgk65blTPtCe6Ha0C9WSWMEmuz+napiVw
mm8W2OJoW1/OaRnorSGLSLhRAYggB+Z9SHstA56KbXXnZ1tbaW3XzswDPGSx9uCQvxyvb4bI6BVm
V/dALuhpS89aZvhtW+yu66/2UuJYHLNkDEQDQNrnisRiveieKgBDhuzaWhkeiqYEzqFgxV6FAIrL
oNopQJqQozk7mHuDfFOde8g1n1S7UI7wKXPAJz1ioH6PtBjXHy7YUGwmiZ7oNEQ3PYHmSU1y0+30
8JPq+frN3G3+hNVWcBcWMJVk44tdhtbTyctxdq8xbLxpaqpFCsJe5zAKrHMqpupO9jYAVwtsn69r
7cZyfpnRN7OgCzR9bRV112VqEIepWviBIDWodeU+dcYWijAia2FqlucBIKyLkw0OSDqaeR641SNE
YthsUQzQuEYwJSr19oTwXLXvqg6BCcShDgHQtY3nXFkYmvrqMRcfCxShiKeBLRD0aeyahaifKcfk
DOVPG+fIyppnKIjDOnNC9WX++avwAlGmKi4KkqWedXprJ9PHCsr+54b2GYfpNIW/vsdofuIbqJGb
GUSJl+OheAMWfg7e8OHynunMNze158hj1aKFaJT9lg3G6lSiv0tWThBDV/NyPMXPbKcxlfmc1PyH
aExAxVBVRmEJfv/1PWbPv2u5uji3OEJmrg4Mr8VYRoSf1VxnSau0+TwFHhzrYNKV96i30a3P4yB8
igfLenIa9X0fD50L+Su80T3FeQyTsvhaaMMuKMXPqK21h2rAl2yX1qh+7wP0CliRTVDrtxjh4D/s
5QGlMRzfnFitXGVwmn7fW9oAIzJF12TveUUvYc16ndg1SjahYVEW1md4Z4JbOvDkLSI+gwVbJMWG
TUx1/zQ4YXXr4NA20WnS2w+lRblkR8kU+V/i8RkakwTvkkTgx4LOnfldJvoQ7Uapa53byzzB0BYu
vTwGiEmh7uJogE0xyoBSK624+eZ4SfyX1uUtzQkszU+lETpfDEF9zcWNb/yaihRwP6dXdSxkm4u9
rTTiS0qik6BpIdHV1L2i1vehEjW/9wDwP6ij1I5wj/hntZYYsBit4pszhqCYWyK7XT95B+pAoE8z
bRizfWPq8O5SwDI/fNmGyY46vaeiEmVwENTkGyeoO+A2r6+LlUuU5J/DF/Fe+gRLD9KJiMFqy5oS
I50YuPbm1zJpw4PeliD84XZBmQeden3MtWVPWMAuQ6qXcG1xtcgoU2rbYEw1I0PQKweMVR2M6AcG
5cayXx1Kp8IByJLVv+wCyLL0bNE1FNtaTpCsUOsThLT86zTxca6/1er5TUgAAooWh0q6cLnDRMDr
tEWnurUTW67uNPJOTQNETHznvs6t9l2TQoUCc1QendHXDhVuR3vAgvIWGFqG36w+wk8ghQJCLo/9
hK6XJ1rndP0x1z44Gj8IiUMqJDBcnAOTXQ8CCgCmin6aA9hGDoDSN1pVTYOGhhf3911kbYXlK4fP
DBpBHdEipqAqdzk1fWugb4z2Dfqb8FV3Q5u1xyo2IZylWKPlu0KPYtDW6NVCnxj8T11kY3Y9pt6H
vgROOvOoks8mHdatqOrFGmNxLAqNIgQRHXAasobLJ0vhUJX4/0BYn8IWjF8H0muXjFqfuCZw4C8x
yTsKX0IHDKGAKHsMdB2APKW98GsG7hDdiyy990MTxolfG+ojzFxUYiyr/hYY0nmG6RTC1SY2+aNU
auvTUITGjxZjOHNjjlfuSho56F4LSeVBfylEvborwbcVdZbiPZCi3Ha0wvH3usCSfLDRYXFqKX59
GQlB+whCOO4HFO4v540phpyPvQt8OxWEuDWU4PdVhE28wHxC9HCW7WRLX1+7K7sZzXCLdIrzyiRQ
uhy0muyuRHwZVaUy9KnR5jVSZg4IYyDkG0OtFGpJl6hqAIEi6jaWFWRQr1gchbwgOBjUAkawhp7N
bWH1wBx1RXguzlneweknMrnUvoPykh2VcozQV8qHjY+7UlV6yd1I34Avg8K6fPGoRqbOkwkxV+aU
nC8wd1D/mW4LTLMQNewzWBpATkHuAWuV0VbN9i0YxGRt4b3NTAB/MN4kA/ikiyagiKpDvvmRam34
YTImCee8j6FySv05bmzK2TGsThvZzw/FVNCmQkl3pwdmv0PCZAArjat2XqvjxsG7tvJt0s0ZYwOG
YbkUpwHRLPQHUHVMSw1NzujBqIYTGn3BbeJH48blpc1zvTgx+ADo3dPmgH+9BKFBXKXEMVI9GWqv
cOmRCRCsKEaGalrvqxCnd5HhLBkZzedKAfxYG91Gd2M+ot88wdxfAaihqvQVL1eDkPCJoQYg5jtv
boRmxC7sO3FzfbOtrDmdOJ/LDA0QkAyL68y0kL2skx5zhsTUnvNRIBnoQydLumY4AtDJXBQ8qnOG
Hse5LTkvf314TafhTgQCg2+J3aIxFCQdzBh0rii9edMwuZmaU7rBcf5oIJvpUmSw9jMzoggs5en6
6GsrXuflycNwMQdsuLgXEH62VCy30OQBlLxLysS8a9VulpfT0mPT2ePNXJSn5jjY+FWjFkRdCTUj
j0Qy6s3gkBcJsNhQvreLvtiYmpUrnIRB0IGhjg2SZvH9Q6ebQPPrwh0teCgB2v1PFVHJWa/pIsU6
jIRxmrbqAWuD0sQA8MjKJ6xfDDq0AuiTiXaqjzZaVcWPeptNxxCx+puknay7sdlY5W8MklX8fIhu
LVwidLbacplHhjNrtTOi0+sQbAHVHwXwecpYVXkfWIE+dxNRmofGcJpGpZuZKcPH2Km+JzNqXJHo
ll1fFSsnjY6OH1ECkYL1phycpJmJxnohwDuHyDxbZntSuuJTXVSo3qYIeF0fbp7S5T6nXTj3C4GB
ceJc7vPYp7ylI93uhhrih1EhyYhaQkjTae2NC2bt687TjbeWRcVyCdEpEJBLmhK9Ajie8R4br36H
2mm+i3PlXawmKCYmKAJcf73VkxRMMIUfh2GJJS7fT7LHE99JdJcOdXP3YtnUBU207wcNVagO8kbe
1yh9VgplcGRozgUchY3LY/XFJWboOI7SHlxCCaOsrFHq4Rmmoi+PzSQnd0ixPlW1FHqGIqDxOt+u
v/fqkIChZugL3Bd7UcmLtDAfUHPjYJ2C5jEj1CRqqgCvIPTsgpsZ8Sfp4RxdH3X1ROM0m8GooIzf
NELzyghxI/ZYvLHuncsEHihcNfOu9MbpZJfQOeIutw+4LyYB9tORfZzA6iFbmaHvP6LSoSJOeOih
XUMT4wNdf7y1rUVwwRcg0CCAXRwvTTKREcIhcqH5xgez0v8M8dRyHRkqd0Y0OFuHy7y2lnsLWBwC
K5RC6A4vznec32rglWgV8xFstO0oPJiRFh+R+ylOnl78RLJ5uI19ZBqLOK/PmH84+6KzM+SKZL+b
abjEov35+iys7Xi2H66FNJzIvOel8zqIL/o2I/023AlY5OQJAGp1MrqNpWcb8722CF+aATMSExOe
xUi+U+PPABrQLRXfurcMjA46f5o13QcaeXB479CT3EIVrQ0KVsjgG4P+MpYhRQQKOvSNxnCh+PWY
afqnqUEC19E0AVAj/wgI6uOvTyjIOrRSKCFi6Lf4zIPWJVFWRQAbfCvZ90ilQtwpEaKow2njtH6p
wC+X1GzkKaGOkhTpiyA91ANfalWPwmGs6r+bPvoIUnXu2sjHTKdoOddSJzwE5LYnRC3EfqA6jfnN
qB5t2Tas8gQSEv3jc0EYfcgmLQFXTPF7zIONk3cttCN8pfnugEdR5WKzRX7tx3HdIOagjBY9d/97
1mrVbVDhnuR1cXzbyqnbaXmgHYDfbZmGrvRQ6GLQnJ7Nag1ouZeLHF24rPVzRD98e8TGpcmBX9Rq
B3mqLk6UL6GkpdFH0x7Gf7G7HGCWLEEINAgqXQ4c9JTVpJcwcCApv6i2D2EYeQvSlObfDGWTKIGh
A/ahLt7RQEE18EpWeu2hZmer2I8mwexQWCLoe32Jv1yTb9YdbBgwxxbUCig2F4dGYGMGKAYKlzlO
Fo8abDrw7/V0cNCtDeysfMCtJLoth/JPOnaCoEmiJIJ+2ymZBMjFFhldRT05dQ2TN9PJXDy0opMK
N1+KByCQkv7O57Y4+SZWKnng9XtFKY2Nt1g7GhwggLCF6FC+Kb2PlZJMftQZcz9/OAZI7xz0zChv
S6us9q1fd0QFaP1cn7q1CAQYLGQCYjlQE0vPOl0Z2xj1e6YO9467mJNrl3oAUgYrD92qUUdXT4zP
bYobUZ6j/tjlSBhef4aVI5/DaQYCggKmT7tclLTTvNhipWDQVANBSot3hW19CwdI9tdHWmtJvx5q
2QhGhLdrEWIxXLga8RmEjb63ULfcdbKHSIWr8BPiv8r9pMkGSFjc32Sp492mIU4sG0+ykkMbwI04
kun5gZZZHMtUs50h8oSBpHoHzhjdWarqw19x1ttHM86bE7JY7V5NRyoOpqLsB/zoNnboWoGHgiTL
jTY1cKRlcylPx0AJY81wg7xHLrSx4I5o+Lr3opFuRgiwk12HsBix2qGnsHtOdB1uK4pt+xF6yMbH
WVsGAE3mvhNEAG6ry01chgMKEYDRETpDkNwWSnzGWJQrq9K3+uYroc8LTW9urQlau4sVl/X4hEPW
RbVi1rXEIFI9iBqtjuvfePWF6Nz9Z5QXu8hXoUztW2PWi8pwEU3g2JABh63skA0ulc1POZ9wixOQ
ug9aeGBPWU9LrIWFc0SNzAsyUtmIFwAloD2onhgJSUc9113MiYXi9Fn1UUSzkQ7ZOQr15bAFW4kG
cYB2JkIK119/dbNROoHkRmvbnomPl6fyUNXlMF82Jj0ioFHg9gK9oGIgqvIoMH36M/RGA/vWbHro
8yKfxVmDU9Q3YuNknffSm8kxIaLQOaRatMRo4d7maFWpGm6Wm7VbhX3jxo5vnPGLyqD/A7a//ubr
4zEglQLamksMmhwB5lT5vK+iAu52WkYPeovjQsDVzvURy61QXqy9IFUCSTA/VwEXcVeB4bksB7hL
hfpk4O+1k9nwu6/0+CPAVKaxkWJJWMrYPmAzVj70VeAcw6GOPwdVH/yiTz01C0rFxCjMNf2O5VdH
c0dib16zt6YWYVYPz446KUu3rK38KAOrTTbW2do2oxRoCm1mbRF2Xi4zZezyAp1J3VXR4LxNk6xH
Nx05Cisst27LlwB2uZJm22hEH4GpGcvE1TLQ0VawlEIwb5IHXJex90El+hAkstp1mV+7Zk5l2okb
x0WWReyTNtVmMX/lWCGQC9u/9w8ixsxENkVxRvstvbcNuI52YoxHFIMVl+47qiz4Z9z0gRx3OMqi
82Ak+amUabDPBt0+BopVvktgTR6DMBOAUqyt+tpKgIq45kywnvuiZB+XczoZiN21xqS7aZ6GrqDA
7IogME9IoGHTkDQUl3H8OVft1Gwcmmt7h5gY1qlN6wH01OXIEJQcG48+A/To7E5XIOzom8qstRR5
ZAmqurFc197UAKSq6vQDdVxaL8fTC3WSAcBiiD8tKjtdhR2QEtyDgmnOtdHHj22lI32MrcXjrx8S
rwZ+Ccxe3Q5xZ1qhMPA4DWpr3ItwQKotxxVUghrb5aFu3lwfb36R5dKdy2j8Z9FwXqa7gYxojqkg
LQABx3/ZMrNvkbkhMp9GFL98J35IWU37sLT8Yx85W23GtdyQr0nKKxGGRSxmcRsoVaWkMRG8O0Ut
3qdeHn7zCIdv88QZzgEiz/umFs1NOuCv0RuNuEEgv/zuGeiw1Ck64qrsWor8tYWWB5qLWDrj0MBN
dtOFcbYxVyuYdWHM3FrSF0r/PPHlqohw/2mNEUOVyRDRjdllP/ShJHexZH0qZxR6Ydn9zhuR+kQC
TRzthg4ElGr1vhYm3pXodz30ZaE/qr6JXQqx74frX3P1ciVUZiY593nQ+VR8tXy0WsF6iFHdrMRb
A63YxDjkqfgRTvp47KtiQnm2tL8kfmwedYVisGmZyTvVC6qNy3Xt+KU3AhXYIvIAx3P5IGkgqxGT
CZpBQ2188sjcoZNQUkKcRf10/aXXlvDroeaw7tU7Y66rNYOEeWZoJO3oosX7VIkxQpzwuzdb0zy1
nfFtalT1iFEnncrrw6+B9OaMnZgGsojB+X85fthFqiODHDBWjI9kL8b00OLt5VaGzM8tlJX3vi3q
e7TYMsKdaDz5ahacMZiK90PmyfeE9T9SEX1g/Rq34DMllIjBuDP6AAtGyxm/K4kJOj7C2Rt3DfxV
+ri5D9pJ+4YAru1OaoeMXW7NXhZxfhqcDpCO8LN7j87oEXUE+1hmqX4vaUPfylaUxzYR7UFoKD9d
n4k1zACfz6aAy45FqGGx+pgGI9NaoJFcWe1zEEDuhahngTn2vT1yBPp9V7TWrUjH8gFJ9OKIcFF/
N4WNuQ91Y3qXW5jF0F/CsqO0LLdFpuUzRsTiHX6H2Uk3o0xDznX8iR2hOMjO2uqsrC1a+B7aHKVw
ny9BrFSGek3gaexiJhu6YxpgQ6Ga8YmeR7Vxwayk9aT0HLtzEcQAS3q5aKQRdnbb0UYb0xhFeNAu
oFvw0yqKCAMpcCDuCD/34foHWn0/DgcNrv5sCj4HjK92CtoEKdwD2jTSStqj3sn0c99b3zXQYf8i
awNyMX9T3PoQtbgcSUstkhuFkaoKhUrVNG49pxNPsaVvRQZr7zRHt7RCadKAobkcCfJFCS+XMxmX
v+Is0gwhqk7zDsLqlY31vTqUqc8qM9RNSRIvh5pKimfg5vhmRg7aziyTo1UTCIWBXW7E7ivLg9iV
JiucB0ngs4g/UqwzqwqHKbeq/ebc+LqPjxa+XYBf4VrjKbIflc1e18r7Sbi0FF3Y/DOa4fL9HKP2
7axwhGv2tnMofCMBhSUHrDycrULrC7tsEXeQY3JmsgxnHPXiBWtURbBDpa2BF3F2Gk0wlCG4kYMa
qOaDEurVYYD/fUymMX1MMMHFtTkrd4E9CxTYqFnDSqlPSpJTl3V8IIwIhLjc2vI4lYp9D0rQfq5A
NQOH1vOfhWj8uwkHsROdHP+Er+7v1zfWWmQAIIZmGU1QmgZLtJSGx93fUAtYRvlNCKlhVyi1f18l
6KZ3XkGg3EbZzqoRusQgAyXlQY3vDSQW914BQ0jto8at0l5/qLsMNVbHzD9ff8SVjwukkOKyDqAL
2Z7FhYwocdSrOYu3zQPlNgjQADOg+2PRiXjf9aHmC2/xbS+GWlyI1NK0mcgLan0E+WxYA+6QAZ46
10dZufbpAdN2nuUr5mV7uVqTPg1lQxkL4AMCXb4Vd6e6bAtAQGjZhabwnglto/dOphdnMLjpxg5d
m0/qsbQrqdhz5y3mU21H+tMjygeYdIRMKv7bk9H8qfRVfbr+oqsjEaGjFEULjFT28kW1RgdJMsN4
gtzPP6CH2J+qNqCWrev931/u/29HCWb+H169+735/j9+Zk3YjI/f05//63+iovwzm3W+wu+vlb5m
OO/fwl4UuH6bRZcE1TGY0ThHML9/u0kolvhtxpSxnamhCOR+OPH/I+1l678hnTSXaW0EIExIL//Y
SSDtBYRX4zCAWwsyRP6KstflKucgpgs5Q5m4R0EwauZiL+VmM9Jai/qHcmhL+Hatjdf1zmhQ1C9c
Ufs6p92YhshSYEHbY8rbY7pafvbsLi02UtOXQPa/9/X8LBaQJ3qOhCtgApawBE7XqJ6jiwfCS1NE
CPKpAZa/iAUrn5rUKswHKOI1kVPfRBR0Tv6IjP+XMBlsNFrtkEZ+k8b5WbEdZTw5Xajbz7WShdP5
1Qd++vuBXqt1vZkyG4qpOffRqOHO+muX+6UbVMsbpJ48KEJNsBpwWrgzA+dA/4UOWzi6KV5I0amv
BOzqDnfKCnoNXdYvv/4Y5NN8OXVeQ8svp49ljspMkjykPsrBf1R61wVHoadRvNMhelvHFiqRiYNg
5hfOXaR2SXOLF3du/3H9ORa9nFnjB7EXW8zSChSo3tAMvaiJqHZjG5si9hJot2beYKVlNm3qqHdF
6E/iYxPGPRIi5ahA98mCuDhHuFruBy9Tx41je+1xCJ/oBVOUpgfoLI6zwZG+10e6dVukwsqeW18P
RjRV0wB4B+p1dWYc/YlUai5GI16Gm1KHxTNd1xgx8OccGaZxI6+fF8TrdU2Tg69EYXZ2gKHis7xJ
dJyhcZS0zi2Eb1wvc7+s/FPU+DKF8+TjATLs1CQZa4GjlEyjv2RTKaibXv9OYr4xLh6DyihKFMBt
CIl0Z7m9Gl2ZKvC9UINHJ8jwLqz0Opw1MGpnNmv1lBD3XYEyQRw+WhiaYUcfGE4RGKhyWgW6UXHb
l9FfqjFIdZ+NeRSN+15RcuqNHQ5EwNNwnR3HO7+xFPN7MAx2faggw1JO7BqrjL+nkU5GsnccJY+/
0w7jzwbH38Z2r7/pcglAp6AoTSuLCj8V0zc0SEVGgEXDHsMriowQtKwURGN+1mUd85RprWUKXnx+
2c0/S7pEx5e7xF7ZOgLVcfBuFlU1C2Vdf6zFMtAtAKOArYBhkCDBVVgszELq4QiBpTumTQT3TUHn
pbhVtMlPYJ/65uMQsHt3hh9gDI1jSeZv7YzLi17yAC+dCJjHJGicYIuzXvZej0sB0qUaVZzmYbAn
ykcp+qM/DNGryQNCwnXzhCsP/xszj+Zz4McF6uBZgsJcA/i4v/fJR4oTYLZkjNxEHaZv2CNiPnF9
puZE59VKpXlBbgI6yGADkw0tq6MWKu1AvEcksgrFtI8InYoAtERQ1w9Z2iQfIPR0w8YmfbNoYKrM
1XXuHdg48Nrnh3qVvDbQlhSrD9pji/2g/QhFOzQ/eRH1kndGUPfoh2s4m30grTbKG6vKvOShrKRR
7xqREoxuLJaFhCGHqclxOiOEwD2igLnskHsi6uNeT+ojpn7OOztv8SFstRAfCqhceNn4Q9A9m8VU
IWQWlBrYxKh9TqOqpuFjW9M3OIKe+dNRIvNB1GqiHIjGqVwJM9Yha/aFjuI6CQ2GpX7YKL92N80P
T5HDpj4HsxTu25x+vppLDV+RHpfI6oirsN09x/0QWd6+CbHek9PQiM8YvE/DO4xj/w91Z5ZcN5Kl
6a3UBpCGeTArqwfciTMpUqRCeoFRERRmOByDw4Ed9Tp6Y/25yM4KUVmhjH7rtLSgUSTvxfXh+PFz
/qEU3xY1CESV6zh4+etl9H1H/biOYna/UVQ0N/fgffEZwJNtSfY5XSfkjHTtOR/mhZv+rsqVzNu0
zCHHHRrqDP1VU05Vfol/UQ7dU2dan1ppZf63BpOnRfwqQr3figwQ2EebrI/qJeHqXSwoEn+u3CTs
j4VLgRldKeoku7yROH47UdG3e3x0Vu/USEhT+IkXs0TKOIB70VR+E330fZFpPJ/ytX9oRFMHt9Re
gvqWld2Ov7iIfH+Wd6NIwEJsmXST68H7AxXCM94RUzwf+zFqHyfMB4oDZiRqgO479vVF6zjYuZCt
4kaCSD8GMeHq4PjUQ2X7FK0eikRt5rVYe7YLwiZjUByjxZn1Ic8cVJ99uXVI8VcWxtDZFj0j1VHq
C40Ow/0S2RLd8JI2MfbHKrwoy27ycXTutVVd017JR7x7dS4fIm+ZEQ3vfd4h6gR/hd/yNpGz/zO1
/xeZn1m270YipoLB//gPm9JE+D8t65z8ZejjYDxqZ1vLDzYo/SptpkEGdx6TJ8/LLSivIttqH/8f
3hiMEIRVoxL5niw4gciEBUnHeOramkZjMMoTjNO8ONptJ+cLH2m/hgTdmaZf1BHfJbtmJ6NIa7i5
aNTQVTcL+U8fOerQkXZRJD3Cegn0Q1sF0adED+3LhpFj8jlaI2rSqJijctByFMPSzgYA+H/745Ou
UIQzHaSfFWSE1+S+FS/TsSltfLrkrJ15ZwUO7i994OTLB/wG4j0eJZjl/v13BitI/4hUkrF/d2Q6
UvdLHPfTERTEHB6lytrs28ieRu50CTEVmmIHb2HAKcOvziNTDXu32LjgQcQANmz/XA0UdT13GguE
YxTMSAPT0dHm/uMkF0M/o+plWxVdLUQGxTF3oqw5jcpCwIfDMhsvhW0zOH9/LCK0pg07g3bee7BH
NSLw3hXLSBwQXXBVx0n/0sRtciVdy+pf1KAxsow1lYO/ft/3eRNQBkRfEcQ1VFnQue8O5q3v7H4I
OAkDv0G6ftVd/HGA/f5x6aWFGQsdr2Y35C4103wOrerw12///lrKFqCQCHaRZJI2IifJj1sAKlo5
uFs/Hut1apIZvS6pDgqmXbT3K5osAF5sFNcrtwffJ+PAuhWAHC7FMm1YXBCHbhXi9fTtajmMqbOO
v1QG+DkumeGBEAg0gHLR+yech3jurazgCUs6UPu6DuP1t0071nmCfvz4m7XUXrnHoelXvIx/NTZc
1WHQRwbT/BO/1G9BVqAvBzfbW+THOZ/wH6vYTNkudNoQHK3fQeVMJm9MoelA5UFj6ip0cveD3YYb
fPDVAaF0FcCCf3bh/se/OLz+RVZHtRRUMAVDCA+Ug3+cvL5Q2+YvGQyDcqt/V16BYnKwdnhcrLi6
0hcK3OpzycTfe6tTnTdUqNXOc9rtV7CsnwNpYu4itHepABHC3z0IzoMKOdZ2OOZJWFisZTxdMfQW
rnXeucKhHbQExqMCrZ6lv8jdDJE+H+DU/S9W87tboFnNAZcPcw81q+V9kyFB5CiQiUWXLhQbiPN6
9rZDpWDypYjOqXgfjZn6KuTSRqmFi8PnriYPOq5N010jU7BVJ9Z897i0TjT/KuSZMfgx5CWRIX5y
T+LU4ab042QVop0lnpLAtFCgQmlCxc2VZYOBkLZx41uC9nGequ7REvHa7wNrGtw0r4Lu5IilfRlK
ib3oL4brp+ADdIsmM61X2kyU4949kraB+WjFcMXL6NFix6jjMUtG3CDpUKKwtenYP81NWH6Nl0Zf
w1lrYZXAmMYjrBUgzhs5MXyK4Cx3QkclN7yugnJf4xWGpUhrH+fZxYP6F8/90+nBQYnan5lpyJlc
p34cSnQNUV+20EjwlxCS9z5qqWc/ztCYCniF4xrdT1r3+o/Jy7v6eViquLijkq2Hzxg2T1bqtmB0
38q/mDrkL+Jf5E/v4ANcamh7UuykmG7qe/QzfnwqH5ssywvb8ojPk8DuQ4/NzD3bcmVc3rpZE4cX
8zxaFqf7Sl741IgtUvfbMmdhgKeo2KrpqH2/Ew9/PVzfEbg/rDwKqt/hVRz2II/el2i6sNgUPbns
EFjdgHGZx42OyqeXg2GsUyj0gX8m3LWAnqUievzPHco5VA/QsQhHFHED/qmyeyoaVW1D0cuVDs5A
twfTVV8ui3+x+lwtgjSz0JM585Oxsv9ASwusRirHWFvtLw6tn04EeuTUGDgwqelDtnk30OsGNGLM
7eSA7ECsjxgwYY5tTV02HOp4GUqsuzL0DpGB3ET3Cy08QAk/7mPEt9BSI97iScHS4/T+cZqRiNMe
waQ6rb3UuFbpetwYrGSxNF/Qu8gF0GIrWZT+UnrKj9R5zXGAreS6Vd1tSE9++rx8rxlV3kjNqfDV
wjpx5sIUyei+CR3vLFvndnVm91Ou5xNdHJwez0C5tduT7rSovnlRbzUfc1tswedKch5nKVXS8AE3
SMwAeABbrvHOabmKYWi7qSybdigBdduTt/IOcMLqxmdqxq1KsuTQVmKw2dz1xMviATdU1rQrAVDw
K0srbNkf7WaWTXKy56rmz9d1gJ0NIrE2b50FABFilM9lNsYY3ONvgf8Q96qZdlLSmKWDOTr1qb6I
TU0MGSg81lA3ycexPOWVhSBPSgW/C/V9q6Jw0fse9sb6ZW4xnfvkiHx1ugs/pLhEEFcd3x+0HcrM
O2XKsiq9y+FktXBqm87HQqZwJR+jlR2SI3vkz+qxSoM6Y+T2s0rMz/o6HMObISgL829c75zgLG7b
BAvg2p82EFsRg62bW6sNQ0xHcTHMXftUyQnx5vM+9LOswsgZ9azAzE/Jze5ysVx22J3tKLLnm7en
BTJJS+C4bTqiBlfpOQhwV+TejY/uhgft9pStlFoiUGOFYwVp1QUjuzMD7cpHZhk1i7i0cb2vnwNI
utjrZYHL1fSYzxV26xeOmD0WXkFVlKHXXmUz5rblVwxs4ept5sY/4Hm1MyxIICFbPrLD67CvviV5
VTFP/dveF0vBpNdji3rdPutAFyNe/vqdWMEFBGcIQLR8+tCViXhy0VoN7uPRa7Yn1XfDdJOEWf4t
pDUwPiJluPTPpepsfdU7Gm+JlKvkjCSGdLbCN7CzpGAu59oybwqZhGMKxmIXPfsykNYHZy1NBROI
mJmtAUZFDdais4PH0KXweuzLVS37GTmI+SlEapZHbl6ftfCp3z5HIutwbh2qmpTjQ+8uVp2cJst2
Rozv5k30yCGiCM2umIRt4rQ/5RSO0jjOZXiTJFuZeOfuspqKab3Ai04ubL9LpubaFUnmpVkZDOOa
tm3TCGjKTijKVGXRMt6poFJhdyhLe8KrK4dXra+ksiYc96j8bbLayySw1CkfAo+oUEBUToIdpgFR
8HFZ2wGTrMHBt7WcBBEI57Cp1thdupvwvmzCMo9csZdIerUIt3rbVb1a2hnJOMFnPEayFGwtaGuB
uodkmxPju0DW21OPrDdjjS846wA3FfNrvmTxUKkBbuX0d7FTbizBBuAO/+jQOu092sFTHVo3DU7b
5f3WZ+YIKTvYcWdVlk8stiiA7lKegkyZL7XSHcM54glafXvdZR4YUP7I5/LMvnW3pFJIPXiYFycp
xca+fp6R3eQ5g6Jc2SuEGDPppQ+BlbAmBtZqNVRe9ZtjZbhEJ5vvqy+K0OcNCIYBdzyrfF1m951y
jfdBzYm3YJIA4OXF1liIsI7y3OwLRM2JnTmNBARZynoKlbvrW2VOuyWPrXg3V9QQPySY/5RPvTvb
9cmRFI3jFHscB+cF3xNr9UAEVMm9s3obP4lqb0N+piDdFVeZ5A4kd2/zhFoc7ZiU37YJ7a1WHPiv
H7gssBFQqFc4S3I9r5Ok/9f4/fx7NOl8/oQlc4ngauAtNAYha3baTmMpQMEdnKWf+4Ofs4b+EIMj
rWtnGLq6O9I2jIcP05gATAh7HRZ2WlgzqiHjvFmX9TTnqtjHTeW1ZyqnbXYzUHall5Vl9VQdhsay
FmxA+zLLnzCrdXngrGop1L5tCS8LmKi3ngbjhw946nRurh/LLRIYiGygbkS9d9fB7KNlmrf1UiZy
4ptM5KbnM+eROSpjFTvr5RTBHH4GeG+WIXKWMjjHLT2AvIe1S5vcT9If+VNaL5o5pUpv+hrLkmFo
lrbBBCR+l3WUjGcCyzaFlJIRV7nyZlWWVyzYDucJuF1O6jgNlZuRZRLHFxEcDTa0v1R0fSEPlCbG
9ePkcsx5nEWWte+A8jRUUV8PNpKLQKtT0XsjSHQ8DZ3iroGCsXzdttGc12+5ku9kJly/neV1U2Uk
mJ21mH1UrKvH67P3TYfo7fitDCCBJ3k90lxgGGzNwfFNuvSaeOHfbc4rhecEfxZNoQni7SzMnrA3
x5zFlSzNodotozk/O4B3TFeDc7AZKj8yW//t1AO8gqvPjv5uVrr/t1eHV7OJm1GIIyT2dDBrop3N
qOOuG7w2iUD+f3/lCftH+MlCm/WQB6tpPHUxAlMWWhk2SczULjkvhfk087QbwootiyFeMeb3q51t
zfBYWZm0wt1i10IecV6se6KzPy7sShlbOdHWf81L6Y8j/UfRY0m6dT+yB2Pvosr4XlxOkxwIENry
BX8Q0TLgDLGngKbXzs5Gk1M4r0dfHbVm3ZDXmK1Xdn5o6YMCYm8i0Os7RDWgUSTRV4oO9qEtG3OA
Boi31RAXPd3n3AxDAD8TiUQQyumxdgerb54GECQMQ5KVll19KdzMjLrcooFwuZt1k4mWezgY8MG5
mVs3HoiNajLL3BOOOZbHDu/F/ii8ruVXVlU7TLpdJ+ZTkFE3DGTPkvbPelt5m3PnyqbFBBbbJ29w
bvMuqBkKUaoA7HmqFotX71IwuuR+Je6B6vtIdUVk3r8AuZV9Ka1wlM3TW1rglHU5fe3HNZ4fV8vz
2IyY10ymUN1wJd357WTCcFlEpXno3jc5oWcQEhNqQL5HDxX5So79coYHM5xhoF0zHW+5R+kOeDXt
pOObD9kWCRnxwzLIUN0PMb4W3oVK2i6DUNOYF0She+bjBPMs2ESgCSxNapXCHHVxq0wJGML3IW1A
7mMiA7szzctSeubR3l4iakl2xfnQT4JHC7wR2PtuLcaWLYLhleBlHFHix2bIrHJQ11htmPXcjcJM
HardZhe9AUL6og15LK/1yAO8Un1/O9AQvGRN6YN2SSBFV32DWIUX1J4MH4a7WSHmY1bNMGHBifhD
7V42TT6WUK3tsrbbg+VZUX5D3o9Da6SsofstKbJYvkQJ77ebMSX2p1MSjX33m983Nn19WaGybawV
26FXZ47GJ3cftE2AH/fgk3nuK1o99SfgYRISK9TODYxLISlzirQcx2S+E/W2rZ9kJ7wWTdeh2LC0
64baJQ1TkpnxrosJ0smY1kkgyjrdBIon2EyXS1w0jzpfXb6029DKcId3ajNr8JOZjpJUzqrVB6lp
MiUpuM4Ga4u6YUHd8boBpYsCID3AoqlQEwL5hbtlMmVs6si5QuhGVP19DCjHRufQblQw3foJojfz
qcdQySHYlXnwwXEoWE1ndTKa9wf2H+vqIC1hvvMbp/fPkD6vW+vQuu7c3vajKu34TEtEo7aLOFqn
zqMfvxUYQ27jUJfZTvqYoDtHeoPZyhnZVaI606OwebZCdiATyjTRm0P3p/WKzhpQpOzMQllY3ibi
gRRX99lr1vwWsvvSTYDFkNtYDZE4DE2Mp52TODjNxtVaPY9jHxRYcmZIBDiHietQ+1C16M0WBOcm
DzBsg1L4qXLrmJldEJ8Mp3RONgdDgclpljANrAgTYoQr+6C3d3EE2y7+FG8O6yYss2F0aaw7ZXDt
BrNJV1sxmGub93rIVZpzptm51bryEbzXX+ns3I+hMrabNTV7WrHmUsYFZCRkvN5Ng6Ezr4WgIqiH
oQvYvRVMqU3fZZn2xyOLNuFIZ6GQTG7frydVUn0/Fxr+5nLuPXPWeytlEQ8TWXPTdf3cnN5QKdUM
un11M6GPFH6zqrx5CxeAMDpOhLnvTdQn8csGR+8EXUwA/SOi8FN5zz0xU04a1j4qDLvaKc19ZYiU
Ce3raJkcs4pbcwDjZ81OJV7B5CRRDNxs+oLeEMIwkMrq7zlpBp5epm94CTsUXLOQZzcBL17miDNj
VDafEKkFxZi6XW/AIlVr9Z061rNfDfVZiEzfGp8SUGX6gCRkJz94kydd5npm2IgarJrAzmqXc9Xp
teFYvB7jXVhpYuQahN/H5fUaY41j7kgg0uHY7YcxVsWODtFEZLO3hFW224pk4688AYjrDJKtiaIl
eSsXpNfEecoTSjaD5RlATodaA7/Qvoa8qYAbpE5vh2vWWyUTUseW1ZRpl7dUVFKRxRtruH/NfMop
MzHPW22TKrhxboLq9Jqu51lrroOCbo25UKz4NtOv90ypwdHanHTxXM4cEPHomETLlugdi0NTWklx
ufRrtrpfVivRy3YKGGCNyJnPPf7B9uWETEuH0ET+Ak1/yh4Stcr6bCsLK9t2qrKUhyg266f1U7+Q
/rrLKVE4A+aAcR2/UCawP0qRSf2lWFC90vsiZxpPfqtKcO4qz9anPqvbBaW/zdtOeT9520fmZJPW
aRRJoMuLlfKjhK9fi61+0rgc2J/drHW6g6ugpVgUl5MlHzFMmscBJaOlnsV92cotrNKy8cr4jLq3
VXKQbetaHyZYKc9O1mj33OomWX2tJjSZK6xtolPn6UR2F6jVqPB8m5SlHlo6ctmtykuzL8curxh0
LUnwvmWbqvJkH45xh8stkJWQOwtCCsHZKohY035sext1J45JPyuvzdUMnWpHT11HjYyRI3lE/Gs8
evQbneYqKOS4fX27cb1l2aQBJut5LRK83lcsTJJZTP5ccKvMk54EPkLE0sK/WMwA6OBsdhGLcny9
qOd8XrF/Xf/6NYeCgW52lV43yo0L1SOWRwn4sn5+vXLX2WZSzbc8921LQO42abW0W5OFW94k7c+U
DfqvUq1lRIfFN/N+3DwE0dCfiOa2d+H4ZIsiaLsxK2xfTOotHTGpdVlJEy3Gehuqq4kSWXUr3LiY
sRq3bNFeRGoL63C/5tqEDGq65h5kcUHg7RO/12z+WrTImaTUMrhK9rJ2JCno7CQ14MiMGRaImfX4
fu7rcnbyb8SlhtC19auTHGqpS13uuJUtzUe2VFgY6451sJd0DECKYP6NVc8NE9gvN3ktYmTiStvb
sFKbMBqxD6Av9fiCj+88vpBLzBViHPCinrD/sVmG47BO1depstB/SqcIbE/NeREO/rybN9vcp8p1
MbgnCOLd+gVjM1P+0tgFhC8VEJKyOmVjq/g9f7XNdNm5NvFb9Mp2WOXfi0cRvXwxAJ0C4ViltdWb
4eiktgmkAxkDuZEsA75RYzyEN3jPmJNAOy4+M8e3GMaOiylPFKPC4N0uHenUyMYGWVKlToBsR3sn
aUUyYeHrOTTbXsvjNK/p/GB75raBa6YJX4mzkYsGlsumQJJnbH2sNN8OaVN0YtgFkmOUNZ2AMki4
uHM4nNbABrpI0TTu3asuEGbxldIWzDey9IqJdkfPFDRk2I8jb0ZnD8aEjjw1V/sw0BkLU7+BBykC
Nwk1jxYTmr1AZCdJUndOargL62sNoLU7KiZ4GnOJRoaa/ZN1EOLCXeJMuO/Gk1L2p60vqbgDtOzD
m6jsXYYNGcB8+Zj7zqw+vp2pdtd/L54uAD3XQxZl/fo183PpzAcPMJcZNCQVGeuFvggfm5TbDFNW
aIvIbNnscjTY8nXsdxyB5tQcHHedODU9n2LwLrLclsGwy8EZpxQxwmbuDjpBtBspyh6BvuXyrQxA
M9ZkGhQgaoLD8FbLow5L5jBNkQkib5fFXGUjV4p2DtsNWAmSHBovS6k0C3hSa7ieIumpmDR5XRFX
3g1jsJjqUD5SETsrcfVlXkDzh+j2UhqNUUSs0TziS4e2FowvR0sIdKyhomXqBgAcfITcCk2C35Yd
814Kz3xjFV3AFaCMStVOcre+VtTKWkXeFeMu+ptmot73spVNbpN7OXq78Qt3UdXOS+JFu5++t2f+
Fm3go2j5/3+av/mdyiMXxWL6r//84bt/z3X89CIMdH98/1I/vPL4X99/TFvLIP5/+ObwHf3/YX4Z
1vuXcW5en+LtN//dH75xCD6uPRyC38XcTebV8lJ0f2YRGDbzP/FJP1EP0ufh6/MfYnz/F2+8A2gC
Rg0bXyKwvjRU/8Q74Ec0BWOjVhzghUfl/J+8A8f7B1pw0LOQBqSayq/8k3fAj6BdJkjY4VYF7D2O
/g7x4B2ZMwh4KAxE8MFBg8fI75iG+Z+QRV0FFNvtfaojgXMFBCefOOvz8rAR4oyrZOsPByvDKwKL
uHIrd9x6aQdQhUWxr6XAfVFM6/gNvazZxdGmWV6UhdUzyZOfH4ogkk46ec7yh5PFQTqMffgogq66
HvD59E5/f3n+e2vvVr0M0zy8/Mf1cz/+B/bafzxPzPn/D0vRyPT8z2vx+n//L13+Ln5YiuYv3tZi
HP4jcpFdBEzmAh8CyfNPDgxEln/AYfFjcKLv1qIHPcaB+mLwdgB/SML/ey36/4DzDT4WdKcDHQPB
vu/B4L/70Ozg/7Ev/a7Jj/8D8K4QL+YQ0LHRS/9xKdIUdEpoCfK6WLih7CWdXue29mXt/m4N2Jel
jQW4mnKsG1jHrBlI5f80WP9GY9yoMaF1HQGxxFIHmBuf9M+boVzKpqCvqK7EKKmYuGoIkwc/J8U9
X3H07i/0Cj7pLhsGPVppVWkYr03rTVjE5s5gCujhCMjyV64776RgIb7RP0aoCaAq/LCfn8u1vWAi
T3KuXOiv4z4WGNiitRwvaldX2EymXG3JX0btcd+tW51QPvfatQSLCCHwDidgNIB8H+mQi0CMs/OL
Nvc7bU2a9SYYgQyDiBMCqn8Pc0Bz13d7D/huSZdw3tvCplLn9VZ8Z2m77b9pFKKnS6cG+n9ULpyA
VPtRF3/lDJwH7J+C4T6p3Vhd5i5qNccmUEl5t3SqDO5+McOm5/0nhIGDPRzUdRYtsibGzfbdDDuC
y5KlXedys3WjzxWHrxEDjSkk5xJI9KEI2+5FiGL+UOO1AoxqkWNwJn09lb9o0Ju3+uFRYBUa3hK6
ESy8nwhMXVlkugmd5dLNIrj90sFF93pZNi9It3qu+s8lldwi/8VcvQNAATiCd4KkLoKzqOagl/fj
Eu/o94QgXyawiU6g9vM2SGRHwtq2uXhvgfy4BUNlpxa61vokAGchgWdVZMB/PRHvsAk8BvPAsQO3
0ygGvScGU2xpikL27SUl2Lped3MvfHJImXSFfj0X/sewEvw0zgBH4dugrgqr+ycMTgv4TY3dImlN
V651QfIWzud+W+ktlb0oxS/4HRzaP0xrQDxkD9DEZ2JNaPxxgGVG9S/3XcRTK+T19v3rEDpF6F22
EXn349CR9p+v9IX8s78e1J/e2kdPEoI8HxIeGF9+fGsL6Vovoal3EVpOpU9x2FKnqHs3vBXlxrha
FbDgg8xn6+/pgDCPYFHxWPMNLt0JfwIgUooHA+51/cVIcm/v5NSy01/DEfr3rKS//qAmPXk3zJxh
DncQfoLvou28JxWMZa8z7MdgAwtrFYfcGtdvlEZWdebliAhjppKJbgcDadsNSRUeqkb5l20TZcEh
6+V660X4fajaT87Xfm32kfRDsm8RX2Y0UQ+L2y27AeJe2g+Tumj81vskk3A5k7YV3i9JWO700DkH
b55udJAVD6ah3vtpk2Sg+o7I2ZW1f2FbsCysF9U0427kevctmbLhaz+P6phbTnNeeFtww3L42gIc
PQV2PV1TO493fWAPO2pGzhmywG0A58aNLwcAYad4S+KPlg7i21IkHcwDgWt4D8vQhq1wNWgh97R6
0F+pOhRtc8vtoJeUjwiCDvdF5NbpqpCPF3NQXYRAU05d1j4ufb19UIurDyH2xXtFPec0JWN4lo+i
eO7n6Vs0wX5JUcaWu2SptzRbrG3f0mw/JYn2dzQUFEWfAKxBV/j9DVUPP3XARRdp3ztnE52MdAns
/ilzFgqToa7jdACG8TzUs3vK1iA6dkEmPuZgsA6bnXV7jmcHJB9oj3SVOL2toGiu/aC+G5E0/hDE
E63UcHI+xJAY75Ww1Tda53oXV6ikX+DWEaf1GizdBw9RgjTiSeAV5qs97oIupJg9A8j8EmTcknew
euSVK9bgQvfTtguKbDoh4Zac5rCn9t15F6IIqZX6khqtkHDxCn6tm8dJHkKQNtYlGJLtqqK7+zGL
6+Jzpbom2xMeqtuabtODE2feLbw89dT6DorehaKLSDnqUoY+yLsyxgRnRVpjSCWSJCeQJMWBosIk
0qGGmbSnnFj9Xuvg0sWNYAz3qI3kFdgJS1ZB+yBzi8V1oyEDzhciW3+namucpUYHg8N1pIKX60uV
+NFvNN9KDKxwDT0rQPbl6VRG05mwB9AxdvMHihcOYjXjcqo8WadF2KgbGWFC1y/V0Y5qKkG2pP2v
p5xJDbrH1d/K/ZYwQ8rfomPjllQj6LsfqznCAMZFsXRY1u3ap/JJsdRRB/C4WZvSYXig3XdVubTF
10j8EVL9TJc+P3f6tX2gev4JBWz6PDEgw2jwlnR1tP3ZKeMTQibebsrn/mrNZ5yhyvkWBYblBORc
H7ympkOSa3Uo3Ro0uJWtrDoIsfRQqAZwKd5MvyA5uW4FPq3tBUDLdXwIt6y9KfFTuQNOsF5VuScP
AyzsS6sPAUCOkQLtsy0DMm0TIrQoYLpK5YcgarMhjbAsU7usKPSLR3slQA+qTuhr6ubaAcNUX8bF
0jS/FXXWWJ9LhaEPLxIvaLytSVQV131CZ4e7UeV8k8wchKzOG+67lSbGfunkNN3EMHTDTwkd2+wJ
0ouLOya3sKq8UKHtouQllAKl6a5j+AAO1f5jiGnAkg7Ow3an/DhHq62MsZoCMuA0x9fErLPCuWvS
kEqOf64Ln6ca18o7YOFS2yU2P4tf7uJRDeXRNNkKcsyCrG6c6Rgfk0q4xfkyNhnSgmvLKyjPMhaF
a1lfF04OPAzXgjm+yjsb3/pRd2V9gaY7kDZM1rQYrqDN+eomIhL7/kEKbO0A4A3Elae5qDU1kAzB
NuwIaSztvKbNx4NPHMWhKRKLfxX0TVBfg+qS251PM3XeuxZWYi/byv64bvvaf3YHEseLfh23xy5h
ieW7irpPeBOGOacSqKMs+E1Lh7EZY2LHbrTgZG8ufvQ5OL+QCm7ab3BkRZtSA2627Og5E42RtpU5
2tAFdL87DF3i8GMbxqI5OF6yJPOO1akCyuuYrqZMbAbgRnLSdy/Gmg2IN6Lg4tKF61uc26g35RX6
VXG5gAexmaHiEHVlMgxYSoTddTgtrnfsRundA+Fkvq+k3a1+uLPgN1XttdPgWQ1PbkaWPdrJRSti
F1GentvqLTaTO3eyO1KZSDqcWYQa2fsKze5DF9Meoada1z2w6YL+CRWp2o7+ACgaF22K2F2EB6RW
02odompU0SnIkcARZZFH1d5Xfj2fsJhe4tTyilhcYctT5xeJjnz/KdGgWl/abmFarNju1bgnzas4
LRf+o09cP6tYHnIxldWVixn9/GValg4EvhR2Q5tvVZnwX/zWNjUxb8sCRLrhOtkUpx1v6D9QC7e3
c4KkP97T04kdHO1J289E0eflYz+5ICXVuG6MVOFID9j8sHaErGxuAV1JJA/QHB2R9PGjdOFS5XeY
XRU0/MA+4sINNArdOfqSmS/FtBfjagqbYJrm6qMlk+JTlFfOwSpRiG7iRGJRPNbyPB+abNzNMvOp
IAf6S0Aj49FZVXLRdwU4ktLpQTM54RNp+SeJcsI5H687Lh13oDTxaJvCHbwEp7k0Rznba5b2rZju
klk/SwXWocG64JTFVYxre5sBl1lZZ24/noc6sx5s4IOnDdkxaPX+sAv9SPCW2v6ArVe1T9BJuS0j
RX+5TMI90N2AxjtVmQHxGIDQSTQf5KbEEYJtcmHEqA59km8AHDWBJRa6xoDGnpp73Mka9NJp3ONG
CvADaGDVXBRx3HjpDM7gOgpQyT4H8Gafu4B4z4zl7pnnKAgULRzwslieHCQsojRM8nGXdKFM7dYP
LpUe1gsf5NulCzExZU7Qme5Y1cHEWBe9CGPECvrgq5v3zclDBiZt9LzREZ6786mL5Qeq2DqNgbud
D1s5HrqxevG3driXedClIwQJ6twgihwtintR8XJIP0ePQTM78a7z4/5qsLvOS9eij26rZcBrpfOC
nANvc3bJMDlqF1izegQmOtCWoV/EmQeFZd15VGbtwzAtzrckAwlbrb73BH4eGnLTiWY39pa008Su
yuNcjpNKuVsN8oDve/BUU8gOjlGSt/FnfwDfeqOWtRrTmODLrTMYK1LAsSj2XRB3btp38UAy5M40
/jfSA/Dbzdw/lBzWF3leul+9XGSXtbe4565u8F9SeCqfvB4dtDQO3PWsnvLV2g8CfnJaqWH+P8yd
yXLcSJqtX+Va71EGx4zF3QCBmBjBmSLFDYzUgHlyx/z094Oyyjozq7rzlvWmNymzlCjFADj+4Zzv
nOekh5TRy+a+Z5Y3BLx7Dykbu8CgddziuUaQNLNeGo3XDA/BS+bmM4h81Tz2xLKc0q2x31nLrE56
NzNqkFJtU8NxLsIss6297rStEyF97dGMWEX8vYel88UWWeeFztD2ejAwQc8CBjx+HUg06XXQeWkT
lEPeH/mLvSToRj0rd6pnKTTPbi/2gxygvELUDlrT5Lk15kAU4GfKbAitoR0uSybl++hlxZMoUecE
fjesr+ZmEcG+BpXJhT1h3nrIa/GA6VU3hTiLc5aP3PZnz1vUS0/D/8CBTgqIYAFxJ6EYH/uBFKN5
xm+/V2zssgiSLusgDWpByP7JGfZ+tczXxHQSdcz9dJr4fFk4INIobG1jRZY3xpJokUjX+QPduBvN
MhNP46D8EOVUHQIGTvZKzvZBxkmzV3GVPRcgb5CfsTrPpD2GOLnNVz7azt4tGOF2RpNB3WNN5UAx
SAEOporYW/omGHpDsutM12SZJct0vPWpD++7TJ9enMydao7jeHqZzbo/k5tWXIqhqK5tXV0JcOu/
TV0fXx0AkncskPu9Pi/2EaczwklzcllHZcmZOJmcGVNhwZEocnlZ9ZxLTBkYgTkttGML4PnOblbt
w6NRmcNSW9dv3KwGDCzTqb+W2dJ+sAWZDtbgfTdqCkzezuANkbaaFmGiyURzlfn50cpoxyrpad2O
jeKPzsudszZxX8g6E4dclethGYWkv6rV1ehLGWEj/xz6ApT6jBkbC/conhy64N1YVemRnryN6sX+
Yc9auhOqukncIdl3U+w/6LGhP/f0AGedKjY0pD/dsmGxwtVrDEIM1z4CA+m+2SpWt1qO8tnT+vTQ
WAWkBqt1T7YOlbGylB2JKtN3pcfaRrO6C2E4BtUPcttunhQ6bvQVXuGU52aKuUe6WnxF6KnvW5bE
J3wBOib9MgtHTx3j2DGpxsbWN/emTUW18oL2XlbFICGLb9J0U4SNmh+NqD4odPrlWDtxuVucgXYU
iUkEP7XvDrMwp2/LZL20lizOhXKSs503ySbfeXRK0/1Jj9U8jfSRtyhFdBWx6SrqaPK06TG2KJB3
nhraOyAGtXtdKu4u/EKJd5NWs55liKM9eyBzqrfNQGsW5z6rbe3Zpr3yDt4YZ/kxr8E+Bii743dq
H9JVe39lLe5Uj7qpG2+L7NShyVoURV5S0JQJUXzxZpKJiGaSu2JDaOoF0TNr4ZenrDG+DtPYPk7p
TB3VxeN93XbTGcdNwpntipvYWVDsUSc8xbpHqEODriybBSWdbXqvnSO9ED+Adpflxpe8F8bRSReG
gHqZOghRyuuAu3jvyd696dAR7vqxrb5xlCGjSLX5tSHotECc65andWMNYUlFK4OmSotKb5xvZ+ku
F+5tkjJHy7/MXeogDC0+aY1zsgJdH9tLZzzUEJ52JD4Ox7k2nH2iJxRlXCcpA4iuOFWoWDFIltlT
7rfjrUX53x5H1CshDt3q3eq09q3tuu7WwoAUirbqjmXWaR8MTjnE17Lec0UTce+xvtkzsl4Rn5ix
+Cknqw9X1y2j1mJNUzLHipQvMwf6jjRRIBauosvjZIysBiNmn6VwA4rmNe1lcc+WRz46jlkAdGed
nmqLXiMgLq5+Rm2mI/E9tu34PbMK2Ydjp5wGGWmGeNkt2vfVza0AEwoNas1zm+sPbV1ENfyBwkxW
YUZAcJDr4h4/d3NGdQWhvzPUjWl13nUeDet2C1R4UKMBZ2+tXOM4pvENJgMLX99auiFdTWoiDxXm
oc+0aY6wmfZPae7VdwOqgQ+/7LkBs1X/mTLQoLKPaVcnJLQ7BnXxk6X3+m3jjAb5NNSEl9oy+r3M
2lEPkXc45zbWXZxI/nRA6XQadRIeE5SoIFKUXQWqF6sV0KL3PwZm5Vs3Oe7qeWwOZWOtwWrlzrsq
dONjZRaDF3fgHKPe5wPzlLuXlKwRH8CP0vJf26TAzlFZ/qO1ihYtPZGiS1yVRzGBGRFdoQ5TJ/NT
YhFakyTzvLBeE8tFKw0hqKNt+1U3uv5hU/IzErFtXoJ7Q0trv2hymT8cpeo9E+DKimZTrnRRbvu1
Sqbl3usWeww0DSEL2laSgneMG4dg6YvyvVzLSX2FVcPSfRX+uBd1wRurWfd986tk/sHDkhwJvtgL
VsscGTHeuMCeFutpsPCYoXPTm0sJ4YUTE6cxwRNeMu2yZiyyG0ZGcXKJHQ9tbcHk6FOfktY9mhx2
w462y37FFz69lIUJuF7QvPha7Qe5cPruAl8qHvrX2RHj1KFEsUbD7LKwF17fVtD7MgUJidJwnq6L
SMVrPhpwqFvrVfKkveqyqH4wK6HkaNH/W/dFL7q5iVGRocdoQ8zEWn4ef/UwMmUycIsdl14SyWhp
HZjA9E7gwEnn0eBSJt10RsbvGjiN62tXeBLZ3hLzfxaVxggOWMStHXeY7sqxxDWi+7frgEAEnPNo
jc+J31vXkmBw59pOUnfeh9o0ius6TUscxU7puTsXy059QJa8mRXWzuOnFiLqtEOaofa6+Ehr7cfF
MGc2UzVxQnwnvDB6hAwZBUnav9pnDu54/qalAOuRKhAiEL8QSqzMvWARoLDaJl71I/NVvz66K/4c
izMFE3qII2uRhxW5XHrjrcma3wDEH917U+sN2KVmisWM2YCR8oslsEVR6Sdex2E4V7qbnLwlG/Lj
5j2+LW2TPn7N7TjDMVSZjDTjleZxWEzlAgozlOudEQkZ851hKhp/sMGmcYOAbuPjmYi/KtDbqmE8
0Xa43kIPx1N1P61aq+8b11JMQQpq6VM3lEt1g3qf0bfuTwhcBk4adhtjnMyvdpLXnhUKbEFNxFYi
tg6e6I3+QGnKsCApZl2clgxsUchWqPeTwLKX6qwzXhh2lutbxXX65XXUMtnSBI1U6KdW1Ch410EH
hhAwY+6Xn6vw5Ar4N1k95yeUdFS94Rb75NwKkW4rs6bhgzc1yX8RrSLJtPXSoC/tnZXNnhNbKruU
qKjzm0qY/Nu1S2n7xmGcG/fUQrmkQhbdg9GU4qNI0aB0QUW3JunhTTkTAEFrzJ3TspCJt1pGdxbA
Lv24DXalPcSB6WvOz05pYnz+u5S4HL1NLoVWe7tYbBy0TtBDqaV4qtyYbqQlSTtIY0rMZyXihPHw
vHht4K5TfjZU6lp7GeccUkL2qwkIbm2afRe3Rr2nTF7yiCjA2g60xFnr+zzPeZ+pagoGi6sBDfZc
Zol4i3O3J7dEJZOdUsexJQsdLo0jj8DJv6yUulq0Lb6sa70qqwt48K/GQ2op8himDC15GiP1Yczl
+XuIHlW/7/SVd82ww78Rcpg98LfjNjkrEr5M6C/IJ+OeimCfmc5UsRzL63g3KVGk4dSRLB1w8M3d
uR4tfspyR9ej5mPndkblunpnxBPQv6l4yNDBl7ZtRa1fX6s08fo8GeXgV2GHf7Q7xdLWUfcU2rhe
NFU6Y9BUbT/ul6HyjMhfx6m+nVSnyh2WTO2Gi0vzCSawmhPCa1c+WuT2tR++EliCFheONYPsvD3T
ahrLDYuxAS+n9Jz6CA+80h9TBFD1joOQqEcftEB+ixLU9hkrCFVfZ6v2d+j223i/UuxTw9a+419o
jLos8PRirjDGYmMlwsLIGO5avnz9zSTxm1aTMU3vh8VMCMg3Ky8w6Atr7D4XdGr3ScVXdFwMIdV3
3zetgqK04eseEllh3oBX/OqWFfcbCjeaKWNN2u8mX/UHM6LCPPb+3Cx7Z/Y91L1ZE5u7hYMhjrY7
jCPao6k/Itfi0ujzcvn87ebspeAa9XTpd0cds2xaIPwDI3asR4FJIXUMBoNonFd1NvLKnvYlhaKz
7yWTRJZCqCqjIlf5DVaVGiuoafb1LkVquJydxZDJnUmWQXeTa3WJh23ON3umSpucvrLPhDeSDz4R
RUvGu5tFORcu0eS9XwwhSvf8Zlz8Ljm56BV/ukqf0p9mY4uVybMROzkfnMVkh7ggIIosRarqzZID
93xmdJt/XFabEjtpSlZz4Wry5u4NY+TgaLc0w4OxVslhMrC47hSRxd4aAKjsyoPdu81CGtrCenjD
C6A6z5ntFGceA05xtQnSRiBn61yme9a/TNY1uyV2tM395UtHwNDFWAqW4iwiJOfnbwrAuaipu3M5
dUlY+K5Tne0116F9WNmGL+hbQr6+ZG5qdwdfsz1NMCin0uacruLproRInd35c5Y2ey/H1LY3+j4z
D3M5ss9K7RkYQViqAg1S1cL8rwIYkWV5VpWnubtJ9/LjirXBPoq07PMT7Yb/AprL2mI8We5tMdE9
9yu+8XRXrar71MeMtrtXmbD3gpHYm+y8eNpZALeN8LdnxG+r0rlCIxoB/RVPduY0yZUPyW4eGmuJ
GVmwTO2/tEvaO7e/nZhuh+/9ZZTIbWFT6ZkdYrc1zBXztTmmB00NfHEkX7L4tVIsRJzAZAQcDcKd
85PBV3lqx9TKw2Uwe/Ude3Lc7yDcbKt5p5QO/GxjeMHx7m0xcaX62gpXh4GzeCt4MrdpJ6MP03lw
qJT5knVqtgQ1+JHIeC4LscTUxBr0vPYexx3Dk3LpZ+2g19ns32lMPjErNcngvZdEhpVXay6cb4wZ
uuWitN4i0ofH4vhMRWSjq6byXe9jA3H7s5sMHbfv3IwnK9ec8VLWib4+IlflN9kaOwNjEK6k7BRr
MrW+5bWzbJ4tjCL9jYntp/vB86QseKDoyKzLgPn1qt2CdxLtYcK0px/h+20DYW0wyI7Z0ULH8xSm
Y9I53+JKJhg/4TU2F0/aVZNux5RYd5ruNWu6a2ZDw0QkfBYK002NhLnFzOo1E66lyqzGyMFaarzL
ihS4XQxMipuK5YDPiiDz0aEEgrE59bB003p8UrIc2weaiQX7MFwJ7wJif7LCPDeq6tjGVf61kBBs
uESxuG4z7JktB0FynSdumT9VXUSn15vnhKUpw3ZM3+uXv9dItj6YVF1Lgp1OEWvCowtVhttzF1fV
epvoxfhdZAsngOaITbBKeEvcvkui6QlM1bHfXzc8wfzkteBed1kycJ3VXs2Xpue4pk6MLtr2qGla
IsPSnovhadWpaY56SddzHFdX+8KiSR2nSV/a0ALxkl/i0YbZGSbOuMxId7Tkh+uy+/ygZ9XqtwSw
3ici3Lz7piMapw+c5tRx+2Dq0pkagJ1lSg5ZXxnJJ0CAKX2b/LmLP+wl5tqIGW/6P1mwzN1x6dN4
PMklz3bmqhUrM2yyNqiIanhiV+j4wovi0VH608I8qw2S7YM9Qk7V+kuNMaa+jdFioK/HPVK82uz5
OegL/FpNIMguUuWe5DnDYn1I0fU9TTNn9PCPNJ4DQxWe+KXMFR2VEmnC51rdmzjfuX3d1R8PCy95
yoLBLPL1Ab08j9WGMAv1WdWDXBBWJVOGZoct1HADEattjhKNndiWLNl6WWVvGLfQJLw60MCcLmBw
J9qzOFi1pl/esAd3GdOR2p6uVdfX1uMID906YrjkbO7o0Itr7k/Oeh7HskYP1OLWd+dQKxaVnTIV
N/59HruWe+utQOJYtVCxOAxFWtj5lPIAZG7oGQZyLgUzkVfX1jI/YgxcDSr6u0p9mGzJrLBMqrjb
DT2jF8nktHGSMqrQVGjtnamNvfCvGsrkdLONUOgO0co/S/zMf6/t+JMKcGvfbbwvLiQWTIooWv4o
YrGpqaUzyvkwNpVjPvUW8LXXOrdQo8+pzdLOF2zc79eSb+jNL32K518v4N+SOf//6Uj/Kw0z0qT/
FEf/a8X0/0KZs4tS6b+Wlkbl/3n6KEeUzvL38tLth/6hLnX/hlcQJSiBfiak1A3d+nfCuq//TaBI
Qh1IHqzt09/+p9LZ+ptlce/5/NBGRd4ihFQz9On//Q+UzpvwB02yTtwOq8p/R1yKDvOPiqENG4dc
CC+UbYAihdD2xwuL+DbUm5S6+3yMnwdIZU/FrDVsi5312GM+Zz3OvjEafPq/QNGzmOGI//8iRSXv
e57OWBg9mLwbzjQLlKFxDOHKXr42QnGLOS1Mp9pJ5rvEc+M01JWtTsLv5x2D6vpF2GX2ziy3flSO
uWaMERvxgBNXD6Qvipu2YTbtJsl0AoWG7Kia0zZ0ZdcQwua6n/Sc+c6wtzaiXkYnj8A7ymgAltqE
WaKbr2mGNnaLBlre6lxR9BSpo1/TWBHj1q2V9pDjt3moRGV/b7Oa4DHcpkZL8HAXg76SmUUm9Mi8
KBgoxvIIn0pzNEvDrsKY9+HuShvEzjGfsWfx3DScNhBz3n2VjbtekFMW+841rPesp98Icf8jN6Uu
pbtFh8Msi5H1R1HZyzkuYSiWXj29G8MSs8VRJqy1iuICKTyNvNd+p5RGv2SjEOQltZZd7vgCqggl
ZH9XGiSGxGCN0EnpaR7VGODPUzse6qk/1wULztXxfuqJ3T8n1LZ5AGOC7BFqDHZJs5HnIVLbbXuu
5bd1W91b+Bi/Nw6Fe5BDAiB/2m+QYrqVSiqWfqX+kjB3induOzQf4AR1E02wnx7Z/rdv+tK/zUXX
QlKqtWNZFS2FLqiAXk1yF+fG18oC67WDL45U2NZuY1ujEaUhxBoHe+1QaFBfuly8FEJS7fT6VcYD
k2bpW++jTN+LdGtlOK3dAEi5ukHyk5K6XhJu2E1EBHRudjCz9gzJhWUyNpIrBOErc//bhK0IsI+K
xqDyZsWHwhAYPaYGBQbv70Pc6c6VAsMNEi9Tz6tbFd/sHke+vUwVCAAaSEIyeWK9rqswd6nIMW23
y/MKCWJvlGmLpgtIbFDVnqgDkycek0+CEBPZo33OU/JZZJk/jW5Gi+fZIY0fsYjEpPE0qX86E5IS
NLhjlECx+GELpQezGj5kDZtEH/o3HrAPZWPaIXUcXk8xDpfN8t/kzFGMdHh35qpFg4bntBbmJ6N8
8LU0clDTkd65yo2gP00upCdPO7IlXU4JSFLKANiRta8kIYvuce79BxUX/Plc1M9F5/9QgoudPQ+x
Xo28b+2+2DWt6AIQ2D4rb42ME+k26+Pa44BHuuFaI9sCTWOGLuYjBqfsnWGn/iYtY90nxjQZbAbJ
syocZHdWaTw08CTIz80bVh8ig9KuT3db3Py+rJwvgOLgjzez+WlsjXQwCmW+Sca4XECxBKq7eEUb
dtg1kMagTwsrQ9zLweZuKjSLa5XAoMXeAm01z971ZgmCtGNnKJ0FN4anGedEemlEXguITMYXoVkb
/qMbD4iY2PlGcrH8MNMkFnmsmnus7chmJmg6cZDWyv9izK64aF67zZyYnETMeT1zZ5Zd/Gz5FWFm
K3zg5FafPLW3Fns9aGZmKuZ47qO1JaJ5rRv39zMezrPfdeqVSJX4aV5YSN03/thHmKqzkEDiT8bJ
ZF3rSwFQaprvyzJ3njA+2cySJ2u+L7KU1jgRiziueN2ektaPn/vRXY9W0fsHFjZqV1hucUZ9onY5
p8becf0sZDurPU5jXxQwbpCYQ1PLHThnLPeRW/mHcc0BYU+zuDRz2QIQLWd0eauoD/Y0Q09qMaKy
vp/jM3zr+X7Jc8ZJuWzGH/aw3WGzgiFVWzwzfNLefmI0bYv7mKnnq6zmljvYaZ2nunOVuJQuhsLw
d8/if+Vc+OeHGzxLdOQ+MnxdgLL+48MNLU222HA29mPq37YJnUfnUPH1cKEz4+xswwu4VGCxvCTK
XIPhM1zbfSGfoTS/FjXrPQcv9V+o7X9lGfxO4s4jl+WVsBycTKydySj+46syc0vX0yWz94OWmqy8
Yirz6cvaTOhqAWOcRrE+w3Dmrq+/mVyMQVc2inh67bnImImaLAPJ4hxCllBIqhofYWhVBdS/zwjD
sESr4WfVAJxVKj9vF89ffKh/Uuj/evlbXKXAlGLjvKDW+b0dxJEwLhJCKGFDLvXB79LztKgrzJIP
D1YT2Kb42fEbKDuoq4iGOtCrWic7n+n6umhgEoeXsDrC8P2LgLc/6bx/e10bTR1LmWO7f440tjTH
93twk3u3bCGStfUXBGbmNpUFi+s6ERSr35Tl/1ZN/K8L2T/Uuv+zsvl/YU0MvfN318w/ef+OTf19
kB/q9xXxrx/5R0lMBWsSFEa9yS8su6k5/14Se/7fTAJrdTR5GP3YoP2uJHaJKkIupxO+YOEi2Pid
/yiJjb/5HqQp/q7fSmnr36mJ/5Rntnl2CPtxuLC314cX8U9mEIJ1BgxPjrOfl2mJKLnYa9T2Ta/n
D6am0A848w7op87AhAdx9xqzWzuvSWWcxplFCtP+3UroJJkM2ePvPsd/caD9giX/4eiAosetR7Qg
lGsXFeMf7z04GEyzrDE5rJOIv25oID0kQzapQ5Q/zLgnlczw3FR14qGsl5eW6J8icKAknvRYW55W
FCZRZw7qWUtHBZxuS6W2NNEcWzExKu17cUF1nGb3ebP2mx+d6RY0tMr4zJxc78n6iuMfWOh8GeXI
piFHFjGPQMuSp//+rf6yKvzprToOLF3WMTqEf287239nwYTOY1ZpMsf7FHPBM4CxfoIsNqfIF4R7
dLIhe8qEtp48rdAOUhuyr5XdaiPbjNQbKMLcDGGgkd+haxUHL/a97yi+RDgkbfQXr/SfnjKYRG3B
Qc4Xwy9/Ts7EwG+Mup+l5LSDV8krggiIQY9kymVBfzfdjXLxXuaU2TEAH+tu9VvvlANd25F+mgxh
PBgz8QJNduMAndr/xav7k7fr17GI0sHfrE2bI/FPn6PTzMw55hziIpy0p6bvZh5quhdOoqyOFb7p
L5QVdxY1y1kxn7nYahJ/Yf7xjH/xzOBUtvA38TpwGvzplmKB6FuOTEwKUUcrrzU4P6Z9ldfCkS7e
EuYYuwUGUbgt65htKytkI16wEnxZacN2Ba6Sm6JbjUi5k37RNmRnN02hObI3VMnYPFL3tnaA6eXo
IBvdO7Vt3JuZPR1mS2Rhm78voHFClsr5l8ZeygBMU/FF4eQOK3c8lBNDMKlNz6mTtteOeBL4Ceg1
A0cM2XNqAtYMnMQYa8Yv7kduJyKlwjTKfawZNnaJcax3TjykL4CsyoMu9Qty+9ULJlwAe7+2tn4A
zeCpkX6hBcnS62GubO91AEEWLHncm7wMYlED5qj+3kc+6Yv82SXnZqc0WLpAGqxvE/Tmd08U3THr
2N6Qp+DsUNbpQBvW2eVepr6PJvBSTdCmIKc1rRT45wo7zCAT7qZexoHb5nTpEFSzL3reLwG2rOm4
zlX37jvSutWqkoik1lsOvTHEEazI7MSmoTki11IfsafCHC/+xWOmtu8wzZzBZDUbHCgPGNjJU6Wa
27kuKhZpnX2pwZUcGqd0HoVNzGM7ai36KUb+KTDYi2sZ6Q94nEVkeN14Elr7hPS43FVyfKvpaPfM
C6YDUYPrm1s2bVQ1jk/CO2Hr2TRm7EGV76OTjr963nS/Ljp7y3GwzeeGpiMEJ/9MrlVb7lKsJM/5
pHk/k7LN05uZeMlbVJIzOlIkIa5RJxHm7KoOFmgPaBGy+TYxUvoOTRrVk8NgfLfUwjmA98gO89w/
Lbgk9oXbgfzF14VL0Cp7GGTDM5puf5eUYhnCBblTQMClFvkZX+JsNOm+E7M40aBlP5iM2CFz4TJq
Ju/rsjZUTc30tUS68UODAAFpUqX3ttm8zyldlQOYEoGXPkUOOcgHAlO/aQvNQTz7p7mc5B1pRJ+i
28Q5Pj4XFr5a2ADGbMCLwYxO7ahEDBJBL1b4oKxvlZqNm3HVHpB4P5QoMO6LjZUiMQCWBSJn7sZ4
bw1x/70o7XtbxCuimvS2AkW6T8vM+6Gt7jcmn0jxpqQONhP7PkfYHA5+xjeGLDM00LIDrIgxOwFg
uZnHmDWeXNQtZ41O40gy9NdpRYLeCMK4BYaVY7aScoNaSYpdaiWollm9R1rr/+BRrQKFBT/kmpzu
2qVY90We9c/kvPis+jrrvjNt1IurYIBbjjsCGSoIauA9L3aHhiWw60ynl3Ln96qe/U+z6qxTPqbO
m8bI7r2tCR3CbJRd4opZRjiUgIWI32GiYav1sTH89XYWXnVAluHceV39jfXZa6Lofzjv7Itqt0AZ
1473GnbNL9Jc1RNi5vMal+u5qar4oQBNf4GwaIaN7xzFOmYhfEkHkYsgSr3wcw3OY+5lTH6w2P7E
Ipm9g3DVvCAujequTObkCBYcPxG6y9Bc8tPSTOyQEZkcemn6DObyuX0d6tw8ISvndiutM9KO4adu
r9NtY0kZ2aus16iJycYKEqfI7wH0aSGROm95u1wk6VunlPhVHNLA1LBcd2c8v2NUsWi42aBczNET
B52t59abs6K+ATOFFNDKviqfgZbU0ket9RDdJUl5XMdySINqqs/CZapGMLz/PNWrDbGsFY9AwJqd
biikG05KCaXPRKExOUvB5rPyTNLB3LMZfm0sh+gBoY2q3VXjsD6ggqiCPhnhAZK1LYH9d86hcXt5
1tl57Fjb1AiXkRDAj0DEqSWlw5CofOgyhdPErdJTJbr8bcox/+lFrf/c6K5E9VSfBUzyG9f2WyCW
mv0MQIl4iMQ3TmICs+x0T0Pp48fxhzf0TFRUaYJVIcX6ck2WvD4V4HSDxmzda+fSbdRyjO9yp3qo
1v5LbjVeQF79E4+p9Gyas4jwTc0nEDN7HXvN2ZHTJXfUnYt+LJoW87bNfBFoqrHDAt32yW0Res1w
744sTtwbcIXneNQf6qFk9e5NbdA4Uz+jNO+1h9HGRVg4SxyagIp2uszSfZzHn/USu7tUxTzuOqc8
JgthNOjMXmWXNB+i69qXzMjLKLOGBu8FURzFYNkHWmLU+aWV39SONYemlZpHSJEJN6hlQJQZ05OV
du6D1XvpLl3xw1RlDeqxYrdZetK6AwvcQZK0uL558o1HrR7JHqHie4HL/ARS3P3OIvJKiuYLMOwZ
4Ul8341jG7Gkyn8uVjVcAX9WVzY52RHiTA1ZMJ4Y982Z/QO2T/mTNet0S1ZesoMemQcsvWamRLV+
D9q9VVGBYA9dRKcjwHG1NndPaoxxU+UJu/SQYBUkfNjBRu8yJs0g99pAWOeNhHut4QlKmGYAqtIt
JkSjJg79ODdYzQaFAPcJfpVk8pjFrIgPKwbFHV5CPAn20MskKG3hlweAP9W3mocTcWxjPqE0hEoJ
B8dDj/O9MtGe7QAtscnWuYCaY+23EhnaXPXFU1u71QXg2MD55NdtMELO6cFPmg0WVBbrDC3ZOiQn
XZ87Z29MqP8eBpZ2bYCjkffWusq8WfH7X+F4Jj9ZyTHv8dN0ejJQU1m3XOYDDYxsD2pO64vtq/kW
5Cqfh7GAigyWIcZliLNnvOCJQaG+Got6tUQpXgbUXAeLvdst/gsO3cXWkN5V/gdWXfPIONCM6txD
LEu+iXK5Ydu0iGp7wF456knPDBbrkzmkVjSsC6uDUSVsVtFszwdCt+YWxNE4mzuJg7GJ0kWRVLo2
7lSFfd/nLy7yGe2+shAbgV9P7geEdfuREW3EKaPfoHsxr1jemShNTfwVSDGtSo/et92h+WwWfCYZ
Z5Mvc2YWc8vgL8YUfdaQuZ4Lw+30nWOp+tTWzvSESrk7G8NANoKhj26QZiiiYXEtn3wC1GlDHSPV
RAD52GDXPKcQz3mMVRPV0yz28VqPn60i3A1+M1p8GWcZYpTYfG1a3Xyn1jYj/sj6yY5iBQOVINts
tMb9gQEhdUM3U9YTyRhPkkgP+q76S9VJMFZ+9prxuYWxNwcE0d5iUXpVa+qFK3KKgFKUJQvLkggp
7ePYjealqZf+gmxpJZsAv25f6wUTY6erH2NOWSToxuq1NLGiqdnVjzEjUkxNIIhHGeJARq/RNzij
qxQucWS5w1hd2nLtAzuGOXsUxSA0ViogWx+y1WcNusKF/j751hDolJffZaIBGfBGRqTCqE6sgrF+
4tJuHGAh8+pmxNw47bPWOBob1KQ7t6PP+e4SLKiNeXaibnXDfGmnNcgRQc6BkLDcHLOzdWa2VtoH
LDJqC3Nt/TFNk/r0fLW8pVbpnCy3UxeF9OB7medf52JU50asBrDQpmVDpFgnOFlDA7zC68Yy0hsf
ObuYE/625NrDMyDMfHwhENV+MZVc99OQXGH/tm9iW3fUvzYfzrYE+X/snUeT3Eh2x7+KQndMwJuD
DiqHrrZssunmguBwSHiPhPv0+mXvhLYLVVsQRydF6LK7EVwyC2levnzvb+A70A8xZWukgAICLNyO
BkQdX7sn+HfQSTFkUwWgzjuq48kj5xdqyWvvRbz2YSAyGDtFk92ZWTZqJjo2uWzd5PRweno5UtX4
Vn3t73iy1ZPKpg/Qoe4JiYx8z0zQEzJf+0PBa69olG2jWDaQKjpJpWwp5UaJJlcqG02ImKo71e2e
sXCgpVSkbr9TAfN9Tl8bVErhwvg2OTTOiDTrVFY3hQ6GMXO4UiOnbug7ZAFK4L2yDWMvv3frhuzT
RVbRCAFiSz1qVId/ZL0YnzBvOHLvEuWCovsJ3YBuWeX0rncjbLNzdo3S2fkW1fnypnvts2XZ4CEi
O6W1H4K6bY+VWbUPzPnPQo2nYutBvTHKFqNXQ9k3aElv3BzB7NaIjvD1umdPzZ8HuCKYTbmfw7qe
t2Zbk0wazbcQsORGSThfVk+hEq2RZ7RitIcxd4qPrj7XWODIdmH42jnMPDPAfdXLD3aWjX8QUWa/
b9OdmAY6lBBujryxKgT8B2uDeZR21wo3OoYE4F0QkX/B2HEpHAGhkk0Zi8RL4X71cK3NZCczTpzk
UzZEydaqSTlJvtHYkS1PUrr0zpRt0LobhxfbMo/Z2NFzrbMPEzpBGz3LUY6Dix3LcnvxsZphpUVY
wfQ0mlowbHiDgBIY0/gz1gJ6TksWFWJoT3pzF5kTQb4mmnuTZj1i5aHj7jga+1Y3wq/cONEOgX/d
b1BLhODaqzuztJ1vqmg+VZntPNppkPyRp3l7lw/esMeaICJlbY8hzS2c8NKvQdTXlg9LLDx6jZF8
p03Xfgb5Mhxiewg/kdgqd6UntHup3P9NzG3zBNyphQMVc+Hyy9LoWAF1g35RGKQPc6l/VwfU7zfa
VLmHvLGdfqtyGRyxm9TubYgyO8fTyjtYK8mP1/LJ/5d4X1bU3d5Umc4KvP/ZiD9wp/zxKjZ3/BNM
wn/DHWzvNxiypmXZOrVazZSV4r9qu476m8pagGEBzuD8QzHrL0N5Tf/N1iUGgsoTwm7owb2t7ZrY
+WHijcsVBTbjl/AOS4EU3Oq5V21Xmq7xr5FpnlYVFfQTJkdJHRCoWv4McSKF7z2HNwOqcvJ5MORH
lFnyFwHg8RarWIG0LaFhWylz+hK3VX8LGi/bhQ0PSpM23CYGFvdUxXQPdxp9qNumDOJHsO3Oe31w
iw+Q1dzyoNvUXn59Y/7PGgv/h3XdWJ1/jb35zyLETOl0H/IX/moy2PQEMEW0PGylkZGy3jQZbOM3
7NctNqhtQQ6jRfhP3I37G862kn8n8aYq7/d/bkQX3I0HrNtALMtAqOnXmgzs6LeCSBaYHuigsCBo
c5ho9sg/f1PenvMeuRQ75GY2VPza1PgzFgrZfqrK76XX/eHG7jMAUu0mQqrotu2lG6FJtH8zYRf6
CUsHQn4FTrEUOSi009YgqTr9FaD7OYwDyFlhqOoddsi3boE8ZZK8jEpLPFUK5GOcbIMzNxK4ZLYr
4y97dnJ8uCmgLGyq569NorezAKit0lpBiSA3XSXembpubCsUdZ6q3IrGTUBOBr8WH3IeJLaj8lxy
awxu5jYdDkNWoKqbS5RhWCNpDPEW9q0Np2WDfBaWI1lV/eWN/EvXwVP1o/jQNT9+dAglLtURTxp/
/3dPnhTE/Ncn7/5b+2+bb9G3/LTHJ//SX6fPQR0RGTW6Njgrgxp4cw246m+0AnibIryBnTX9+f8+
fbrzm27YXAKY3Mm/I//orxafrv7GP8MBdMBs0uN1jF9p8S101vC65Eox2PFS7pEUWMrBvTl8VjO0
k6FZle9FfYlECOlb0WB4/WZSLpyu5eb+xyg0Q7i6aCoum3UhL17TGI3KD4NgiyCxx36mOEUtHzC1
pJsAa41WIA8Xv4xOlGoykXgYLg70XEY8J0xb8q31cj81bcNrGszH9S87Qw3KT0NKjZ4SRo70aSVc
9c0ECrRKgO23lV9qyL/swLsiyqRGXrmDttflQFFKlbYpNhD3E5y9iUeNkt0a4DEAQQHBOdbII+gb
keV/xPrgoUlUlML4kNidIXwdrka84eGv3E+4OOjvhGaFOmIR05TcURN0H4Tpmk+VBu+zbUF3Xf84
Gf5PQrOKZQGcGw/dFW4I21zgM0jyPSE86KntrJjvFF0P8Y0qIpSc3Ej/KGwIYdPAA7LtvAASkdrf
mGaVHGhqCMDMtTOszPZZlJY/iDuCq4xKi0ez8XS2QVNEsQsgyZ8VTChNTR+/xiMK6bNaTp8Q4M/e
oQ8ArkLp7c3oIh6P+6C5ost4vrHQ6QVvys0HZPxV7vTtilulGdDlcgofN+fhMzLX+QNItmnlQpJf
8rbpy2UMLU/VAF3brm2fpWexirPFEGZ+XPUTDg5ldvtaB8dyYM0e+Ox0EnxooWsEGwYylzAW0+p0
MHZFhKlAUd/lYzd+7mi1FRuX95Q6jsqfWtggGn19c51NI6MC4jbAcWsOt9nifE6VwcMLqqQfWhCm
NqgOZTTR2nxF8/BsHoG/2JpmMJ1SXtlb7JhQd/pa67TajyHWUJjqUhj4nJ4O/Ypf/aLXoUA2Ux6H
IGnIeX4TCoLKg/LXDrWvdG3yEgXmXas4zYrT+7J/DIRLrhOQIxyCJejodJCk0LPBSKrKjwMIs0gQ
pjd6N/ZPOdW9h0yglXd9mc42h+PRrjYYCj1FHiSLEIBkP9fUNNZ+SXNRN+J7SOoU4RQaIqPy3UJT
f2Xjn+0LBrQthuQ6IruUotcns0gUnAvbJW67dgguLwl2hRFZv75WjOIZ/HzTVjnKp6M4otBhDziV
j/GbB5MUroOmBfnfGYXv0YigHrXGRWrrxB0zSsvZH5o62E/J8MeoOe3KIK8J8kmokDPGCSYtMEj9
pBb4yYx1VP3ZlXyLacygGdBv0TXKks2sfcq1yb53gyS9wbEEJZxMxIdadnrLQbVXovOllXNQDwD6
gZQceO7T36EXfYYvDSs3VG0FgAFFkpmy6cqGXIoJSxCjlGjkRKs0V1jD02EgsNu4sPC5uL2S6kLD
ptLT71GHoiHdv0R1hXWYAbVKLf0whj9bab+PIYXHEHv6bakFysYLm5VfdfHbCWTMP89qKA6nP8q0
whR0jV75kyFepB76wayntTTq0iCuTpcX5WmTq1DGhjcBxrDa2FYbBqkq2P2K0tMFQqBjZT9diJg8
x8gbZCECANMio2lbN4WgOlZ+0BTqjUgrhIaIardj6yQrwVn+U8udy0Wu6qDcdOSOZf7x5oMmFqNH
sqkCTIKZdVDgmoAqcLGr0GDcihGEiJXX076RfLPrYe380LhIkhM/eXeS2yAtfjp0YIcB3f2y8u2h
7b8mwipuizZUfNRXq51BdnYnnKH80bKDH0DBZGi8GphUBVa8snPkop3MAYUew3F04oP0YjYXP0Sh
UlR2pVf6elj/VDEg2ldTn0EuRy41FX26u/7hZ/FcPhkk3lZFlVtDjvf0u9vAxVYkUwo/QeI43TYF
sggbYOTpI+Cb4SbNUQndI9s4fbw+7tneZVyPXAZLcZOjK19Ib5e6s+yhSQZRwFZ09Qfb4dRmXmit
3I7mspigymHIw3lx6SZBcRFxR5uG/SgmIApC6T4idjUdvSkTN3jzKXf4XPdbt5uGY5RHER66Tvbo
tK6xp30tRcfy+SsTNx1NRHUrKJCDjYLZkEBcmErvxRHml9yEHpGCXb/n7ULvRW9ZpLSuj14ydLux
CatbQxHdBrNgaJg0Fp8Nx+z3adjgK5P16l0h5uguUHE3ciligMQ1om3kFrHfdcSkNERbN8/G9LHK
Z7x7ZuLaLy+DoVLVocYAde71Nfp2GRSvBeHlgFbGytPaIbcx7Oqk/3p9kDPcKKvAKA7pFthRKXZ9
utgYQkMjSccCrbLse1jFT6NtF8i+xcrW03pQbH3xLjKUD1AF9uizWBtkrvwImS3dSIHRFBUo+4Yi
PTKZm+s/7SziyF/GsxmSOfBwnm2nvwyYWV+69cz210dxnNH93M0VcnGovmpIIYecAJ0oYELOXzl4
Z2F1MfJiTiz0EF0xqIWPlc0A5ACpqiKdnF2O9eTfWWQoc2SItOYQ3z/9yLCf9QE2cwHdYQQOZNfR
trYja2UqL5xog43kUosAVOkuH/WpURnYs8oT3Qok5TAkg5obfLq+XpcGwTYCAiCYZpLeRdhQFQtV
Ouyu/EZz690sdNAlw6CtrM2lXUFdgloohU4eC4u1sY0mxHsoYW1ILg7AedIvUTAgo9cO5UOSDPbt
EHb9BmwPgqC//oFU/GSjgHNpOIs7HV2jWGTFmPsRivqfzEwtdkozWDfXR7lwycimAeVFCkrgyhc5
09wG6Dmgk+TroF7uCmQwHomKsN/DGLhnaEbfro93YUJZMIovDChNQ+SyvrnY9XEYa91Och/IEsrl
BgSlpg8NPylBJHeiQJW3d7hniqlZmU+ZuC+uU5N0m9CjAavna09H9jI364eyz/wZuyWUSgzUmTEx
2Blpk3ywWdR96BR4SrRxvUFHZA3ge2G/ngy/OHqCTVQpos18pQYnlGPCiNp2M65kLxeWE74rt6lk
DkDxWIySjoFewbtkFM+0bkYyz5uEQhMcNl0cLKPpVgLK+aQSLAkoJqxYB/XMxVt9Vkay6jLK/JI/
26GU8QU1GAu8aYLrl7C5A8vIRCMCaVmswd3jr24mHGc4m5L/S0nHXWzewQjVvrTVykeK8okYDc0H
P8unWjToFFRFvmWTqY9OFq5EBeN8mjXK8qRK9Dl4YUku89tdrBn1gG9hUPo1GkjtQ5o3QQmW1HSU
uzGrjR86y8sLpFFQBB1F1D7wDLDQEp8w1NujduZ9HhHo3woH1ZyNDW39a9NqvbOjxqV8Q7nCwSIO
iFGz6RKkKSS3kSqoM08dSoYKcJBKCJ4teogS/XaEnKYddDdpP2HvKo5QFsvfsSGPBziDVYXiwdC6
T7xzwHgptvuVfrsL2a8cIIq6efPj+pKcb3PN5UULwJb3ngN35XRmhi4fk6BPKh8bcvVry42NXnxT
fr0+ynmuipIBPWsUF4n9hJPTUUAEGbmCgaavUOBAh+sei3mQoEbx4tIu2eit661Ej/MCI8pNsrbI
eLDQiZenQ9YqQnDYXBc+8o7iaKNMfDupIAo4H4hY69g5B+mAhxwCSFRfGlgV4PDXkrTz75Y/guub
JEW+URYbHsxzmerozvnA08nOM6+vb0U9u0dtDGHD5U6o3al4m/55fbovfTwXIBvdIWSTOiySZ9sO
onC2zNxH+x+h/qpUH7n6FRTMmgRVFVB3iDu4vwcdiDanhFWc1MnsX/8R56EGgiJvMnqL3MR0OU4X
wEMrPlejmZsD58gXhEdjUCRdt3fw04WyEoHYopaf3CURLBgzTZ2V8S9PwpsfsNgBwIPyvg703BdI
1jzXaGU9jwBh0OIZFHSXreouxDznoGBqtO3NEqgWJLyVbXh+vE4nYXG8kCVS8XU2cr+OxbcQXdz3
ljm3K3f0pUHouNLwpLrHfy+COtR30+4xDGCXGdG7tjfVDbA0YyXzuDwKXc3XFWVjna5nFKaDqBry
Gycw1V2n5fq7JpjclQvqvCjk6rQGKLEZFGBg1C22jdFD3DbdmjQqgfydm0P0AVou5shwvh86Kwaq
LUZEYAOe8wWoMFK7Mf3hYoizn0cFvcbKSgEDC5xo0y5ZYf1cmoO3P24xB8JG8cvTWpYTySFfBxn8
rATIjl8/OfLSP818mILXJrLlUNcwF+sJoNWohcYUFLiufzSMukD4LkVWzIxWXtnn9yIj4YEGnIDm
FxH6dE2DCkklYWa5P82xtnUbxNEjx4v2Vdz83jnF2htgbbhFWELcMRy5XBhOzYBzg5rewaAKjuAK
kiPC6srKRF4cjw6PKWERlFblcr5JXtsuHOoYMWhfRfzxI1BBDWkuZH8BeHdUpcvgl7M5phMLN9JW
rhF6IqfjDUgPuuHEeEEhFMC6obNPJ7Paem47+ToOwL8+noE4FoORVdFEW0SXosBNYphoLUVxgU6i
LaK9a5XfZm1GRGLOy8P1ffla5V5sTMBOMO48CMlYmsn5fjOfSljqKV5Mqc9dBy43SX92mBiFHZi6
sHhS1Bg0NOw1LU7vE6W+jQN354BVb1ANUcrwHpVwFxR+Amau2MF/wu+59EnFdlGmRitLL8PE8qeC
vQCQoqmy+bBYij6g99BXdBDB06kbl/KDYaAsin6gO3UejCzNW1kMefbPRrS5b7E1NOgrLgIXki44
wXhwwQ21GXx0KmWFKk6Rh0keQN3btyHaqpRO7HYlZMpdfDYw0B7KKyron+UTDZT/XCj4N/jTIKwd
jIB6h59Tt3KTLa0JyQ+ow8HV9eRhcvgfi8V31Bn0eZT6XVq424yG1sEpovYJgQ3nZsCQ4RZ7u/lb
Bspx52lCfQTx7h2h0KW7yuzdxziD/HR9Q8pFXHw5+B6ClyxIUm1c7EeUrLG1mpPUd0pLPYIxJ8PB
uBm1CnetyXlxKMnSxv8YV73l1q8RR6W4y9enSB36mEzz8A27/Nil3ufrH3VhOYlXtFNJXmXpZ7GP
cpgdJgi7hLdKkAOlqptDh0fSytRdCI2gtOhA8Kh3eWUvpw57FEn6S/wcHweE2zXvg0jAxYoAahzq
xNHL9a+6MH9IfDEgp5ENhMTTSeigr97zHjQS3ws185YGyHiAxzDduqL4C9AEDOmfbqP/Voj8XRkX
Xfsf/35xKL6MvgfIS3qPp0MJpczHWO8SP8oxyzFKPItm3DyPtkjMlfvzdYctdqAH8YLuIzsDZdzl
YrVaKQQelhThteEF4Qhz6/VpibIOhCN4eu1NozbqDcbm0cGubfNhxpTxCN1tuDPcKHiOYqyRJipi
fxpOiIYvjm8/Gmi1aInDEVbxcNuCTaYFBsL+zk4zezsVQf+UznqwsyBLbuH7Zr8Ki3ApvINm5clM
t91estSFaqc1wuexP9Ls2Nl9hXyKJdKVcCln5nTmqDmCWwUEAgTOWT4PtDyA69RXsY+/U38oLSxE
essVkJuT0kdePzjUFNoOv7oL6TVyO8uvojHmLBIQAwnPPs+i2KfakmLA5Fn7ugSv4zj9yn6/8Prg
1UMa94/+vrtMykcA+WrkGJEvmlLxBwGzUDM6/VaUNZS4CPm+uoTpYA10EIbB07d22BS76597Hkro
zwAIowmD4+4Z9KTnaQd0EKGnBsjRwSqzbm+NkLuvj6JdHEZ6AhNRDNASiyxSCAW8BBQAPwMbRwoQ
KsgMJWqwU2b8k8ImMG4yECJg48viGAWI6UKV+z0MKgsOT48fD5v4zpjm2l/5YbKss9hjhGwAHIZF
2Zm87DQS4JMwG7auyzVQgqMCe3pbj/i2WPmMmHhRjI+FjiQRqun5LtNn52auSpCYTQx3CQLXyg16
HpcwIQT0weVJbOdtc/prLHscMJuyIz9sbetrME3qoecxBMchtf6hbPgvQ+B5LsKq873Uo8nXzo6w
1XI9G0jdISmAKZ+RtmiXCTpXE9TijV2YSMiEY7GhALJWaru073m7IHLhqMCCqG2efqUuurifMCvy
9cRT9iN8oA0B1KTu0g833Vzdm5PyEFgYBEI51n03MpoP15f9wjzzpkHvweUWJTWWf/4mS3UGIeBi
hylZeF3uDXp0MGsgsDe49K4csAtBDFc+bB5QHGSul+0GI04ie3q91XS9vVUi270FBN1t+G3pvrX6
eiOkZfT177tw3HRONGhS7PHINhf7CNe4akpSrlJk/xUkHrRmR5NyNd+7NI0IIrnUcAwEapzFNWoU
NZTO2kx8Lr7HeUzcpyl31aMXueG20lJ8K5OqG3ZqoJHII5R4tFtj2onYbDdFENY0Pl3lntbBnVZp
1afrU3DxtwFwo65E64/IdrrEkQEN2kVL2Z+z6TF1Md7BuLjaANY0b6+PdGmyuStkCxp0qOrIP3+z
mUy0fys7yxPfqKVsoJ3n7sYxRbvm/C1/8SJU6bLDAkb/FeS62LQkY8qsIeDhu8akbZG4xXkgbn8k
uvpE3MpWQtGlfSs7fRqYPW6GZW+la3Q1ssAS+bwg0X9vTXLmGFsu6Mn1IXLgSvYiM1f27aVFA6jA
EwUoquUuH0gJ7HBY9h4pZ1HGSLfYKLZ5ZLdGb6z1TV/70svp5E2ADhN9BoZbXElI12jRoAZsEEX7
gG73Jm66RxLQ+8DS933k3GBDd2xTaqOBhnOP817F+WAs20dkEmHJU3UfmkczGD861V8KW/8yNp9j
ccFoI22AWpoOasOzFgcLCRRlItlL/IzSJ3x4jDTtEXsZR4uHnZ2n1mFImupxtvTyyCeGexHMve8o
wgZOE67VEC686+TPeUU7kSzTCDjd4XVLTpQ2nKWkR0gphtVwN+bNN0zn0ndhO7wfErQHQYPTGEC+
AU+QbryFY9HsjbrDwSGlMXb9yMkBz9bOUiWcVELEzMXhLsB9qPpA4EkqxzwC9/A2RaXW26BQ9SMe
L3SPI8/+XOpRf4M92t9ImlgUCgdSokmiik7no3ecMlJ7lsfDL9k3tNqE12vbK7nJxY+U7BAQ0Aba
DcbpKFhWk/2iC+oTfPVtRMXzk+pO2o5qNLaHHHuptwIbeDDzx7Y0jZU5fv2Ks0nmmUln1XbokCw2
4ZjkoYIEKq/MDHM1M3oW/Qwt1D4O2FtVqouiFiwCFtgW3pNREIG8OnmiJvjSDJU/a8GhUp1d12pw
9oFaYP2qu9kttNC7FkyKWUCRTKt7J+zvAS5uazV9VqvhpzVV94VOo0uP95YVvoQlCotq+KgVBhqM
0RbUjLexs8QfvXQ7e/q7cUw/53X5XWatiOQeeBzfAtk98JR7MFzOx9QdUyXw1WHc1AByhkK+kNwj
aq0HbD9vErvfVnFwN4berQ1caejEQaBqlivaO6zrjtiZf1fS4S4azD0KLk96OukYh5UEwQx9bMTJ
7fJLpxg3PTquwVgcA00gQj/UR6WtP1zf9xfjo8OGl+VDtBQW+94xRIgAFAcxKuiHxsaoHvIuivkZ
nvdyfahLtxqPL9BqlPEMWganuw/B+1l4qbw/Fc31Iw93xlBkayD/y6OYjEOJgUxikQriT5SAQlMT
H9mR+nZgJ21sRS//xg3tuRSnXpkEQOFOv6UeUS/O7CHxTYEZQBioyU7Jx+x4fcYuLA4HUedGoahA
8WsxY9WIa1lBE9cHJ4UIf1VN+PoVwSGt1jqy8l9anExGokNPS8djSPmoeZNxWH1jRolJZJgQ6rzv
ldREHrd0j0YJ5TpJq3LlrXBhlcjvYI/yIuZhbCwyj5xSXyd0viyjCn8nBpE8TjY2t9fn7/IoxEmq
1bIzu4h3FBGwpCGL9HOBHUKWW/Y+7Llz/8Yotkr76DXxX+4Fhyx1yOTc4TxR39mx1+947+UrVZ+L
e4G6I1wvEDiQwU5XiBt71o1IJD4CL+HB7PC0QTSq2ltOFe6vf9BrsepsN/CydmnQSPrxct7wRR2U
DkpHMhEesFuI8xo5rLgdbhqtip4EYjD4DiEG0hyAhnXWdqZIPNw2Zu4mmyYKZuSkVYySOCdlvONm
TT83kV6/IA/0pxXM814ZO+vTGGOVvE8dBbBeMeGKqE0AHDY1mgbILlmVbm34f3QfQnUQyibSBtzY
x8lOyPUdbQrxkJir7w5o1EMae1DP1ND0iltOfK09B3rjmfu+z/svdhMj8or934DjltULB0krac2K
9LONbR344m3Q4Pio8m5PNqI0c/jLvU4707C+A0jBqM7I6SgUTpk/NfV00AuEL/EeFzGuyOhvvhtc
4BgAD/Xs96rzkL8tnGm8weyDn9ph85FuWze3v2SVqr7v7BJSltt1zeeo1to/IE13+LOKqPJ23Nnp
F47Mkb+JpK6V4ZwIq9USG/TIkm7r6b39FZ8I433DM8gCBTVgRl/09hBt6hSVu83k2OVzA/rzRuRa
lezaGXkA5kzMt02VhB+xi6uPE+Xed7kdIfE+4YiLwqWOVp8mDiq2YzdejP0bYhT66G1glVLNdOx6
/my0I7rCbqBgNn59u114F8jmFbUSmvYAbxc7W8FDCX9uK/Zzi9Jw5bk/cCoJN26TvFObStyWrWuu
JEKXAgOJt0PoAeFIm+70MDWRUfCupKbudLmyG1tl3uPZEa3UNC8FVU4RTH2KflxIiyAnwo75pHvs
D7z1yGV0q/fnyhoPuhZMGO5p9eH6TF6KEZRQPZBOkNysZWdVVQd1aJE/9I2Oahg03nZjlhRkhtz9
eH2kS2vmuiABgVqwct5iAos+nylWjbGPmml3UELDfa8UeLg4+TT4NS+9PzJ7Dlbi0qX5hAwDrIYa
MOmr/FFvLqlM6Fi9VqCdi2HUb9mf/RH9wdIvk/E7/TV1ZZNcmE2KxNg5AFSC3uouslXk8h08OVte
4RVKNNKaaYf1zZ94POgrH3bpdcZQNHmoTAN2WPaM0UtpMEDlwW+7Tf4SoC3nqy4CfjVQmm1s1s5G
AwawRx8SdSzEgO4aHVGucCb5xCtpjY1yYXFPfo2cmDfz7CI25qgBvYwRH6S+LLutlZv5rg9xp6tT
JT96JuHu+oa6ONkG2B3Z5CVxW4yJCAmtZryy/RaFuL1poWEnKizMZ1SwVuLNhW0kvV9cckNKTESd
088j7IcYKxekvHOa3QBDx181SYptV5vtXsUGcuVUXiCL0Kh5M+DiOh3cRIw6AGHfmcHphckI9Cg0
qRI2+OFYRYsifRkoxxKXHlw9UTfsMsfbQ5tbSbrkoVxc6xTMAVxQUqK+5i4O7WDBRk01HjqS3LHr
m66iKF38rmejuk88BxcMzA1RXU2VG70Sa8dJl+WP5fBU6lHqpW8KOWiRMwN7GovEQcgccmpK06nc
l9h5DGl939nix4yyuDnFBzttPgVDcgSPck8Ct2U77JSu+oqZ3xdHD46ZnT/hS7YdM/GiC29aOfQX
bgYT+iDNNVmFBA90ujl6qFFhLTtEg410aZMU3j4V5bCy2y+Mgl4F80CJU9rPLKYiBfKuFkpIj2Ry
h40QeumnbqqtfMuFjSd5xoRnVzKNOVenH6NmBpz1mGdzg6wzaZyX7+20S2/w3QuO9IOde09Jqvdl
kQV7tUHfVLcb1c/b+Of1w31+4mSjkkefQ2ykM7I43EMg2skJaop+kV7e45ha3tTI8fo8CctvdW04
N/+78eTveRPAVKGjKwPG4+BMybQzE5Bc44xXeR2hF1vpTb3CdH8ljp9ubamkroIZpyBPaWMRUnSP
TUNDxTzAioreY4I7W2gUpJCgA7fDOQd1tkE8onpTvYDTiKllt1b5Eget0W2MEl+WA6qqRbJxEPLA
xbgsjLsuat1pN4OpbHcV6sLuPkIgr9rOU+ugi2ZYubrp0Qx/H+AZhu4tervJ1svKRMeobqprCqwi
CTeRaNR214rR+CZwaes2bV40uF6DRf4TAc7hGwTn/EvslB0JL3iKctOYSdPvUAubj/jp6fUhaWdK
7gXmG9kWL3qEy/ACnQ/TmKnv4Vqq+KtkdeeieBKk+U1glTVeH0zVfR93mdih1ZXzSlGseaNlplXt
7BHXUZS68DzauZZRQVnLRzvdjVSnnsfUEfF+muLPqaW01V5FqjzbOoGifpmC3nwe3RhpxqoYxwx5
yXl0d7TyB6dvtUNm2Gq+s73ZBg3U5+MDvz6575u8MTEKKtJgm6JpuIa2vYAdJGWVmFObkqbLeTvd
bLqSJeDyHA8FA/2YGsJQNorZeDj1lEayNacJN81ymg50DKTScYr8oSm9kUQcI4Ib9Lexp8zhrkC+
BdGHNTTaa4F7sTUBW9AXcyC7yurL6c9LkCrr4hpj2tZBaLcO1S3oxnJjFNaujBxtSx78Hn6jScNs
UEDjoaBbCb4AVcjpvY3IbRC0d5VTfGBn7n/5mEJqppuEvAY3kiWj5Jtj6lTo8gTcRQeni+6H2XAw
GVcQZEVK8LOmcHyvD3d2/ZGrUuTSVPJjLOCWOWvY1UkU1XPsm2ExbNlRSD1GSf/gmhQCxyQEOxG0
+zjVvo4VDkXXB5fTfLIMcnA+kT4L7fEz1BzS4Iboozb24fSj6GuE7+yh+KSlqCpXovppmf27vzEg
bV9SZRSa6MieTm6szG49VD0XGfp8fpZiU29PUFe8iTqrWSNtJ1y86q8PenavAeqnOcgtzySToS/i
YKHAjYt6vlIVNhnMkHnbIpjW9vTZdSJHIYfhLjEAoC0LiR4y0J4S8ml1qFXH0FIp2ypZtI/aSeyH
ABOe618lp2qxdhR3aFLQAOXaXpJei1F3tCyq5TvOeaxLWL8UldyHwEajl8avs+31ypJti7WuzcXp
fDPwIrTUfdiMwuHBg1q8usnnsD8EfbuG/L0wndzMpN1g9wF/LTF2o222vR5PABbKQvjoszmHbh7j
va1ik5xaq8y/87QEsrLJeBxGiUtYwsCUMMTTM6gjH5tu/cYWmfG+CkfjFmOhwG/duDp2k8h87KmC
O2yX0WqNpfEX8t4v1xf2wvxatD/Je2Fs0NdepGEVHnNKVIQRCfH0vbCM8DG2NPV4fZAzrxGVz307
yuJQIFpkNYoLYziImngDGybZ6kr7gyoN7Byujw19mKNXj4ckpCFBiW83lVOydehobrwg2Uad2+zp
pZm7IVX3+KVAoZqi/RTTcYi50UdVfR7a5F2X0zQB8LiJa6dBKdu8o6hi79uua1cOxKUdA/RA9hJB
enAGT2MLhqZ94Ohp5CN9bm4GnjD71FY/Akvrd7pprZHyzp/HcgZRR4a1RnkD85rT8UYnV5K5c0If
Qcw/nTjTd8lkGu9SKOc7HL3fW8aU7sGMRfcE4I7KEW6LyJwpdz1ihLvry3khkHOPAl0HCUGIsxZN
3sJwuxKmf+h7lZEghTqEqAS18zbQB8ofmY2We4a/xvVBL0Qg2QFAc0CC12DXnE4AL8Yw1zo2atx2
z0WY6C9eKPIPOI8kL1pk1ttCUBzeZNigre3eC9/L0JRcOKd0iKzF7qX4M2tTjCnL4JR3oYZ5Yhqg
bJ8OuIMkDiXELsW8Jxu/jI4gTgXPmeMcDbv+Tj3jz9oi6Rrqntp7/9OOUtq5OF7jLvONrsdNiJzd
rm3EAxSKBMGn+ptjle1eYDa4Dyvl1+8mCMC8fiXOUPY/T+dQiNK2Jo85lBbJB8/pHGzaEGq4vlIX
Qgpcldd1AlThLMv0FDnjGHYB5ug8I5HAxkxCwUJ75QBeXBQwb7SEIFBwLBbfkqYpDUTUjwDDzFvk
CNRdlGbaMbf5tG6WLwkqaCtb4eKnwduQKhPgX5adtRTBTq93jNBvMc6oO03b4zKQr+z08yoBiTSn
XCfzp9RHneL000qMkhIXyAFKD0n1ZNa2tmm1Wd2HRSQORWigqI20xx74n/JRqepuWzeZuge7GX8A
nDZsh340qXib1lM/41xNN1Ajh22c+S6pimyDLzX/qWSrInUXZwd8CYIFVLEpv57+7iSJ46BTVJZE
4HBg499KRIp+/o3dRd1V1sll5F0cxiotg8ZFhN9X7bbzjSS39nZTVCsh7tKnkCXDuAC+SCluMYrh
dOlAT4uFnhGoKCan2QqZFVz/lvOHEystoTJS7AfK5DJDzUWKKrTTEUlD3ITqYUacWaW7ZM8xEjzU
aHbgw6BODKCa52p8RsfFASEAlDIFCX8zjFO/KdMGNEtR1CsVhEs5CkV7lVEkt4b+6uly6iGN+hD2
+YG7RHwDTWZsQohfWzWf61vVwqinRVlTkgzwPLEzqIbCPiQJJqArsyQHWiSf9A8gASLRJEV3F3n8
PANIF2mnHKa89J6QxL6vQ8W9mdXcPFiJkT8VFYr+kRf8pCmV/wxMVP7juR+fKwsL4Os/5sLGQM6P
zJ6OiRSclHnBmwdb6OE9iwyvcqiyqd4hsKVtogBqza+OIvGTZNtAqKTo4+Kya0sNhsWM8pOd6eNG
7ZLmGGXpmqDGeQhlFOZTRlDO05JZaKqTnRbajEEP8DFML6ZJitT3W12PxxsdfAleEvq4crIo8Z0t
J8PSuuBOpa+Ans3pFLbxZDTW2AWHDN9JLUa728ir7/SCXHWvmungV+CS8a/xygYHnbzN3luBM/ab
JrdGbTOoM5dw5ajvAdpNz+DEFC5h9clOPA9fFDP9fSxBwu09QLZ0gWY9x0zJ0P+Ls/PalduI1vQL
HQLM4Zbs5u6dFSzJ0g0hyzZTMRbz089HYQZQc/M0RwYMw4BlV1exwgp/+NEY9rxgZdHPdoBrjvqt
FxhEnBrTnRWqSF1h3k/thCyuR8NWBFGU6/1JGEv2B8bOAkV+GqyznxZJFPuOAWbwJLXMmzDdqOLo
FA2W4gW4wLaYINgifh7mLn1qiz76Oo0KUrLYKX1P4x67sDyDyOjrYGXfD31tftLGqfi37PTyr6yO
mxR5S9UaaUtaA9vZS8kLfpq2dt5LisCRfZKlylARZe6JXW5PRGDOWANZsSG8L0Oe/MjchhNQ5TL9
royeVvjID6AJrFf9Zxvbg3sD8sdnrVrqxW8N9sBdlujYkeldD0IIXOsPjM76VzstPYCXlt1eZvDV
WFvT5wV1pCtPWmum0dkAvHPBYIceta6o4luiuOOXsjble2Fqi4/vtXzv0j0KEqt4yvtCQVDN7VV8
UJaagks5Yu45NNYjt4vzh6A2+r7JsuhcUC6SpxaX+seKtrd36ZQsNf0cOTTl1LqyVv+qnbxzfXP0
UtyPvMxqkdPMSRXQa1MkDsyRN4bwvONvWrkMzanXtP4Fk6Z8vmutGjPf/xFdhrhOo4MjSZ0ELnZt
eu+V3C5fBrW0PglUSgof9c3o3dR43YcY/BXGBm4Oelor0KX3SbjjT66wlfcofBefb5/+9XRf33fU
qCCP0w5DHOYNfSBuPWeK8iwKY4k0aJQg0NBXmn7nSPvT748EcmdloKKBQWZ/fRSJLBq9jQuq44iN
PNYy+bfr8+ZF9WR6EHruzQmAmI7NK/ANounrkfAPi5NhShiJ1CBs4qJ9XOrICmSv/Hl7Tm+R8MBr
USZD8Ya7k+7sZqjcrV1XYYOGdSyRaTKW4g/FodPP3WBceEhmPIcknX4AxqcEJ6WVL3R0tf6cz+Yb
8iP4ASoxMK2ezSU31gZQujHywiK2l1BMNtZhkzeFlVl+0uf+EaJ069uROwZWJL/jcUNxo/eqRwws
/om9b5kyPnZd9DV17Uc7Mex/+xpleZkZ9cErv/NdKCTBLSSTxfd6u1hT4yymWrHXOkUOd23i/i1k
0Z/hR/9flfn/FX+789qY9HWBacEMofW2yZjdOAK4ZYgojCy7Og2FRbuvd5wThWwVJQhhTL4JEuT3
9x3Nn1WtatXTAq92ve/iKB0zhqE07cTqn0OnzX6sZ+OFP2v/h6WE5UT9iIOL5PPmMDlaZ3pJyVBe
nqh+n+aJD2CoQU+yWw5mtbvHiUrZ3y4cG8in19PyrLwf0fLwwqEdgclUUeGcPcWSZ7no3lkAs7gf
eXzPiqUNp8aty/uGSOLgKV/XbrvHkdAhx0P7FhO5zdracRrPVCq8cMk0EVI0pEGON0eYLjSs0cRt
/2gmshNhlUdfdXdk2irIPXGhsHevp2+pRYKpEGVzLLyGc1m2jY97mPuAyw/u5OkYf5qrrMW3yNIP
PvLb+A8gnQP1xKKPRz9vM7IbI6fSxnBwe1DuSOzXGv0N70htau9UagTffFyH3bRFCY8NbZoUf8Gw
VKL0JLFq/A7b6wl0nXPQEN+dD1kIiBmKKm8Eqk2CoAb7US80U7t5oWtYsXPTI7DRuipvdgrYe4tH
RqPUuP6KX6JmC8QEpioLo5RIOQ2tIUNDm8SzWmftc0nl1b/9BqxX/HY8fdUtB5lDbe4NC73NkgmU
kRcqZdK8ejOiN3Hd1eeqGjDlWQb9NHQGbgDY/LyW7XjU59+76rhNyRPYK7q1RRmk1iIStWD4yHDG
eyeZvHd65ih+ryPLQr8LMpiaTl9uz3nvTPwy6FZiaqwx1+w1BsVSTv0h7Sh7NJwiDeHhFe9nz2zh
NLfmSXHsP24PvDtbKqHgMlft661sRmdPSwsuiY9L/wzREJzFXEOIi9ph5DR3SfURCa4ft8fcqShT
gtGB6q69JDKJzTnsbSuLkHLihGjJ90qQv5CeJ38Ppq0EvTEPIUIpS+sPpamHThaXDy2avX6syCKM
Oos7ei4kmEZlpnnifLGUtnknrc5+0RcECgq2SAhZ1740pgf+h/5wSPtevxcU14Bloq2KHFzJf2r0
P9qyiD/cnt3u9kVOHL1bdi/Q5+vjYmZTlVQjK2qVSi59FbzVYy89AnmcEn6kAh3VXIuTR9WJDV/z
ovZIbmXn/qG6y+NiUnClDLW52ZN2cci2eF66qu2eVTUVz+nk9s+tYxbBYpTVs2rh3eZ2judLpOv9
JmnGdwp5HOZUOb53uSPui35yLyPSYhgADtFZFLCo87mxgkEFUdkt7vioK4vqj0huRYh3XlDZQkdy
KeznVGjxGX0L9ZO1ut/KWjonD5G/sxrL5ITVJa4H/JbAXnSMssYK1TTNoLU8pQsd7nNv0EQxUfii
gYqrW3PnFkv5bKL6/6emxfn97a+1c4WifIjcL7AHCl/bIFrtRaOoLXvK6orhuXYH76ymiXFwpe0c
71XqnQ4Vitf0Mzd7IimsNNLdhoDSUpxzXOAAntdadopbSalozsVJL7oirHhMwtvz24tlV9wKNV1u
bxKTze1dpdowDhavLZjc4r5OjGZ4hKiu94FrT2qECmc9fxNWpt3XMQdCT3J02cTknGGCTXMA7sP8
WqZt/7GrcUEIkHxSn1w1qUpUpqVEgjnV8IZenPG3GU0ry2JlMnEvEYVvGxX5nLuKUNY1wzLtgodr
Fzj6VAPPbipMKM3+ZFsGcnMkFKHi4dl5e+H2ThG2n+t7t1b5tljUGKzHNLcVQVoBxHbWI9Pvaiku
2CAfXMF7WxDAFqUiLiDAvMb1hZFK10EGj4lq6RCHqYuGXqzG6sEWfEtZYz0J3tcAyAI6vFWbntIi
LeTSEuG145iGmkzd1gdviwDfRKgmgnTIho+ybeP30rOWhzESqbikikhpf4DtJAeq5i73u8lLP95e
65/I182TvxbMwFZRUaKwtL5Sv4QYlecoWLsKLxzxMm8U79uUgTRU++JcxtalrvLHoRIvHra1S2x+
KEb1r3xYnuu5eIjbGn8k/M7rNLBUfLYojNfYqOfOdFG06qwjZax40OpjNkxvDCc4PK2vIy1zsL47
DylFvxU2AFmTetwmgUiF3edQHNyQBAmkaw8+pah7M5Cm9aR5XXdyVmDowbqtW2O7bvTXwSuQK682
ZtfrJmY1xzbSdsPZ6eUfUZpZrx6wiZKi94Q7IWRDrERBhvwFcV3/E8T12Pqy974rrcm/aYZ0fp0h
m/+IwDa2J3OanjOq84WfWGn2VVc0BC5nlFK/iNzqEr+t0FAN5ijS/8T6D0vv27PZeThZQVonqCoC
ddrmBRP2hGNSzm7Yed+FKJZHpG+L+7IGUeYOKDW3Kh5tCUbeZyOG+XB78J0e7arNZAHXAVELoXjz
aopIi5waPkmY0Q/2nax51CJ5p2TtH2rs0vrWSkyBxcfS0z4ktvKvCVVGT+WRFO/uLnJoHZEf/Xy+
rz+ohhxynANGC5fYe9HGZK3fL7yXZRqfvajBMzf65/bE924f0PakQ2sUCJzpesSxF2g9kReHtTai
QVS4TlAlXEG3R/mJnNnuVG44PBigF8Nk3p7wVEXJped56+L5G6RdNyyLFmIKAPGTnhepX+c0w2sa
KvdTXrYXEMd94GmJ9cmNJsirqWPe2Vrc3C3L2rhNy/FCKzt5mlFsfESM0AhFTfl2shPxgqr77zcs
V1H1FRO0gkzwFrpeJbkYSilrww2bQc8fafHpoaqPOBvHenvnLZnyHCvKdHAgdj8NMTKMZxhmIFyu
B6UevqDMsrghlRksrd3GBmzZWAcP3d6xo1AJW4p2JVmefj2KvbR1a0SjGwoNh0JYSzZl0dELsdvM
PllWKp/SJfUei3JwP7YCb+/bO2OvGkIRZBWYQZlgJQ9fjx+1Q+MJhfHzOUNqhXCMWDJP7yuQEUEX
Jd5HR6QjUQDGv6qTUz23e/3gR+yu9Ar7AsnH67htfip1CvRqoPrhJqbm45Fu4kB7iPu6PYqnbo6a
BV5xonLuhhjQyqdeligGeEr3X+YCXk4DYAZsH3vCq7eUqs1MgUWyVbUeq4Fec06xi4jL7c+2Oxew
LOgdEdICZbseRVi5gfX2wN5Mk5gL2f5YooZ4cCnvbU1AePAF4TmtGujXg+hu2SEZzG2IM7n+Ktwl
fVk8AjFldrOLIRw0QyaJ8ENT6WcPtNnBHPfyVHpd/AL8meCWbln+kWPklYnaMkcjcdCZytoFnnfe
Y27QuO63zvayP00jnypc7md18VPVUnLauXFjPpBx5p6PdU8d47JTRv/2AzU331OqwT0BNHLodZQW
yqPazDziptJQ22s9mL52hh1jkDdO/brgExcHRs/ffSVv1k6K4xUfuD7jD4Yn5LfbH3UvTSHWpm9M
DAayf/MGgspI6qERxDAV9HAg7hbRA68CFM0Re3DPOXdGbwWT6swfb4+89+6tJGE6itxBMCyuv3Su
641NQ51XaImTdy12EKfGzv/U2vaj27sfEgfjx9sj2vwftw/SryNuNrApXAAuKu8QWson2ig/hKMv
F5hfwTIuysGZ3Au+8d4AA4asL7y2LWGvafu0z3teWTEq5Z9FW02NX6PrfW4kWhUJkcfTIlGfLWfl
c2J33sOIOuVpMtw86N3+b9D1v20QCLmcZ31l94GUAE98veIYc7u9QhMkjFF9u5SlOTz8f2QdO9/1
apTNCV6GpI3j9WKdESW4Q03cDFEFtOkqSvkuj+f0VVH/Qz6FBpsL0oyiFmm3cT0z9u6oeOs1a1TL
SCKwzIG9Fjdu75+3Al4sIDo6q8bNT5zPZgPZ+BJqFVBFikv68N7qvYR4pWhOU6IlZxlr7ucWj+Fw
llF7kuZsPFRGaX6n/zi8alYkHpJcUYKlB3Zx+4ftXJqrnzGoULJnlaLi9fRRizW7oUKhJlns1ueS
lKvnJJlSr1oBdt00zzBSDQfL+OKq7fDp9uhvRWQ8JJ3WNUEiAUb+1rKiIBFZaGZEISnj0AZeFo/P
SWQNuJzD30CiD3/DU+7K+IPWrNopK6k/8VNFcR6XrrFwegQz7LslCcpJoWt8xoxJJGFWpWI9C5wu
jOuFefCzd24+yLTkxispFGDk5v5xJt1SsnGtOHn6+Dz3ffHQKE3/2RMJ8iIDeikOha9QlZF9wL3Z
eUhpR9ArhqoOZGTbW81VjcJZjygCtaP+by2b+iAbFveAfb8zyk8IJCfdWZVvretN4WUiG+zFdUJt
xqvV99zakL5l1sXBrfr2vEM3BWi58vS45bblZFU4rVHJwQkj6YmTquTJhyRr8bU3J+duIu3xCyzt
P9zeczuDrs0W0EVAYVZQzPXk2I51nWtYl5iRLht/cb35XeVpXyJbb5+qeil/tM5kHwQHO1c6ZUNI
mGvBAl2xbZsHT6OU+lPihIhnxw8UXOWH2aK24MaagbYq9dJGq6OX1gNzMk2294J8SB1WNk1M6dK9
Np369xMGymQcfWqZK9R1iwlKejeKXWnYofAicTHypr/D4bY5317uty8no8BzRY8PXBc0u+vlroWZ
pHiX2SGOd+LSEk+cUBI5oag3kaRURyKyR8Nttq40PNmxq+wQFpAdSLVuz94Agld1+uikp8MRO+Pt
UeH4k+zRUTMQovz53X+pRaVCaZVFme1wMur2burowYpaGQ+2z9sLh1HWAJ07GrPHbZeplbaBpYO0
QzvS85MRyen9YMQGEDyF8bBEfnJAHARLOh2RC9f1ug58KDSCxebVpyhMw/v684m49gox1za+2bkS
zEIih2eK5j7NneGoFfF2KKYHnIMFhTi0rWzWAnkcAkgrTKtRv4eRF92rU95kB5fOzoxWASBsMuje
E9NtQhlqBkUM6coKRaLEj3ma6ZcBGFFYNU51cFvvDAWrlkbNimSEhbV5XM0+QWyiTOB1p0qFdN7S
BDiPeKe6Wo5KQbtDrcJ2q1cZ8KzNd0pkksp29MywtNIqVEYkcONRH+80eIQHm3HnAsUTzFZxvVgB
AVs4No20tksW0wxxwYZnm0eIPyax9aIuaf5FazX1jpLdcvDVdjoTLCOnwIRRDQlqS5lXNZIm3KkN
dGxJgpsRabupdk+RcMyHQeQtOpiD+WGM9R+ZZ6QfcwMYIV4waTgtnneX5Jb2sKAlcrKF2YWxm4uw
lq3qd4gZPTnR+Pn2rbezRj+LZMTLuMchdHZ9bMhIIpLAhV4DFvVcdtwNYWCCRLu0RZRcbg+2c+eR
d9J+Zm1WnPS6N365g+jReS7yT2aIK7rxSOhh3SmzMqBziAHKrBTjb6P+CbOA95DtIs0JwvJ6vFHU
I0cYRG60ANtsNVjOhVukB7Pa2dE/eUQYOq+yFNvD42RD1tQiZRR7Nj/YnpjPsVg65P65zm8v4M4l
TiILQZ3mERDwLUwVR3JRGplDVXButdfIkzGiBOlRqL0D9sdfjlscEW6a2bS0r9etKZzJQrJVDzEr
Vh4Uz40+yDyu6UqhY5L7qalUZ7epp3vcx6Z/iqqdw3Iyp/sWfYhXWjTWo2fTDrXSploQ3RECfQot
x3slTfzeSRYZAIq031kimcPfXSCaw5Qz15ovh8/ZXGSd0VSdXbt6mFsU2UUd/XDdNv4vg6xSLoiB
GmtEeL08WrMUPSLKeqikWB8UfSW/2XFT/nF7Km8PCzbJpHloS1Ekou9+PYpZxHmGGAGlZRT2fPow
SbB0HWkCMApUotMj57+dFOd6QP16QGWE5J1NtoPYhdI9zKKtqF0mxT9jlacPyVMC10/rh4D0zEHq
pScTS6ckRBZq/FrgdAUb3PE+SFk1ZyelxkkOWd7JGoG92+vy9rjxM2mrreVjGirbhp+RLg2gPccJ
5zRvgqYnEKxHtffBAhgHH3qHbsBYaAdQxOW+4im5XhJ8izwwXNhvpzFSiFDP2pNWVVqgNNkURmVN
pRz57nu1ruQJpab5NOSmEthlUx7cMW8PPj8Ec4O1kktCt6X2mR4ZGowPJ8SRbLiMEdryxuwdFY92
itYMA5OAdgCEmTcYpbhchIxoX9N1iKH7Q1a6xFHS+43bkF1ZNeovM5KNAheyxxo0NAqRmnbwffem
urpqrv1GcHRbXFaVJaQ99PzDJHZMPFeTKjDU3vztm5RAfwUZA18gtdi2GNXa1arVkClMu9E5RfM4
X7LSKc+39+oaol0HpYwCiRcJoVXwY7t/1L6dYNHoK6XNAQToatNFW5x/xsQh6dY1GE9jXjzoxAAH
oc/eIVllztcS76rds/6wX15aJGW7SDQmi7jUzmMnregsI4FVuFYeDbV3T3E7EXoDMUWcxLgeCk8F
Q6lnvtfYT+VpyOhoaVqa4arc8ahb5u8nMj9TNFpEIGhXAs71eBpK11KZRie09bm61/tU+GJI3IPQ
YXdW3O/rqV8v4M2sBm1egfsTlYXScQO6JjVpeFpe0mL8ZEyNeHd7o/ykiL3ZKWsjjlIN4eP2gKfU
/RLwgZw8QE3nqmymIPJ6HQzyHIV6bMT3izHQQqISAXg1nR50vCEhfdTiUkzo8RIodidN7cx7NTNQ
jSgGceqU9G+YiPoznTwNyK9VXbROqx+6fPi6COgVngY2YYiK/rUsHeMM6SH20QKJTxpS7KdOA4cS
Z1EJ0n9J7m5PeG99qaIRnK1UH3Xblzaa3qjnhYqK0go9FCKPQsoOjAcngPajoR1hStcPtl1grrXV
W5M+AFL/19smpwGoRolrh3NXlejs917gsI6nBE+NII6N2pfQYy5o7tqXkfgrhHmCMcDYJq+pObqX
ph8MX4mXObQWDHVEb47BrMIkGWSh+WjpD889pj9PMe8jfRNXPniRO11cexhP/bKCPcd4vncWrw2A
gKmV76EmfKnbCH9knD0MiWqtXbk+o7h2NWG7lVl3+mxkj9WEtsD/1FrbxWnbOmFeQKCslUU+iIx3
b6HJ+OX2x9m7tn5dq83mr7UmYY/RIJKe3vhtVxifrc7SXpsoM4LG0O075OWswAM0FdweeefyB8+F
kJxHyksRYd02v9xbU1x5pnRSruXBap76CW11TUh5uT3Kzu0IOo4nHT3T9Y7chFagZKfcht0cDqLD
9lFY9SU1qqfJmuTBNfI2vcKO65eRNruuKAykzkXMNRLHVmDo5YglBiBtZQFy5ChY5raq0v6XRYQ7
QQy8BqlbZxMFPkfXyIxXxyqnu9KrFXoG2RGeeW8RqcbTHlsbQNa2UJg0SVybNYXCvO1RqFGVEr20
UX/oFOsIM7c7FLfFCqABy7s1Ok6UNo0tTTgEm3lzajz9I2zf7CIrUAq3d8ZO+4OU55eh1g36ywas
CtGD2bXtULEt59lzkjqUUZU/mXCwwsmL6m9KJf7N3Knz7aFJHlKXWK8vW8dvhNo+9qX9QwD4P4iJ
/pefRf8Dnbgd6k43lF7aFQXnwihV9c7RMM08zW6l6+e0Um3fhfuFLEU6zq91sZitH1mNfHRHs5an
BgeMiz1XQM/QOWr+zDt1Oiqe7qSMVN/XJifwYLyktqJBCFzx8Qc+kZnYSE8kYV1Nj4vnfNO85TVR
QFWpGgmMCfMtyd4Z/XQZ9OR5XBHPfZ6+m2vl3tbKz5XVBbOhvkhHCcYFAdrbn/ft9UK0R+GOhwc2
DOJg119X0n7s9MpaQgT1o3tU3vpARQfwYBO9fdvWUcjQV59hksS1lfXLHnIj1eoRI1tCSyYN2YB4
jvLoRRukHTgqVM/fnROvESVrQEjwWt5UcOo+Si2ISnrY60YTQiYUkFil8un2KD/D7s37uaYfMNyJ
iKg8bCZFkchZpKA87ipKBDKgH+dHz4qHc5d2KH/hRxUWuqwvMc4nfr1U4wV7u+ZEXCzO82SMZwXL
gHNezNlFEcJ88fpsebJHG+w7z+s5sxfty/9Ax9BAwVvYtdeYXqulM57BtZg+jKkjZOMONI4tS7Uf
fbAVQbyV4ZuXZo6d3LTDVWPvx1zLykdfZzhlqom2ezR1gWIM+p2iF8u7xCsBXXopxY+isC409g95
92/3Jj+HItXKbIfptfXhwH93mrPMs8NkxbbItkDFSI/NOysyCz8TC4K/rpIGxapPqAr7n3YoB4jn
IveJ7Ad/bNU+bKGxHmyv9bu++e4UU4CSk3fyYF5vZk8B1SMIFkKZRE+EROVHO4+bj92AmHGtqv/Y
qVNfCii/obGgUHl71+2tCVka7T10umDqbB5qfRzyzM4iOyRVnE9aOi2YFaVH/tBvzyt8NZRAqRcR
jaLKeD3FXotGSfGbRluFO68V9eNTOYtPJjyNc9Z5v49kYjhc4sBjOuRnW4jCStXo09axwz6JnHM0
Gemp0VHSvr10O408hsGzwqQWTea5Ff0qZGJoykiDqczz3kdGSQSU3L8seuOdZv752zgjudG21oMR
V+hOu8+uYp2Sfvp8+4e8XV0s5pGZRAoJhhrCrter2+pSs2Mx6uE0i68kq3pgKRCgY0+4QNLK7mC/
vo0VGA7OGN+Tsj8Ka9fDNdaAM7Jd6qG5KErvU0Dq/UEUyaNuV+ZvN4Kux9puT95UVB9zCoGROj3Z
9vC3oyOn+R/WD8Mh1Ko5fZi3XU9IVFFutTbIzHmGo+r2nno25ro6O21HTurMR5WRvQW0IF+viwhw
31xD2l9eLyx55xUwrIWTU3d+hV7dK2FkeZaWNp1vT21vKAp4KgUSatp0H66HKtUCRQm0vYAnlOq5
T4GQqZ2L9ZoT5QdD7e1Ce50WlwhUyW37E11fCOS4QpBqmuarUdX1AzK/9TkGBvgY1WVzsA3XXX19
bfIWUxSBobKSM7cYP67rOU/SiqktKiXBkbLeOcX6lYyvK86R2hQnBVbiaRLe0Ql4e2kytE6PACYu
8cfWhxLAearLWGghRvftXYWDiV9icHOwoPujcJ6ROUJ9b1v2WTplbjQ31XDz1cyg66kwoX1w5G+2
t0PogZIKIjsEuW2zQ+q+rZEv5bOtrgCwvOYF684aExmzaQ8mtLdDAOXw8pI4gVjZHGaktDWYZY0W
qpkUfhZP9qlNev0Uk/n7HSTig9RwJ/4AHqxhq4aMl4Xk1Dr3Xw7aitJbRgWZa6F16TvFRTDIVGPL
z/FkOBdsoMQ30BM/2V6kX9RGXe5NvWmCtnRkEI11ebBj386fn0Pug4zMKuq2bZ1EkjSVprYaUkmy
z3Pl9qD4ckzdoI2eoVt9/92zfz3c5lko1UobuILwPZQuFCi1ScOR9zKEZfzH7ZHe7lTifQ7+qhhD
XLa90CRKCkVRMtKq93HnNdF4FlrZHFjPvN2ptBJ5eai3kkHCTLv+mq4skditvAWxOVneE5LHYQn8
857S21GL+SdC/vpyAYmG/BD6scCCaEFdj+WVTRGTbaph38vICEZ1ir4tpW4Zp2ZE+ccfFBnlp1FE
C1EZruqPGUDTOozbKukf+CNjfK6knih3SpTXA8KESvt+nlzj62BmRhMslbOcEjz7Xppk7EsMVBaw
wJ3dtajUlqkrP+hK/8PKhvoTXmGZ5kd1v3zJlqgd/a7toUQmg6LTochGIV4TdyQPKLSs0dD/VViW
vAX6OjnVJ1WMGnw3YzS/WbLnDp7Wfsvpdz+/TT4PFIW6wcpc31whuDrRM7UHNZxk0d21U6qSoybJ
19uj7Mhmceeu9Uw6FhRFtuoHCcEpVDQ05KNJoe+bjslLWS4tAnqoImRPVj0rGTyH0spOWJk1UEzd
oXvnZb1BzTUy5qdUscbHvI+6127JI5iB4KyOEtP1DrveOOwbSl5rYwW7py34YoH0JNpa66goT2jL
23US0P9w0Rwe3WU6TZWpLL6l6K561wwCu84o8oD0SmFbI3WQ0exOHrjQR0oi0XdLtmmxmmN14r62
I6O4OF5HjJB1jQG2IZVnSzrIhBpNnX6nUTx4d3FqMUCCiOziSwPnSChZLsTMCuxV6ZPMlJoPBKFu
AlNW0cXoqALCfNb1F2g+y1PqSOeDak44kKlNV8pT5OAY5qNWlpQBapP9WdMRKwm0yPImP6vUAXbX
oMunOatFkMFXhSlc5OV3aZWYu0pV0b6mBCjPaYXjymUuZqo3KMzrZxft9wrICEj1IMrQI/Zl0prT
SbhWPzwZXiHJuIwEvZSEdiSVYMrytzfU2wACJA4BGKgFEE3mFto4qnmqT2U+h8Zkl48rp/VkjEnx
0nYKgJbCSyCDy/LVzqcj4dm39yUjg8+ggkji8IZpgVsqbWCP1nxrqcNFB5Z6MtxyONiLO6OQNRq4
q/DyOahWXN9hBJmmMmYUSbo+G5GSXbA+MCf7twGimFasZ39lXxL4bW5lzWochPm6JYyrLn20wYgF
qV24/2Euv46yCR3yBqq40bYL5KKmPxXNXIWeAZ/r9o54+8IwF0AfxAosGAoS1ys2uvmooHzFiuVl
41dtavhmXi5BzA13kDz+tBzcXBQA6cAKcmca5G2bpKMRrTE0sw6uw+wpLiRTIb60ZFXtg1D0hRtB
Ec2TnNS4fFTyFtZ0Yoz4zMTqXCl+Ziiufe4Ws/te18nw5LlmEt2Z0dx88qh7J0FbK3DfakiBaHk1
nuJ77dJj2leV+ksXwZk9DY2WHVWRd04Uu22tJKzGC+DdrtcvzzGImqmOhrObuw/z2MW0ceRKrFX1
MihdqZyVYqYinyTOb79BK6qOgcFYEcRsiViiHDMccTI+XWyqJ5FBj6eErP6XUVbE4Ap2c0kVrycY
g+t10tmdQxIh6qxWMZ4UIzpKL97GiSsxgHzt/yFTrkdp1baAxGhCAZiN5PNiDd0dOEVxVyEAFBQe
wnO3t/0Ox5IKH42atYoBXnAbmI6LLdqeXmxYgHx+FJ0+VIGWLl9iI0J4m8PtTzXRsDdr1mfYUt47
XOTrOwespG+4Q/mhLRd5r1bxgBUY3g3KoCL/llZgmka9uZhtQwReZ3+bnZp8gj5UHlxBb9drvX24
TamAAFvYdpJtWTu92phT2JraGI5tmT8lc2p/jKxJx9i3tw8C6x3QytrZgnOIMCXKD+bmniC4GSKU
XSY0nzwQ3FkaP6SJjB4mXf1kT0YWIlICgQTNwws5RxFoldk/p7Xx6fZ32/sdNGzWoHvt1FPVvN4o
zRxltjp1I4DVsv4T2JaAHET3711Vx+2/ikJRBpDAWJRnoxnn96XmtA5+cM730hyLI6mKt5cnud2q
9UYYuHIhNyHzJFKLrfFTzZueotE6/ZOF0NypmIX+268BcCFKGrzaK6Lc2rw5TpZgGiUYahjG+Nsw
K/1JAt85yDf2lpfqNfUgYoOVW75ZXnywPHuwxRhS4P4DUZ0oEAPd2nlBMGYST0tnPUzOaAaKPtxb
XfYX5YYjINxOCkuqSFJFWkVsDSj6+hPrs+UMYk7Y1jkaShY7CY9FPX4VptH41PYqmgCeEU5lXwTd
OMuHKMPLoUrjLijSwTy4KdaNff1o8WuoWNHdoftCWn39a/Ka0segWENYpLbxoZb1chr7Kj5gE+7s
JDTeUVNbe55U6zfPiNa40CMkoyiN3iDEH8uP3WL3ma8qhjyY0c8awK9TWimLa7FtlSQldd3WcsYR
SjjxdBNqo6rjxJd1iJqpepIiZZwmhMxxu1R+rQ9GBzmrLC6DXfWPQmu+6UXRm2cI0BkJXVPlJui9
eCn8PjbGz205aMoDloJZi1yCKKF3ECa/yC4ZPjvI/PwthgqPpxJX3GxQ2TfYf9lHGdP2PV7nRiGO
O2rteYDQvf5cal0qJuJhONmAODuTerpfJ/SZf/SlgRdfl7jvRWSJb66Sx/dmNTrPZq3UPlrOdJBS
tK5rc2gf28LRZz/LVY9Jac4FDC4w6QRi+e3bbLu31h9LLZQyDZijFTVw/WPbulbsaOqbcDRLJ0iW
xSF0GZeDEG/7VjAKGwolEyrXaEhtO/eR064qAVkTghyDKtqT6Iikrvwonb+VoEluz+kN4nMdjiIv
7DKA+CsU7npSInYLDK6BNo0y985FP8+n3hzsk7L6O7uLJQFVNsZ7c0rMi6riauoVmXKRVvNX1o48
p3osz7bspa/neufnS9vcjz1NE2CqR+nQmw44v1XnrxXai5w3MIDNbwVnlwwEpWGV2MmLMzfpkyES
773e2e29plT0iDojavGjaKsPsDLnD5lTrbX/GaRKZma1HiyyMt4vnnkkjr6zN+jj0HBA3QJPnq02
ejnjim7VRRNOmLVD5jOSMK/iI3eHneNCFMQo0AsoM23rGE6jYgwT1dhRz614QaRdPuM2NQR9WlrP
dVTaz6jR5ucEed2DVPQNLJS1x1AAMyVg52DCtwSsqNDR4MPxJBRW8bmwK8+PDRU5ljZX+48TRmEv
kYQGa8roa53b/4e988iSG0nz/FXy5R7V0OK9rloA7o4QDIqkKnKDxySZMGgtb9NnmYvNz6KyusPh
3oGJXM+uWJGkhQmYfeIv0GjO5mnnudveushJUrpXXerpMIsotJxvP1bOlj45xngaV8zIk9bu7pqW
ChaCGnsi41eHkv0qKVwk8dfnQ6GEqiS9i9ramrk/u2wxbpcq+WwX9R4d4mJd5aRscgJyLBIDFGLP
R0IxvCpqpxhPTYQdqSow53GyzHhvL218bDIEW2bE8w7RlLcfMrVcj6bxYkoBvwO5sQzQPCJ6Y/vC
2DGrrY3ecFpdsBdGUvQ8F/3e9XllTWUG7poUYVXskjdrmlqrB30yGiC8lhlwyi4KSJSG+4IawM6b
eW0oqFkW60pZnUbr+aKKDlCeU9kDCJRcPWhmnN9V1dLczdOeJN72i5RLBzKU74KaOZ4ImzO5WsY8
iZi2u3DUMogVui2Da2U3LebZvrEa3W94+PYnsEJ7XpkX9mFyaGSlKDjzWNA920wS2zajnep2OMXJ
MmAdZmi+VQ9Q67249TWxltRrRdm874TMwdU1tAfwZ4PW1veL8OqbSCfH5XOzToZRZLgcmuuHJirT
ndzn2l6Q7VJ/RSefHp/8+dMWB52MSAArPakTwAQbofqwjevxCGTY2tn27SUMcEJCrYkmuCLo5m+S
XyL6ZcBivjl5fa0Gi0lYNEzR3pP5qKX6NCBjGIvyGOVTiXqDnns+I+qewCTiqj4Z5oD2N5DV5auh
cgr8eHHcuxmbHbgxuKa+zueuw0BbCNyTykVvNZ/qdpqgsmlM0bEubf2QC9NowQI6/aGFQnRyljwf
pIB6VIf1CKndJ383v2hDRye2XhMcq+OsqxYS2QkzBvQQ67tF77H6U5OEa0PFPNpfvKkDgpW2SRfk
dun+4B9Sf1rm0H+sTSOOD+nYjSXdVqhx/tonVZjmY4nGe5TX36LUEq5fmqUF3MUeR3HyIgtND7fU
hnfWqOG4GxuZlO1BmF8VxfqhyCLAXmQ6fpuY5oGOVTUezVRVIAwoiUuJxa67t9PaLclOSLYNltgK
tFRlPCBJn5dPgpeak5la9SmvxvmgGlkdTp6PRVOtJc7OWPJ+2mw7QRmVffJ4MFb2ZtuRD1lAbRf1
CfRreyg8PTqg8JuBuqF7XTtKdEAOdO/Ff5QGOx8V9pqNLassHhENbhKaoYb9Ceo7YYadAnI0MfPs
UNit9CQfV++N1eTeQL9wSoEBR/wY8cNW/W45ApvpdYGykthL9BV9nnU6LnayvG6GrLJCs+o7cTJ1
xG+jNrIzelb5Wh9n5PSXW9trk98WOLyjrwgI3sek6SPdL7F9OEaeQEbNIHWfAyU1ZiyGyAv1Ax1c
6PdO0ccQpmO7H07OFCcZGhKaijC90eAsi2/YvB4nNzGW2zabl++qWYy0nezq1pSOl4uKSxbDmMMH
hQ8dk/l19CreCgsCyvOB70V50/II1uApo83Hs0tUef4Vl02vFkrdZZRC2M5USWmpFsOwvk3WOivg
m1SZr6utUfIdZaK/6fva6Cmm9crXNUex6lZdx+qnMawJ0DeqqP5QFEg4mYlKtpU2uL373bjmNEvW
rj+mdW0XxzhV1+YGRTr8HKZyqYq3z0/qIhnnQuKISG8YA0Qgy34+KSEGo8+GNjn1GGTDVhrNYT2Y
htK8jRZPcTCPTLw6yBTBi5FDo2sP41x7eVDPsMmOlWtqlK6j6l/B43+caax3//hP/vy9qheQuKLf
/PEfD8n3tuqqP/r/lH/tv/+z87/0jzfjz7Yf2p+/PHyru19OQ/njG7dPuf07Z/8EI/35mxy+9d/O
/nAsQR4u74af7fLbT/LT/nG4+Gcl/8v/1x/+8vPxX/mw1D///uv3akCZiX8t5tf69c8f3f74+6+y
pfwfT//5P3/2+lvBX7vt8m/dL8G3pPg//3Xx135+6/q//6o43t/IgJGyJMKmsk+y/+sv08/HH7na
3+gAUYznHmCLuYZ+/aVE4lb8/VeNv0WtlxCS64HnSMpVQZ3980cQIDkLsG1JsXFt+PXfv+Dbf10x
/9ok1uPPP/9CEeYtrjV99/dfL9CfEjQDlgrhLflbkJ6en61yHqeyrAX6KknWhynpwBu9EP68wvvR
ujk+9YaWfEFW5oc76fFbR53xtVi7g9poGJxkY8S1UHnILy+VH7dLavh14upH6Vf/tjPHOdDG9Haw
xy859rzfaT5pt/YM7vHJul+bxrb/+Yj9oeNEGRd5yQvDNoGseNIaNM5Xg1MaZx+deql9vZnQxbdn
MbxeliUUzdLrgS5qgqi0no2giqvxhl5f8qbSqSzn2my/apTZuFNVClm1W84gq/NxeN+6Wf3bvNaf
1XxPLuKRkHb2FsDikhAGzoEhuxebAoTuZkkTA2Y9dajei6Nmth9Qm5m/VGaDCI0Hmz2w57r6Vi1m
+VvdTB9xxlQfyhibkaQoCyMwjTJ9O6pF/Slt1nzx9c6LALHbA6GLV0w/BXLZt6Xov4BqM24LVYzf
gH7qvP1LUb7r3aEKFHWh6YpO1m3rIerre4Lgzq968MBmXtanRSSfVTuP4gP4moj3Y7EEYmEJ1cfH
jfz/l8qTS0V+5//7pRIMv9MX+NftJK8g+V//+y4x/yY9zGVYBLkF/NmTu8T8G1gtnS6Yi5wN2CMi
ij/vEt34G4UnygsU7Pn/qdc/vUsIqEFOkB1KHRbjJVfJNk4nFYDMjCYRoC6GsTZPb9X0fYb35Rh2
GGmfWkOLD4nQ151sYJt4yFGkG5uUkEXtawscrpXKqSc7H0OlhlA1U/+E+ijSQ6IYe2q1e0Ox2k9z
HCDbE63nYgz5jb5bPTJQkRuZAUI66k4NRIZ7T68AJoUOkFRyoqtAIWYzkutOuZnr+hBWlQJHD32J
V8U4dbg+9qIOR8+rMYlXO3rPWvdl8lpjp7N0ZeuoxCIrjiiv1CTabB3YikhKWg4kk7pNuRszbScy
qpdvHRe0xINSF+EMb4LerhadFkmNH61WlPs1bZK7uNAVaGgvp06woBR0OYe0UKRrx/nWaVPhIvaO
u243j27oGBKOLby91tOVZaMRx2FED8SzLqidpTHUsetEfairkUdrpHfeU4vZg+9dG0WKvXPsJX9p
64w3OGSEeW32Ye325v1SzREGC90e2Xdb8uAIsi8Q0bkfQNRtTeCwo3clyasPY71sbxvNJC+lMHkL
Bsi5wzjUCdB38A74Iu+pVl6bn4u3HXZAj2HIJgNTU4X0ouz7cBiIX+G41ceJ7Ob45BK9EiFcfsw0
sShWUGXkl6WPdH4inFVF+67Q67CMtCpAzhBjsTmxAzQf2hfWRkjouGrRFGPP+KK36jQRjAa1q+c6
bLTCuVv1wbktKrt93ThWefvyWTnU9ngPTCh7WyxRX47CXIuEpjjFLCzt2yKo8Ho+Kav+YjtXZvV0
qE2gaDR4fPZFzlB9Z9xUZmbdz3GxN6HLw3A+yuYmGkdlqHGFq8KCDxwmrakB4Yqzm7+wbBJvw5wk
cHRzEyVFuhRNHDOXNV5uLKFPlDSs5JCqRXJ4fqirE/qfobY30RiJPsK+uAojqki30Pep2CX6z+cH
uXa4EUH993y2j6I9gMSDYVWFdQoECqCog3yFotGdHnv/+aHkNp8/VZLJLoUkyEhJaTbRKuJZ0RKp
LrWlzmrDuIczlahYQSRu8Z3bMN/ZqavLh7u9TE+Qx9gqcolYWVOIA1WYO4lyUiQcMFOc7MWbJHv6
9H0JoJAC3AryNaPilHAwy5CSwKdhHrNj7ZnT6fmVu9gkqqQEb1QyKWjSxZEpzJOSadWnOo61ah72
LraXNpTyHwZ2IRDiWvzanh/rYtkex3psv0pdkS2Gn9cqqogUc4qN9vwtignZSUKSameYi2o1rznC
SNAgCDwp0G4R2BUd7kKUfR6qbiZeK7aXQLDqcDfIcGFc23J4o9lifsC1u3klnZ/eZJSTPg9DuaaB
prgUUwyxPjiDIgg45vSeF6B7X8KC2YHkX5xa+Xuy6JI5gRTalmccISZhJX2Sh0M8eF/bPrJea3bV
hEpsOgcVqcmdxtqV9acQBZhAKiBI7P35XpvI/JVd7OShrimfFhVJ4pz60EtPLcwJqEMIoUHDQjlm
EzVmK8D0TG3yMIvy9uQUzXhEt3TYWbpLArAkaABIR1VFkri2zP0cQQdVGZQsxD1RfKtzYSwHWzFK
KoemS5WsS+sxqGEpBuVazP80DOGFDTJhH7jJdV/oXf3e1WL91bQ0zqvCYCH8RhmnzC/Gbj1SlahO
U11pFdrYY/3upd8BCBbgHBJmIS205Tf55JvToZUgrGnSB8nxBC8GcCstYtw7X/ZF7ISSluwSg6sF
hERmdj6KEnvq4FKADaO2jr4sNZoc1bTEp2W0k/t2bNtX0bT8dFCXeP/89C6x6XJkzHD40uk3grk9
H9monRJEZp+GjhDpjGxnary31sX6VtXtkgTT4DiYUdjG/G5J1aw6NPXSoAiO5tf6qnZRQfKjvvO+
ZqABvsbCXuYgsxB43nPKuPz8yC2I78DPU5690G4GsKhNM2XjEMSfAX0h/WqJEqfrvliCZTX2qsDX
9oNejirFhsg2tji5XFakWnVNQ0D3RoBqOTL9MvUI7D6JQjurza9Dltlhvdjlx+d35PLDB+7iyVCM
WB2g0qZZJbDkXToxpOEc2dWxF70dYFGZhc+PclERVvFPAQYIcxD0nZQBPt93xCPtKWnzNGzSti39
XEWk1R6LGZWu2bxzKIXdLYsmPq7UcYIKD5rbqRkj8zCW/XyLPJT30mda/j4yp7PkXUHT+/z3SVCT
1KraTsKuUDMOP/KjbTLsHaMriwuYBbVjahU811uAVrsu8zqgXxIOQpmPMV2bo5aCz3p+cfdG2Wyh
lkQL/RlGmRanOGa8575eZrsK65fhwCPaiFoJ7V4u8M3VFFHec4fFFOEyFm/cUjXeiyRuMS0SNH98
5PuHLqibxYRzr9jJh7xSaQdXeiVOLujL2wQhvpL/6ek/dD6qP+rZSfZ8Za+tBCwF6kpcoIBDNrdL
XyWKhpGqCFM0AW6K1V3fmrmRHp9f72sLYaNOKsUjZcq+GSVrVi1OsewIk6yY7iyvwbjAG8SRyH3c
2Vr5WZwFrxxTOm4aiAUKrZyk82MqpryD9dCLkOrKH3PqvOkSE/Ow3vlY19EpdfXfn5/aJZST6gAl
FaTNqdVDQZQr/OT9Ea42ru1cilDpmyws8ISL/SSK+0NDCv9G09YpVFq7v59TdINWKy7BNhjiLVtp
fX7+V7lcZUmRpf0ANQNowZYKj0KmiqxcIogI8/WD7abaQUitEwPWxM5lcHnbnw+1uZyq1ehFOjKU
Tlh9wv8hu7GQ0AvnxItf2QPiSM9PbW88+Rw8WWTN7Ea1iRiPInZ2sqva+JFk2RzQjEF5CdDfznMv
g7fzU8SuytjOdmmYACQ6Hy8l1uk9tRKhISLtpslUM/cTh/YZPo2j9qDQPg4mBwn2KOrdL3kaaX88
P+Frx4olBvXPW4M46dbMRBiZ0nQa5zhu9OZdCxb2k0O7KxiiyLif2OVj4xR5mC9mdufFTXQcXOFl
fj2+tPzAdQyJBDnox/rUlsQr5srx4rwV4Txp1PH47IJhHFo/tgHoPD/na+eX+hdIMVkopeB2vujR
PLZaXMUiRNcgC1YkIv1sWdwg1+s9/aNr5wmmBeQzXJzpiW1uib5KUZzMnThsVCHuDDFPx6KFBZ0u
ieIvIk93ztPlNUvJVXYB6fZJstFmvGxsgWUmRhxmq6juy3bU/lCdco+tcHn3MQoxA1VmnaltUeXN
nNZ9h1laqFbR+LmG7SMRw9pJd0YRzORlB/yo9kq+V6fGCSU4sMBPbjFoMbVGQs0yDmlL1+/Xapje
Cc2Ydi6AK+EQ4klQSEDxStmXx+/lyQ2gKO4850oah2tuFu+yNVu+x1wLd7Qjo9f61Dh3GKqKo1nq
NfWxtAzG0pnfgvQvfKcq91i8lwIdfBVASoCSyzI0lbnzsyqalQskLVhqw6veZERwn0qxKrygXYPB
RGb8prql1frWYjQ/q1QzjmqxmDd41KUPtR7Ht0aZib2379pW2CCCeWGhAFJvPf+lClWblERp4hCQ
ifET0O8YFPYIDvn57/QC+ijxxlxJNoatZL48N+fjLJOxdHYv4nDgPPxe6TUO4S3oNK9Yrft6ABSy
eK249WJYWXVR1+/WeZn3IsXrv4ULll8yQ4heNgEpZ8EbIkdBH21J13+WU2sGABSHQy/yDmnZ3qUE
7GWHHpbza7zaSr9IvOqfzy/FlRWn5PCIg6eeDm/hfCVGhysLDIlyKrABe4cegHV0vazdOfzyX9m8
RjTwJAaTq0M6AZ6PIj87YZeTgl9q/0np5+4hEcWpbKyZ+8vbSTivDcbnBX6WDMSFDHM+mAGZaM3G
XjnNaQb2j2TvSDxhIfhcuvfc+ntOGdeWUCLBEA40YdwYm6cWWB203HxgcoYH50PLpkBJnGxHJP/q
KHROYfdLRunWgHgoEUewh1Y5OUOV+zW6RKc0mvfKNVcuYGDepL8gv/g+tvo1NDnE2jaMMrZW+jZe
3OLodfLbx2YYIc5mugdqk+xMTe7+9nQ8HXTzHcTIiQ+wzpVTCmvzoa+n/r7pFy8cu8r83QGveNO5
7hhGdbQne3VlUaUBO5E2nCx485sSWFYq1HOSWDl5sTBDdeTWX8d6DZ//xq6EBRxGyWhFY4vPXf78
yc2fSFC6hRbvSSvsPJjbNQ6sytN9bIT3gBpXJsQ7RgUXnidqA9tsaIxaLZ9E652g4bkf3alZ71tE
WHdCqkuXAWgbLByxusyF+J/nM9L7Sm1XhLlOdgtbBhCdKI5alCL1kszqd0ObytOaqskPO3XzNZgh
v32H5qfhJa5moWNn4wGT1fhtNxhK7KNJDDwVGKMSAFurH0RpuQfcgqYdvaRHB/TNOUMTDwF4hLZk
JreJYVSSmsiJEmyps7x+beZTF4WrZrRu4rsFGLqbVBkEumeOuvyW5Ks5+p4qku+ZUmW/6ZkVvRWL
oyd+j30kHlBsee3biHaVwTLFQ7wDqLtyaGToLKtRlPvpZZwvcZN5g61oA76GY6kdvdpLkINV8qPT
Avx88fl8OtS27ahOgCbbXho1dsn8hmeiu9X1eXpo5jXa2YOdWW2bGMs4RZFTYT4ocKv6gBaHeuPQ
O3nViGH6K7PCNAvmBngFRHfPF3Cosjj16A6fBrVth4NRp2IIMtwAf4vcwj4+v4RXvjspbcFOcT1L
jczzwTCxtUacrZHLt/o1UIS7Hr0JmYm/MgrkewBMCAtsdbVzhl/SljNB5X7wvbJT/FqUe6pH1+IS
JvM/w2yOXuZaqzrnDV5vY9N8wvuStnekmK+0Wv0j7WPtmxFZAzWBxArUAYdB37YBs/6FqRIDwiOX
9/I2LpmcXItMFcNNpS0UX0Vew0cm3Qr+wigIbAPaR24et9bzbVtXL9OSrObka/hs8ifBqhbxTvRz
9XAQG0gv7kddi/NR3CXFXaYocYBUvT/E3MTIemMY//xUrn5ZJNqyA0KitmXzDBRxyDc57kkzmK+F
UPJPyDtZYVdHeyW3vaE273XVYrgAzBoz1Kwv7hG498LenNYgnevi8PJZgVOQj+cj+34zFCQA8S8f
21GNkUjp0+5uXsrk4E298xc+YboTxAEgI0jTNg2SjqYbtU0+4QraFBFc1R6JOvSdT/hKgIWeAPau
8K7oV22JIlHZoZ8xpmzTNFp3zZIkdzlotRsI/Iaf6G57P5ai/vz8Kl4dlNYnsCZYUEB2zw/giH5B
OWZ4a6TjVB9lBwzfa3O6r/p+fUPZuKfVYCQ7V/2VMByqAj5xfFZI0G1j/rr1nNFdOPV1mtmvi2ky
Trqr1EcrH5wHRxh7nsdXvjJpgk0oR3VfYtA3k8ystVZ7vmV01MrDkPTVwaqmPQ+cK0tJHRxDRNCD
gAu24t24jqmLOjIK1ILxOMWqeyjJKQ5a3ZRBm/XNx8Yb9h7oa7UD+jVUntHUlJS9zdlMIeq1Iyt9
ImBIC1qTevdOj5OyOtlD6X4Zcu5IszbKt3GHB1mdyI7ahCTEfZnF+i2Y+z1GypUrADAZnEhQmcTO
24tTWmIsWCEg8l1FCTIGQxuoatSckO/9K/uKbCJoclB/cEA3T6sJSLPN8H441WCg342oO/tmPLo7
Ie2102MhjEpQK4k9W06GrVST2lGUhr7AGR3UtDgkQ/dif1hmwDMDABUNLCCUm32Mh7VLo5RRanDz
p9QZvq0I6YbPf+3XpgLZyiSloatPx+v8Q8hwtqrzAmh80qUrap0onbYYYbz86eQ9AzgGEkXm0PJD
eZLUuN6qJ3mOEYbhtTiS6pgHTK4Ydrbl2jkDjQKlTjrD0Lc+HwUN2by1RYcXQLe4N5MSa3eRIop3
0HTbw/PLdm0ockDAQbJ7xyd+PtSKigwqQijKt05pH+zYTo4KWcipFKq5s0PXhoIzIe0CAXxwEM6H
yoQ2OuuMLj+Ihfqw5n1xU2tOcYDEuRvMyRdyk/TQRiKao+sJZXBbKNa0FM4GMI+T1lq3SaZALaqU
I0XqfzpKjwF27HwsPZTIm1Llzuj0r1Pf/P7ylSWVQewWfIPsOJ9PN5qSKMvoBXJ7DSXGdC5Vvcws
j23jTTubKEPTi9kSHVO6kKzmR07bk1NpzW6fFSo+k12tK/dxZemHOtZFUEWa9mAlOpzmqWyO8FvG
d27T7UmSXPv0eF/xJSD9lmpZ5zONvT6DnYZMeY6bru/ghBCM3JU7McRla0WqjHD3ymfVhHq+CdAr
nJiXZGywCcCwAjpXEpU+HCTnh4KozL21ajh0oPlybKu0+jhM5nhKyqF7a6ar/nJ3VCArlAJkBC09
uOWKPFnwtdH0GRE4+9S7anFv2kl+h9rh5+cP0IUQCagMFIUQIMM8lHLDtjE41TNi6ODaTyYCI8tx
bQatgf1YAL9Ux2E+QRBdfkRGRjTVIKs3U01AAXHx1trxHUPkrT+ZiTYf+qkq5nDsVW8MR6sr/0DY
I4MqOju8qm1Uj/fqkDcQK2Evju/nFs0ip6Ntdxy1qcIOytLGEsd6Ndu55uRl+fTYwqyhJSCfeMnv
BAp0vooxrNnabcYxRC+ueujIFoKydBOT07qqN/VIWKGmuvLz+WXdXkOPo1IkwnMbvAutuvNRayvO
Cl2DDGG3TXdMsxzmTD+qftl23fH5oeQ/tZkgt5BUJJKGzDwa50PBuIgsl7cOLEiB6Y+pi7frajoB
ej3KW1FLeVQExL71q5vt0Ba2S0tVlJjJIQTluuVVlD9/ckA9oQhLL9cRfIC5/EFd9seq4iRWtHFz
k9lufDOv3fzt+dluF/ZxTCrPkuXJwFtJDuEsZauPbKeZt/phjWfkeUTlBsDrlp1neBtlU4FDr1IS
8ZHJQPdpcxVYbqrERmk3YcQzipavNEmrVL5/EI++YpfeznJuL1g5HqV8jqrU56agf76cOlqVxTgO
TTiXRoe8s77ejjFu4v6QZPNRE1Pq00K3b2fe7Xta7FjFPb+22yv28RegyIKeLD1C6lbnv0CD67Yb
2XkTLn3nwO7lgfMLdS72+N2X54bXg8YEZF8Jm9vq5LsDijzcvHXouUlcBnWpj99ne5SUg6pMbl1t
MA4FONLw+eldHh2Gpe4u2VA821uWDWbbZI+0ZMJszL9i5JQGbd18gOi4x1G6so6UiyBcUSKTEnGb
jTRqd1IabalCyJXWbdFAGl5iZbl58XQsANHSioSUDArA+W6t8aTa9dhWIdIq0+fJiJRbYu/yoJZK
tpeTXM4IWhmipcwHGgXots1YWoYt+JKWoVDwdTGdTvMBQ+aH52d0+cGB2ZPeCUTXVNi3TTu1WtSE
IkIRNvEA3VzrURq2jXAytTjolGhPeejapMh8qPiR9xHLb477nLZ1VpLphUo1egGgofiUZ7u+61cm
ReIqNdQMvixu6YulS9dCWFU42BlaM6sRpJl50/VF6k8ouO0s4ZU5sckQjbGrlRHwJvyFOO1YRGZV
2M7q+s7oq+U0eepLYbUywTIk2pVIkAOxtd81I7TYtEarQrQtzFcTvNlPRqXuKe1ffq+MQkVAaqkT
nKiblztfSvSQehOqwapGJxhQlOmRFg/nwtgVZGATnr6hckI0GQGgkQkhQSCX9clLlqpWk2WKWoUj
0iu+Cv6PPv2wJwJ2bXM43QBYdIAs9jYUUShkW/mcQ9OYJi3Q67WHcKDsNd6uHTg8XQDbEiZ7gJTO
5+LNEHjL2ivDKWvcf4ql047D4tnHzENlpHWaaCfAujarR14arwb1+S0WNR+0Imv0tQwHHNFOrqOI
oMDY68VvE66XVA+IVaUP7WMY+2SH5qHGoWbKy7ACW3Qsuxzcvl05O6NcOXI0hCBMQBTgMfY2R85A
pr/VcIwLxTSiem2WxXFl2QCc9i/W3uLMkThK6S3Qj1QTNndqnfdJoaS8ElRoe99NXUDKxmd6tb+3
Iv+jyMd7MZTvq8W7r5N2py18Zc/k0wFil8ElIfP8jExtlE8UF6rQG+IlSLWxBnFa7k3x2mpSCYON
THKMktLmgtW5FrvIrBil6gAE91ywODC8S9x279q7DJ0o/uP5RL70aLuwGQlbe1uBDFGFwNDFKWoG
y3c7YwijvEtfG2usBxX4jhtgn/FvTW7u2Q5eW056+nQ7IGlC0ZY/f3I4ofQ6dTMguONU3hK0im6d
aIa+VJ9XHhgKaFIzlx7VBRyXQKNQrRGWkuit7m26KoC8E4zXyGQyo/DLTB13PofLQE36UyPiiMsQ
1/y2op5pRakgA1qGebc09+SHZH9xZT60GsrpPtqYug/AoNkzc7voksmZoohNzM2xIXnaHE9rjrtS
iQRX2Ix/fDQkyscYed07t9XN72jZJ/4wCONtn5TtnU6k+GkA5eM/H4xcmTuStRIOQrBI/1Fes0/2
NDGLSRtUrwi13lPu0jnNH0yVmndn9fBHU318ABHwUowBEwejJ18HdNu4vjd3AoT3vp0QjgtbkGM3
GM14eEnG/U7keOW4WsT4kpwEV5/3aDM1bmvXKvQiVDFKe7eKGgUcKgvH5xdwm5fKubCJqMtIkWeA
AeejYCtXDmU+FWHU9AhsrLX+Br4qSmaIkR5wgZv8tBGKXzVDfHh+5Cv3jtRPk9Brg7x4ixXti0FP
jbYpwqJGN1clUfIzA+n2VVf31AsvsH6PsyRx4uuHb0IwdD5L/l/AQ1NdhIptf9fq8pWl9A994h3S
vH2r9+ONPRUeEYV72yzNIVPSY2PEN21dfX5+zlf2lLI0MTOFSAqC2/K3XjZx2fNohcPQcgMiDOL3
Wba+/OTAASbbl5kU8OfNPWukUIfyeM3DxtQQr8oM6xTb3R7W90oEw2KScUiMMwXwzZqqc9toXQGA
2cSf2C/LXLlVwJwhSRL7WOW9tB/OFkoWHSeV6IIgZhOhG9GsDX3toHPZ1mi4N2X7xRyndcen+Mp9
IjMoWCu8uNIc4fygFE48JYaWZaHlZfNXMevdEZvk1q/m1LvLm1G7S8dY2yOCXqiryskxMzTMEEMg
KtxcY2L10lJA2gjBo1YTniVZHhbQdW6c3EbvJ42nY1Qs+rtVK7QDhAT6zRg3n6bOpFFruXkQ16uB
dV7j7IQgF403fjOeMhq+Mu2WfY7zBVkURICBuWZhZVSjnyqR42eixDjA9F65Zvo6ipLkpKvxG0cU
r9Jyel00ru6n1vzjxV8OgA+KhESXRM1bwFXaliZmJJDTFLvX7obOaxDAH8ad2/DK9ymTTJu+HmeA
t/R8ttQZ58EqlTQ0m6kDDm23d1FvfX9+KlcuPtiMcqulXiJQtfNBujJ3a3Ox0zACaneYhVgDr4Mg
NXjDzkhXPlH6ORxkWpR8PFvEtTGDvV3TJQ3teUW7MOF+65yY3SPyXz+vcbaXDF4U5jkucKVweJVO
XlDULuY2ZfmYQHlzV3TvLWNGxKmIleQ9dg9WWHtzflDmpD10uev587KI+3ap0mC1k2Ln5F7bSiRz
JJnYkg2tzZcsI6VZi4o01NSxPa5VoQQKyMoXqkjI+Uphe6CvdN0B6pzvpeuIOBeVmkK7reLTUOCs
6AGnOaACpe5cTZcTeqzeUjaQ5tx8k+dDqYswJycqihAClnJrRvPv3WSqtztnU+ZO5zk2ozjSNBsc
L7SbzYTKJjK8oRRFWJfIewTTUifNO5NAbjlCMou6oJwQnDpmYnZjfxrrrvF5T/U3Ek4PQDaa1t+p
/eZj0AEb1ykI0Q07CHNu36ld1s1cHlX9u1U58Y8MZW0ouEoR9fcrMtbLwSNWtYMCrP0PNFuTD1PR
zoj/FstxVPX2TZZOLR7wmtHhwJO3ZRFOzrLGkKOQS79RuAE/qX03VWFnLS1iWTZGm5FmfG0M0CbI
ERjFsbYb9VuCoO9PZTHV5eD0EwJjbuupv4tGWbRjnw/RjalYa3NESbNY/TFzgG7qaI76JjbTyc6F
cyWIZr3Ju7gKJA53W2Vd1CZNe92AHp7W6+ex9ewvTWph6K1hClYXQnvQCtPl/W71O6fEhUhzs5d2
Ywlj+R0oGoLbI5LeJhDkn7mOiDZPjr3Gp1kfpaWH1fm96ezlKtcOsTxYdLMYENuC80M8TPjLdR6S
B3qDilq14JNGlvHyTM+jSk/THGUDGGBbJxavNqyy8do8FFlk3FjFNL7O4dXtfPvX5kIwCadWyjHR
oT+fixlnLOk6weCqqw94XcVhFBXKTrvh8rFANebJIJsFE/qSiGxhkCxJ6XGmbhbWiS0CGud7DKer
Q5FFSq1g8vPt41fG61A57ZiHY6x2sMOwUo1Aq/rDvPQ7s7p8mJgVUJ3Hgi4dis0tswLVWVCqY4Mw
mLxDXleHTFsVapDjOCn8vJz3GC+XgR0j8qZTzZH51DZ8TKM28dqUEa2mMx4cSv6BtUzOocXEPZDK
LKcxNV5eqGJQiq+S9ATWZRvWZVlKIdMTeWiPyXQ3VgaiwbAzeIR31XivHEbYJRx4kjnpO7ypibnz
NK5l6WXhkhTTQ17o9rescZSXl2BpQcsOmPTCgjG2eYScrgAc2BoMY+nTa72rui99GRc7r9CVzeKL
IooguYA3ucUikVUQ/8MjCdMqjwNRN9otaoraHMCp1h6mMbEPY+u4O3i9q6NiZy4xIqD6t7E/lMjB
XpolC2OoaafGxIpR6+f0tR1l6qmKzfSTvXpW+PyDe23fmCPdH2kfD7/w/BJBfliXVaks7GttvEm8
PvIbJ3mpOhk3vEYPioopmBAe9c0twlKaWlf1WTitTfxqrqO88CtrrHZuRPnZboKHs2HkZJ9UY5Ze
2OaM8l5o9W56axPnOv7cF98RlclOOBLaYZ7iaB4shXDvjD7a806+soNo+dMDBpVH8rsFfnUYjEWi
idJwLc3+9YjCVzCbMb6WI0ayY2e2t0pRxJ+e38ErKRItRAqnlIOQEiOgP5910i1FWjcNQhbWmDRH
HhrvdVK3DqlwZ/wxuW77fWxV556wakTWOJ1vhKLooQ3F8UFFv3vnRF25xukAgozBOpDodAv7L7g7
9Vmp0xBe+xRAuMyP5aKph0YYYuc7vXJ4ESSUsiYcXvC5m9ugcKNFz2eSMqKK3k9Fkx3LdNiLka5N
yJHFKZOAVKIHz9cXVedWjaBdhlEmoHOva30q1dTFfmN6qSIQ3wl9Jb4UKQYsiyfnQzmVGmmNxVCi
8b7GtlveqYn4v+ydyXLcSJauX6Us14VszINZVy0ARAQnUaREjRsYJVGYZ3c4gKfvD6ysW2KQprjs
dS+UJiZFesDhfvz4Of9wiu310ioFFQGbmDMQoNbRZpRzBuPFN4uD5Sc5mPF+Ro5+Sa/sbNGiLHXd
c/Cep25mL72qzS2JpIjnohP09MmKpG4lLt8FygKJCg3fVO/mqe0//H4vvHCu0wvkkH2skAbHly50
zRLbrLlwek6u3pbYI900RYK4iWzw2RaJ5ZyIOC89Fkbz6F+Q71HEPFqBxdJ3YkoHCidG6x8czR73
2qKfkiV8KUvnJomyGVMHFPe4+lBpej3Z5VQcgmpSF3qm5nNVG1jgdLK8SVP42iQy1Tlw8vx+HFfq
bWjz/yXl/UTJ+1cV6Bf2AVOLwBryWJRBjlXWxgKPXn9NiTP+an8MNMwMeh3ViiGZTnEpXphWNptD
t4aHRvH4aMtJJdXs10t+aFq9uQ9ym9U5Bk38+9Xy0ihkY3TOLAjvmHkdrUlTAeBeSpRiNONrX4PK
tDCVeX04BKqzqTaz9tGo2z7EL2cSZWXqHE2WH+Yy1SLKelPUGO4S1iaS8r9/npdeEFBwYOgbBP8Z
maZeVYM5gJcdjEz70qdzEufKvNEw1Iz+FwOx7Blis914Vs4OrG5aPFRpWs9No3YZ9R1mAFloJK8m
hRAR4e08lt5ohj8TY8EVzERVwUQAx+6p/2Evvbe11N/9/oFeSBxQnqLcip3dpsK+hcxfX9LgTLUJ
3u9AExDNCKgTSb73MDMad7zTeacW11uiBPTLGqoKhgeXcc05QSB6Fry4+1D52No6GyH2+G664UdF
OrK/UNBs3+ZTMUYTyN2QTNGLsTBPXlum38YDab+VVjcC1lFIxqx5QO+qKQ6T59X7QFcy9G2Rnlj/
zzYZCSRJCaKqG3qc0unTqbVdJHW5cOcHI1Dfe01OsW4MSfj79/dI73uS+W2jbCIKW5Ee6NHWZvrl
BdIMoISc9/lBo5bQhUs+AgjR0LqrstF65+dBee0qjGVNe9AOXmHIPKwHs37jmWgMpiMm8VFgTLgg
jekYVj2Sr4Ol5t0MkhDXK02LhzxzoqyXqxZ5Vr/caHh4fvz9Qzzbvtsz4C1Cf4b7Gk2pp89QIys5
mIKZsrFYGOO+b1DAb323ysOZhPZEsDCfdd5wjidlYtFzn9rytafD2bldFuDdkWUxTQQe0qUvdn5C
ifRCp3aSXIzehrithhleQTL3P4Z1Sa+DVrXI1mw2v35i+BcwtpsfmWtph3Yx5zocU6d9kzfedJ2V
drqTMsnftKvygLTKJpxQDowaa7XPhSj8QzPpw1mtbOu8T7R7INWnyPTP1x6PiK4DXEp4V0T5p4+Y
G3pjAItAyamtnOulHIuwtLv8xD56pBw9XXzIrJF3bGYLzOdxucctrNSoCpkdEjMPQrmae70z32W9
APUefByleWl7yQ0yfFVo1/aeW/F5YGOrnDRDlDXLzdxMd8lEZ0PpSg8HNez7SlrhglZPa80nSh/P
52SrSG3EFBJMUIdHOwXqd6DZdBr3djMtU9i0do1rqJTaifX1PJoxznYBAD0CtfM4ZUlL9DJQL/Cx
7V2t91hNNt9ayv41jfqqfrdSxT0x4EsPtnE66GwCBePP05ddjt48SI6GfRJM2nlQcO+y5qx6bcIH
aG6DOmzEuq11fLSknCCHkkizA37DoM5xVcrjTWbvf/MsAEVI0LdqwDEh3LVasXY1z1KIJXuT6r0K
u7rMT1yfngcckizAxNu1kYz7mJWY+WY7lQpaiOi7Pnb7LJz89qEBnXLicV5YC1s2BzoPhTPKlUc3
DmGlos1G3903abpcqr7iCm553D0mR33oF/fUvn95PM6aDXwI/PvoZMttR9Q9Wda+htrzVUlUNvHv
W0KB6uZOtYZzInK/sPQ2Fh5oVM5tCOhHe2otG2Eg6uXufVOYl0nmFDtqRvP+tefD4wV0g7PDXEM3
/OkCh7kfoF22PZUFdCgDkHI2WsuMQJB7ik3/0gRyFhE4N5gbWKWnQ1mLj+6gtcJvofp7sa699Xaa
6XesV85QdCeW4fPZ27QD0QCis04QPVa2ErnTtlaSW/vBXNwwGwZelNKsEyne88W+teFoqVIM5bB7
PA5/yRBaPAhnhjH3fh98W93SiLAcD/YDfJMTdbyXngf0g012zKUQiPzTyRM46hIRTHM/BFoFSt6R
cZ1WyasDEc8D8pWeNK+J4+3pKIuV6ipNLZM2dFGEeSmND9poyLvXrjkwQLRngKxRDIUE+nSUAP3J
rE2UuccoJ9kjRJPvi87R34+mk5wY6oVp4+zcGLbgD/DBPVpzq40ScuvPJnl3fz5OtnMpa++UCuCL
g/ByQPhjaURf4+nzzH2io0/MIG7VLFT78ezLlXaqy/S8JLdlHaxoUo8NVnFcVW2mCoHXujZw1WyG
uyETYFII9iK7xYVrKm6MRI1jWOodvsxe0nR62EGsTs/bdVxRmVrR/NytroOv3e9f5/PHJwt6xAaC
5tzIB08fX09roXKIFXs7dcuHCsQl/X+9P9Epfh49KJvrVLI37itt/6PMMqiXeqycRmeS6a/5/oLG
fFpdTVnfRU5dDSd29ovDweWkM42wFZjAo4cqMIsGt6Lv2TDredPZ5j53EWZKp82iCqe3E3H42SRu
BBwSgK31vimNbJHml0gyJbk92I3t7O3Jxd4It7WdvtqvhjcxChhRTmWuZlANj6IIpp2oz0kcOnFO
/GFPwouGcbHRDhDfNc2pT9w9X3omihRcBVxrK7scbb65y4uxH3RnP3d2FSFB3+3SwKpORPpnb2pb
c5yR3LJpNjwD0PfQFPNOs+19kLnpYQ7oAtjTqs7HzgMzamenNDifKc8/sm7xSmUvPipKHK3EXNK2
kYil7os+oZPYrZNIMA8ZqwGXWxs4gG13XUZp2kTcfVwr0wn7IVUfceJwihjdubaLrMk0ZeRnShi7
qjU0i4OjbwX2ogJEdqW65VSTawvdT+4TtA64uABkpxpMc/5oQcuCTKowens/pNX8qQF0sVsazY2t
Dh4bokn+1Qxs4MQV+nnMehwViWEqIBuT9OhAkbO/6l7K/SRds+q6XabgMkDp49KvfOzPerwjwtJt
VeykndYwB66/pxDYXtttkXybLFeevTJW8Xk4PjeAL+wl/Rj5niLygCk8LP2gyezrBQmhUK+W8bXH
KKOgForCCXXVzSPl6WamXCbwlhFIYwh7ubJV51LF8szXby8gFpwHxibD/cw/b7DMHOWP0t4vOHBE
zoT8tbRZYb+fsZfWDRIKgBS52sOMOgpMZqOXnqV8a4+rQ5tEtV/NsRHAkgoHLKXPuBLZ51T0ThH1
XogdvCFgG7h5wZE6ZpfPpbcYlUX+ptFIDAEjwNYVwXBiCl94ON+kh02EJxoSeJ++KNXYUu+lbu7t
TdY7MBhnh9KagT0253mYExQxFXTFx9/P6RZmj/Yi0gesEFBJZNTHqn/uUtmIbS4kDMachnKZq7tC
zd7O6BafklYicc5M9NvEX37+fuBn+SpFGXLHrQnEHyQ5nz5vb3iIlhN7yIrluBNTLa9LhOnPF+ka
J3ba8+oZYyEMsN1giDlIVzwdqxxk3km5GPsm1yFZD1lXRcivjTz13GllnFBy+55hthsD1/Z3NKnl
zi28wo7wWRY79OSGC7Aba1ws3bBfCLkXVZrh+eIJZH41GmaBbPPLng0SZotZY1pvdOOJovQLy5Ce
KwBdYgbN+2O6WYAyl86rMfaBM7hn2lwWUULP5MQee3EU5ENMRthIJEdTNda2TgFFGHvNHd4OY+Ld
iKQwTiy67ZccLTpOxy3yMwLHwNHZ347UMmddGvtcWwm4+fQt6GoTqbHpfBm5pv9+pb34SKSDHg1B
CgHHoPAmtzKZjJ2xFxighLqwvPNyxZjq96M82sMdPxTVdQ5jwiCl/KOHavAEGqq50/d64zROBDN6
+IKhGBVBCiH+N62ss49tZhZ5NFtouFFKnNW4ryZqlGFaSB1KpG+MP3trTrpwQO7zwfLG9V4lw1SG
M/6Y9g4qxJBH2mA7VTQAsc4PiPhxblVY4XYIbQfuvVN3QRDb1oKeGf+BdNtaxpSTfyfY/eaF3Xyt
VeL/CGjqPRhcf+8m21cfZqFhr+wslv0Fy4ZyDmF3O5/sdIQ6AP1FGKEOWw9gq+mDXqvsVJ+jGonb
d3456X6ElQmdEXid7fsqV+WXdOjnNLLs2pyiSW/XITI6f242skwlQj744uz+7reel/ljg+tqUhVu
6Kbgg0O99ZtvJ17Ns+UGhZ1CKWJY8MzoDD/d/i4OK5NvVst+odLEKS8kuoqtP1I5cU6xvZ4vti3N
2KjImGmzDI72j+T6pYyiW/Z5Ow1RKu3gbaay6sdrnwhgLKcFFTQyB3jiT58o8KtuBcml77lnejtz
rroQ3+UOq6v5lB7Vc24H12IKv3AQNt1kjESejqU7cijHtV/3GTe7PuISu55Tg2hIJOo6H87noZg0
dA+zQsaVTN2P2Kh038xW1ZcybxIZLZWi5GuXTfv91bOwyVXRTUK0ia13tOPmue+KFhIW4NPejALo
nTHdUCM0u/5UN+H5aUXisVmabH7l28t9OglE8zQYnGzdD4mhduj+2ntN9xUAyOnUhD9PBBhqq0Zw
LG/o6qOcXupCE37rLIiIJlyijT7pbo3VxlnYtlPtZiodDIXSxUKR6/fT+XzpUmbRacLTXaWweLx0
HeFUWWLPbBMVrBdlm/wMHKWfSHNYNUzV0zjJMHTXkWqGZwIa5OlUdism1LMRjPukVWVw1gdi0Xa1
bazlzkqW+avt9ICh9Ta12tAVgftxyv1CZx6UC5S4H5Mkztq5MuLJqQszRMJXs8NcWH0eGoYyst0c
dI65I5OZ7V3mzP3dHKxtFqkknwsA1yhMnGGCSAGur4O536fVCLPeQVF511TJYp2tKuvKaB6pHYcc
YWi74H5QpFGeUMW77uoaS5dlrbwiqh0z/dwvk69FnT9lfhw0nX8Fpi61z9y0BxrrDW0QdqUy73Qp
+zScVK2RUiVFOu0md6jLXZLW+a0LJLqmfZT6InqUqI8TqafbQw8Kq3PuRFvT1kiq2DIWF0vnxKw/
54tI3kM8qG4nP3V/9InU3gOxw5G+1zrjvdcbxidpSV8L58GvJMZULQWDfmwdF5Szqd7YlWECf3bm
4G0jhzYJg9IrnGhZWm/ej7hJI8vsaWt7VaN5RJN4bWHmTLkmU1qIPrfLvvOD/JrLZI3l9GSIGwrx
IwSWNdM/9JNf5VHZWVOJgMda1+GaO3US5haiIYfe7bIaPpqZFDHNTeOdrYbc2qnKHLuzOhvkR8vJ
rHs6uwKpkQ3Cng/udO1qWlaFfsqu+ZDk3XiZZ6u57no7UNlGcWutg2i7pol8vXTjwp9rP7Sd1P4Z
DInrIOXjLADl7Cy18DtbjLeTIsSGZa70j7jK2MOerCoNdiyV4bZqtanFHcDACMpYTUGRx80CEXpL
oZ2NPe3UEHlKLeHcWpcv5Vj2TJqvsU8zqS34gnUjl8sp6NjDeU5vLEgs+d1PHPubJl2BzEft5Rcr
P/1tSvuFNzP4ZKBqLccryj2rte/GybqbpqCSZJV6Jtj1qQoi15xNF8swmf1srNa+Mh2V39AIRZNC
q/z8piK3fuenfUWSG3jNFIvepwWhF0b3fVgVjkzSqxSPpo1JGxHsFCLp0pou2qx0vpVgHOjUUcnk
yepgtXdpkS4/u6F03ptqcj1E4k2DlppwFxUrj2tLhP0rJVTMfDKCVOvL9cyrF2RjG97cDYBWshUX
/EGEpzrVl1llyRzWvj+D4yny7qfZOslXhIv6L40PWTIcuePdjpTvrcgMuBhDTzCGN6P71pvSqz7v
kjvV9dpPrn9jGfWTHJsIDVnvQUGD+FIU0jQOQ1DZy96crLq+rFyb2VZ5MXyHa+U0eO5lfrY3ZVbm
4eBPxXUDXriIPHvx77u+nx5y6kW3zE4C+YFFNEc6Mq4PbZBJL4IvrzWhwgj0Hhl9ebcsSu8OLdrP
/F8vmERs1YbVRhJR6iRcu7K4oxiaV5FOt84IGzQCvo0BlZsd7uGmE8slYYWUlZN85sdyUGpSuWGZ
qiKLcqf3dsAYXW4Zjua9E9qCAJ5TlH5oGaO4qawOrTFMQj2W5ZhtOvR5wDsYGy/rQgtw7WWgzKQ/
T1BWn/ZsqeCtm9o+hmfzQqffNtohDUfXpEWao+PnhRT61B3Z3TqE4L5UQUpoWJd+6y7vrLrQI1VY
cIyVvtgX/RoYLFoj89XFaKoOki4XOhGhEZvWIQ+o8L3z3PFSc9z8NnHF3MRlUzl4w0y6/T7JkvrW
zfrR5RW2BrZkrjDOHFoYN23gwmPyaPuQMaLC0+9GG9sELRANcD6ZX63oud71tmmse9frnP6iwTmv
j8Z8QjF4GYM1iPKpzK42JxrWhq3ced+y3ab9Oou2OUyy6BpKc43fnJXdMAGCyWsQrHM7fq7oSYxR
Ro/04CepTcTtGqTp61E5V74cYJdXZm9c62C23EjVhXxj9CPyZDUejgdcOQmjDeaA+QX2zqnAMyVT
xsFxJ4JmD+/lbiiL6ntmaio9OLk/p3sxFU1+qNDh4mpHqm4dckcFpN1dRmwq0rz7ygAzRdiM/AQm
bWC8x8yjpL8+aKQCA6lYAw5XW8oIaXnz01pjfXoY5OTpZ3jVmlno8BZLXkwOY2gO6tkJLZn4bQhT
U3yu/VxHdaHQofo0nr1+xm0bw7a1Fuatb5bVuSWBL4S56ts5tCzEBHaFl+bjWUI01mMzlZ6GOFzr
vU8RM3fDgEPrzcCm8y48r9N05M7tqgrNoqkeqlwOaI4hePSF/v1w2SJFm4AcMwaKsp3H1WJZu+Um
CVZtwtmmqQniQ+LMoVcUsMALzW54zchrn1dz4oQtF5yD7D09WlNxBYlqvJmU5nAYkcwVoYl32bh3
um5iChCvwMIs3ew2aXHLGzuf0yIEu5Z+GR2tlpEzTMD5abAVF7p0uh8tBUPupI50irCwdVJsEmGt
i6uiIQ1OlqU3wrRz2zxeFk+7kjVKpZSInOyLZQv3zbr0Kj8QKa057jSTAy0zCi30ggK/R1nbPQGz
L+YbRxbjl7pNqjayWi9fCKZOCfVLGV0Sr6BOyrBVypliNkwV7NJ6EvcrzZQD6tiLf6GyvDzrB86O
uPDIUu9Lp3TXXV6q1DjPGi376umT3cVW5phFLIwUJ7W5Ng5iztv9mHcwyWyr7I2oWbr6irksCNZ5
O7ZRvmppF5nI7l2vFeTZb/YyUy6WpXDvusGxHrLAha/rjpXSd5XwkbdveFgZFgbndaj7A+FBtO74
thyG/kH0nHQHdBHBn1ljsnBfJeyOD6mSPseSTpW5SfTlk2HN9cO0GibpQT8s9l05aeq7GH5k1d4o
6vUHntL+l7laG1K6jlr2nAiwJiagCD/UJs/tY96bQzMXj8vbXvriu5DV9KlFnrsKexjIH/PZm35w
QSG/61yjU+FijuR3NoKH1fstP7nN5KJlh6nKULMMMPKaQvgJsEsGR0gVoecxZ9E6rzCG9CCf7obB
9D51viM+l34+ymvUCprv8JhLN/JHwxvCOtGGa28e85+OaMzPpmV3XA7tJPlJYONsHk2bShKGsHUa
8nuad9JujA+lXnvvp37RgfXUGuLy4BiqPp4Jc1rMbqyCc9Iod96VrTGfuyvLCUzwtnpKSA8Ip2Tw
X/1UeLcYgZVVOGddBhcUva9bva2sNFaaaL50Sek8lLALyaKLKfigOWZmIUjg1A9jEmhvm2Fp3hTK
mHf5ZJTLrjGGevNhyOV9Xbf996UXEMzqJOnWOwW/jiWRz9n7VgVk7V5aGh7ei9AewylBG5FnKBfo
zU1bfmDCyuliQuTlY9ZqeQU9o9W667UfDC2edMqtsUe870KqcBxIRZk73qEzDKqwSESkTlylwsy5
qYx18VZX7tJ+GPMt7xgHy17jctYBbhIJxC2a6EMXNYG3iLBmqV43w6DfLpXmYpKhK8IbqVezhB11
3To0MuxeQ18WwRKWARqGIS1FJz0zAxzqcK6bhzykPd3JXSn89CPet8GPlo4ZGEBvztZQgOR7X/Yu
hj7C1bWvNWYqK6l0lb1TJqdomOcU1+bBTtbQzMD8hHObtm2oJbxOtmOTNheOMOYMy4vJuq7R+jUP
oyvzn7NoJFdrs0zioJhrD8LavF0+CssQEYYXnYwG5EG1C4WVVo6+hJ/dFV412cS/RZs/Yka8TGeB
v4plV3MNxNlRd3va69ilcswEpuZQj3Vlt3eTNW/OetgJV+YgxBKXVkHxe62Ccp/kZjuiiWc5PzfD
aHJR1fjOeSvb+QewUa+7qG0rHcJR8xKqTWZaRyWkic+W1bKTSuFxkLSDnMe3JvbD9Vk6yCqIBuXk
ZWzM6/yxsYS8TwBUplEpp2yMTCW6+zzIhzQCb+l9b4oVB1fZNKsb+hXvL8px5HZCWxPDJ6HT6gP4
Vfv3VStRDoQZSwmtrp30CgX5XtvpwjWKnTV2GR51nMxWOANyT+PKLfQ01tZ0YnrWfJMaTMu1Pkxm
Df/C9KYix2IFVZKD61UoayhXUkNOi9ZS10hgNOpmGj33g+ahghMZShC1dT33ziZhyTHUE59CHDK4
aO/BdllAv1Lai5x06vWzfqws80uF74m81sax8yMUl5o32ZL27XlQLtl1TZ7ghrJs7CbkIiq+oCAk
bgYDN/VwXluniAKNZDRiZ0O+Wx1TJlHDPaMlYaEtHvr9UpC2F1X5HvGoygrl1AT4e45yVKGLZnRD
RyUY1UHwuv1DHmDaEflpNmWXZmMFyyWZEaYQXmf451Xf6WDrGuRho6rwhveVUcqfTUlEjFW59O8U
/a7bWpYk/UXK/fCySMaK2AFHArexrhXZldZpwxz6y9BNWF3WJQLf+cyOmzPVDiFCQvY9xPYxi0vX
6W7mGbuUM4004FCW9EN37aQnX5eSmY4HUrsy8kWv33ayJ2m0lN4Wu0lO2rBNjSdvKam3QSxKKcbQ
X4PeCovGYuKEZaYd+aTeSnKYmYVEkYemPlA+x7gscwLPRTYNoiUDSbtPnqaL/LyEhvTF19FMiNc1
Hda4Dhq8xSu1INlIBiUOQlLQRQM5wSdULN78UKO8cDFODrfXacX+K4Tpho6Q3vV1Qrjy6ymEqJ++
GWGg3vhZ596amk/INvq01neL3ydmOLlkz1SGi9KjUpJnAWPJsouCzA8oCaxK/+5PA0pxZjeLH31B
F+0Mvluyb+c1SGK3GZvvcrQGPf67lU1thxOa2pfbjbgtTZLHXpt1J/p753Jn72tgBXQcPFJ2oaw7
r6P0lDrow0WI4uIUhjhEkIXU1VOb92ZV7/nMwaulOD3KQ7TRfZDV1B6Pe2JGPi2ttTTzfpjsNwhp
upzGIyXjVxe+PA8wHULHLox8KopPK1LFIrWpM3S11+GTgv6F9tToyymN/edND5yKcVSEP0evlAX3
dBRi7pilqMBjBSWLN3WR1TdDHVQXRuJY+771rRMCDS80vDe0P2DYTTwBdbWjQuKa99bqOKnaKxuL
P4d9XA8Tp5s1f9QQPwn9prejHgXn0FlJ3uvitnDJoofX2h86EIesjbtnbe0r4H1PH3wQEyd6agqU
hwp1pjoMmxpUDl79EhkFuRxwyjyxcSysUJqQalJLiT0kTTjVgzeSHmAd8/sa6bM6MFKZdK3A4esb
guEYuEphrMrbdEJkPFHTm6LCP4ZyrLOl01X0+6GelWMRYwRNSnPoUTLleCgxiy5dp6re98IboyFr
8ptxztWP34+y1cifVmNh0wCUQgKPkiwCCU9fDh/erkfeCy+norEzkeq5xfc5mSi4aV9gm4HtPgUo
fzaJiHrp/saUgzFEBfVov1USo0ehO7yqpigjoy602AMLFyHQ/2paHjwD1gWpCFuAhOZoD5jr6KyJ
I5a9jU1NmHNVOaxoc59YFc9e1eMo0DwgZ9DMPjZnqoq6UdLuKdl32rojf17D1WhfLei1jcKfzVWd
FtMxhimtPeUZolnoPMxu6FDF2ucCc8d11P4Sff6vJ1y48Z//zdff224ZsOUVR1/+803+Hau99qf4
7+3H/t8/e/pD/3w7PQxCDg9/e3PfjX/by+bHvcjb5vhnnvwKRvrrk8T34v7JFzsMesVyKx+G5d0D
jCDxOFz60G7/8v/3m397ePwtd0v38I8/vsN9FNtvS/lYf/z1rfMf//hjk7X8r19//V/fu76v+bHD
cN/c/7g//oGH+1H84w/NNf6EUofHGw0xUHdAJ/74m3r497fI2AkQm0I/3bkNLN203Gv/8Ydh/gnz
3YYBhZ4XQL4tEo6tfPyW8SeNfYyMwATRgYFR9Me/P9rNv7brv14PM/HX179jMhL0Qfpw0mzxH4zi
UXtwQQy+6by+iK1CK6LR7t2dZkzjmTMLL/5lVl4Y6hnNZhuLjwuK9pHWox+NZdBTMGYEJuPeCbQ3
FTlXmCS2Gwfj8tUst9y9rLLdBknFxK67qcgVMLTh+u8v87QV54sIU5uDkit5Jsnt1kUe6dRq8qDq
dl9PbRFjzBJwSaf40vjlGCLsjiZyxcXdzbqaIne7vmkqYd3+/tGOQyNPxmbmqAYwtvmDHEGnPGx3
gjJh+FUzqr1AhiIy5rHdmc7QhxYwv7CSgRuusnb2vx/5OJ78a2RO7W2J0XHdvv8LAhM1KQBGMNeQ
ImvSHdw9Ek3dPuXw/Cjz8GvsZxgw4GgSIpHM344hONzQjVwGQR4rp5iGeHD0blfKTMZ6ACgPApk1
xGbhJxWy0GnyHSBI+mVBRadXxeJFRqm572kPXXhLaR5oi1HBcKrW+pkpP7+l5yaa0KCtI+N8alOK
d1IWl7NvFF+LYfZioK6k+fSOrEuLPsq5VM786XEa/y+K/RrFODx/E8UkMayS3cOTOMaP/CeOYUdD
rxcQov5IY3waxzZ+CVkBy4Nuy3/imPsnq4VTlSwITBUt9f/EMedPuBveBo3miIeE9ao4tiUCTxbo
pnO8cThRWePwPobUuB2Jy2JNMqZi+SkZzDVs0b+O1UzvkRL6iVP88dcdDwfWAeckRDyekwEAPVOh
Kk0RDwQwKrWOL3aEBfU1xX/qYlUjNCV60bh/OKmX/cAopGvOusEyzvVyFXroGrmehbknzS+DWVHO
ahLtHSIA1LsKY7FvzUaaVtxYTlVGBY98AG8zHLi/6/sq6X1Afj0NwYXqT1WZ5l0GlqeLZjSX82AC
ijvX+vmyrPMYuU4iZLw4Ht1rd8lSEPUL/RdMAMtblWU+FdZgKk6Ew0cBtOPpwe0SLCmsLV4KZ96v
UUlLkIhsaITGNNf6r81Qdx9cxfG4czXAS2bPmRO68+Sh899oX/mbne5Nu6IWrDUioMdVZPSm14Ip
8Ga9Cb3SpVwQjG36oehqCh64q4wRBFEIMmuzGqHLfZPGVDFJ2s70l3dG6xo/xmkqir0k9FLlKhZq
EYXTh6Jxz2Zd0EX38IS91HP6yGqxtKsWZOF+9VZ+k6fMio5SbaS3VpqVn+lIhGuC/MWJM/GZey0J
+5aqwcXBvNZChvDpTK0413YAEUda26sfTlNlhA512BozJBz/0G8vuit0krSDQatPGOg0rzLdiQyB
JjM3zMvGmOf3QunOgYoOoIERxIFe6h/BkKWHepyr3S9B4YVD/JmsIB8YbCGyzYhGYVh+bPJRpZ7q
SrMScdMkFL1WPzmb5uBzPtCoBe80km1SurJmPYubfBXwzhDqqcphOnFnfXbwbZ+DzIkem7dd5Y6W
mKicNS+dVMSrENbO0RILMYHxVM7y7Gb8+Lib1CWQUHK4YyplUfS9X5WFiFHQoN2MdXLsA0LgwmiP
0Sis+SzgIr/bWAshutnJBcxaE0tlxACMKmlPzf7zMLdJZgGFRKAURwGdcPrrxgIV0XhmC1eFnnV/
ZbZVdw74xVRR5igVJpmqb3UcUc1dU1MGLcz1YsFz/lKWQ/PWM8XBmvy12Rf89ixUU5O8UXLoT3F+
tjX7dPeDuYa6DRcLJCW57dMPOQtqwUOij/GqXDOugvzNajQXwlX6hfTfilWY/5qW/zu9fzm9Od9+
2anbHefJJeTivr7Pv9//eng//sRfp7fn/gkM2GTLIoT31xH91y3E8//cbiVAAzHdwI1gC1H/voX4
3EJgp7DWPDY74fw/p7f352P9ZLuJbNQmP3jNLQRU8tGaIX8F3WtS90ERjhV+tLBNAdQy6Ixivxo6
6haQBvN7TKesMVT4HANKbZtu23+B8a7F7pK2zohvbYz6/7SElU5nKQKOjIJkXY8d1VLNsPEBokBL
up95V9QQrJri69ZdmS2gU9KttDMvr6DiKzkt+M4FaxImwPZNYAFT+akTyLPu8CO4yJKsfrdUhdVF
1FfQK3FTvwIehjWFzXFqg1OpAEk0oYlcWLpbPTAuYZ461scaNcvtFLetqyox2899xdFLdcHlA5pW
8tav2obaeAnDDzFdGRSH3hmNm1HpdXCWWfX80fU1ur1gidYeCJEu66julU2LfVyw1bQ1/7qldzjH
k2nMD6kRzB2ZQT1/MAoosbNRVnWkr0Z5zpecbSbqU5/+h73zSo4b29b0VGoCUMCbxwYSmfRGpChK
LwhSEuHthp/THUVPrD9QpSomZHiZT327T8SJY6IOASSw197L/AapWfWRqTy8HUrS+KFTzWZwazUN
4YGGhhr7baeOia/MnXxHv1P/mIo4j49AGzmPVlzXpzpDZsuH1C5VHvaOtU5vPMmSTTfb0q1iAC7z
IIKn945l6sNxAXoKdEsX8XGEZif3lSUkpvcLRMGlnS5UkCFBgNd5SyPEg1YhfWZ61ituEIOA2tLZ
sn3qC+uhlFQbSqAUt/dMWaIvS/Fou6VZBZcqVOYYV2a10TZIOLefGaZrGiBiFY5HxXk2n0E6Se4l
kJueMHu738RKmnReVLbGSNkhxZ8bXapSV8oNoQOncbRvfd2NsQfdbizBsjXJVggjvu/VQMt8M5RU
T9JBFbhjoOIxrwN8A2EhOUPg9UG0aIp3vX5tCobUGBBEw4k+6UjvcgMQ5a80AI2fomfhVtIgI1Jp
C6zhrUkpGB4yhtrSUCr8mI/oEtjqtnWY9bzYVn6RACyl7MvNfbEvp3kFdH2xN+Lo3d/csy7OQiZJ
yRYwzZVkzckmswZEUo1G8sEVTUDI4v6s4r9eKYk8fD/137TTX1bfipu2+fatpZG07h7t9Z/+53ac
EFx88Vl+2u3PHxq8Gtb7/fI3P6o1+R1ScEuhRsWOFKVBIvFv14k2BaBhi0oJVtkyw/ix3+vvllQU
Hy4ZPRzyi3+3e/0d3XL+ERIWi+gVh9Ebmk7PUrovF9EiLER3f2GookyGHs1qEYmOqVsZFZuoqBl9
oy0RHCVMb7Bvp2y5zftIB0uUWttx0OZNFHbDR3MW+rfcjIKHSrKO8M/DGUGtEgfe5KjWYEGkXYFL
AKDnUbrRW5iBc9I4t3GCdqQ1JNmuUwdnM6ZV8bnuhHxbwv79JirjOgyt2nQnTe43qI/Up0mvRpci
N4ITBnuRZ5aNpbnqJPQLewG+WjnYMobAtvIVu3njnhhprqZei2g2jeImrFQBfKLNsQaeY629SaQC
o0ujyp6mCql0t56U1nDjQpfvFLXWvs4JYDN3IFCvm5EhRKhVLRCoUddLT2WOCp7EYCaTtb1RbrVe
MFEtlckPtHC+N80AlgqnyHlZy/3nIK8t12kGQFtIneLoOlkhsASGScelk6pfs7IPd3XqbJk4XlXB
oHxg0Fd91UjT7zSpBLwAVEE+slSMbca5wi4wq5jf9WNSHzt2ksnA0mb9BPgyeNFp7AY3Ahf55cVC
/sX+8nNeTwNhWbXo/yxeWcs/f9HQYjCs6EWIwJlhCmcDjEM+lifpb5D+m/aR/9e71oiZvHj1P+0h
V3TO2/Kv9/GX8mXW+PxXP3YR453K9NFYEjOD/3i5i1jvGIMuonRsI3+3g37sImSN6PKhP8XQy+AI
plv6o3dtvSPmAbkgC8MWQ2y8ZRtZMuC9s4hJpU42u1DcmOeROq7WStyHyAuIHJS8KfnwXIaNLoBK
g79AKQqRz2xT45pxMqnWjS13ALbSwq+0JKJrMssIIJkxOSAt2qi1Kb4TyT4zs+hxAnFyEqE76ZFj
niodHKdY6p3LkEbWSZ1N7StV3bpeok5CfZJljwy3Di12NVgbKrxBAiXO4VTj2YfRs9jkQXxl5LLw
EO4CU5Qog/viW/8izNYZA6kCmziFJJL89OzW5D0wwgC6JlrGQSWnG83JnjBB++zI+Vv1e9Y3WhWD
nTPOMX3h0CdP/twkAHzs3Ln9849Zr4PlHvwaeemCk/6sm+Btp8VF1JJ7AxTBYHwQwwZ0T/XKZ/qp
9cFtSPtw6JFZu+jTrX4KEwT4aVWOAprdOZswy07L3PkYxAauYM1933QfGrzjrBRKZDIr17k9Xv35
d66r/+cHYPDz3UIWdbf99W6WveJUCYg+Jy3PMlCJ59TStZv2MA76Abz/n2+nLNd7eUw/3w8gAvrS
DJgxmty/H1AvDRGOhUXT1ZNX1vFjhCkKdER7doPMuiwc+j2NoV+DTH3qzfrmz/eHWvzzA+DIh6EW
IU46Q5G5dxhoxSjps47ncexUJyScF5k0q75uJk9hV83XwH2uga8Wu7yvNLexskfYN0+YEJxVapu4
UV6JTTohRFbKc7QFda1fdbp9UccAjqz8zJbMizlJn2TO9iK2gfJMYJ2mQQJz1gF1U1KSgBwYyVWq
KJWLTsvXPpNir5H5tynQrmct1dxijm8Mpf6cBuatsPXrsjGubZk76xbdSm3I6MEmjxZVj1vPDY0+
7ja0UACWx7AdE333wrodEP4Bbqtc6134iEG45jqd/MmeEsftl39kpKpxIwdj62Mj2rhZZDdHphhV
L0q4VSaKytMBAG+QXJ2v9aa0N2g8C7fq87M4Ua8TQeX0/MvURD+fQIqe6vWy58USQsHSgNKdVafn
cSruId/xq0BTMimbc28YB3sjwU71UcG8qLUhBzBmfpIsUXxsKXY2oO4dr4T2TmUDZtRIe41fJJyd
ykDMLer80cysCxKmCyNpy6NUMILL0s7ZToZ9ay61MHv4fG5Xeu9ZUYQuihbG0K9ho3DyXChGsaRf
DjmXhDTGbGnXVZo/ppN2p8aqunEscR/kUebnFo+gxMX0YfmugVWcJa1lu/hHRpedE/iAzxSvq2xB
dy6XN32lS74eNZqrC0gA4/KSn1/jqKONl9jwAqM2nD5YCAtBMeMlTODCtoVSOLspkh3Pjq0LBOWd
ndFM0w7pLhtWcvyoF/BDtLSttjKCZm4Iq8IXEnTAQWjzUVka12VmGqelzVIAwGicDryGiEnmtoHj
5CezM50HIc3UWtLSjUGx7gU5/zMoOOLqOnuyh+pejazj52enHVvs5MI6LvK590BvPQy9+mQG0i0K
I9U2AlEHUYMf2dfRkzmFM97Wg4rM4wQ5SLH6b13ct76NeO8RJr/XuYknn42Tsh9rPHfqxPPWCcQ9
YD15YyRmStXsjG4Gy2yjAEBznSgOt1pSTDsySVZN0d7PBgtAMuInKdRxn5ya+3a0Un+0QdsNUlZ5
ZNAFzPqR49WJK2ayyrWjQDeIe55MSmr+OijOlqCRey48wMj3aMxoaG4Y1zBxGndJt90ehWFXjwIu
3dF8nfL0yegJsmzOH2GAXUSDcq4Gw2UtO7c5A0U3hQN0XmsseNhtzi4OVOF2g349B7jZ1mK00ecx
L4oC1maRxRZzAudCmbRrCMfCVc3wUXN4MVOpcI+gucc09oyOwb0k8aYmK/5IW4N56MAHU2Z+pord
922Cc8t5ZEWTq6coTBv9EqLW/KVHu9wbbftWnmdEBXLpFkPBEbqDfauFAC1E9liEhCxU9VsRKZK/
bL5ta6WbWjT3Sa5eN3FF0AK3hInBwpcDyDyoiQKMkEBOq4MB7Bv2kaazZcxWM55UcTuejDmOOLkp
0RoJ5dbFVTi6AEE7Bx4E7gRmEJ/GEDykjFbuuTzzTENmE6JV9mi0Jr8gBynuxpiTSHUNhLgv8y/5
HB2nuo0FbEXEi6S5b6wIHZTuvsmbe4C1i9Yk3g6W2bApW6wTO+K5Szt6ymLYws9xKlXWbZ7J865L
aNmEYAa9pmzKI9iSRAVQ9Q3IO9Wze+l2nFIWl+ScOGlWbW10i98jj5Ld9VYANlEOkmmXOcE3mY7V
Rh01yZd0/iqQ1esszTWXIzN4EPhiucaS9gXOsjXWo3KmWUDLwc8byk4TA7YzhjVcKi3fcg678crW
2ARBt6d+Q2vkeKlS3KFhaePXJyaXjyIdhTHsiqyRHqYxjK40O1dR9ivLo05lw0+N8t6k8iNsmDic
6SgNbJVwVt8rcxwsC3pqTntrYqfVUgk7ugiDXVx6DP5S6aSjXOeR4fJNuxDIod9MPTt9rl03EQXm
PHa916bo9NI2S8THJouiy1QqMt9ojAewdulGV3KxGRxhb0Dty/dUmMYpJPAKcolcfVIke9zZRTCd
SxmdfTiA0aMIpfR9LEsPSg161oMWx/dLZLSKQPBLvjooqt8Ptf61qlKYsorWe2lIsPQZZSMCh5k/
wpfYwIO2t1bdy/fU4Y/jyPG8bE4oCo0nGgc2A5WEk6q5fz4WyVuvp6FhhCGSyhPyci6mQXMKCB0k
uW1gT8o6LCzCoGLD0GgPbtTcaE51pZU8IYZLo2/jz2XBDv68R6SxeSGLqriRiuQxzKrgpAqh17Wl
Gm/Z4pczJbvFtyhzE9OC6cB+PM60gdMyfuoq9arSuvOmtL7oUfapsNLTFMIHwBKyBDHCNCqLnIq6
l1XIMAScyha37WIK71LOwF5BpXK1NJ9Ox1pOz6bRolAJ7GZTynSJCbpjNe1vEtHnWzWTu007GuMV
atxgcQYxnhToNHlklPd2sfxMuqXclHjM0nr+3MUOwKboMUagwU2b+GlBAXpKvQTtkmA8pwtwMO4n
M33E3KjizBLMyuz+NT30Nf6FvPi5YQRbm6oQ4NkqT8sp9YpxjvwMsyTftKTbgTuxaSZPQ9yo3hwj
canKWvxKhmouFd5ehmoiLqiDnVqceSgDVwkiXXfRwckGFWj1l1Fsbdo2OtH0/jpIoShWCmPbECUX
V26yDfnIudlKd4pV3ycodltpQTdZ5zyfdY2UDZUUuakBntfbpJlvQvrFbkjh5kVCHAet/IUhvwSe
XvpItXtjVM1prdjVth4NOkXhB0V0XxM1O1JCK3SXPLTPgqeqSVovyuMTON6kaVk/XhhSm57kE7Fc
BGzcTF6OhyV3H2iou8uaMxL9QivYdRJtobtn7JCiTS8nuzIztwH47oGlIGtksObFg5i9wZ5yN6/S
0Vuct/xOUl8Ryv2pQH2eTtNIpMZGEXwtt1lWVmWK2JY2pkoSAtCUJE0xj2crfEoqdk8O1qc/p/7P
OqGrD4syL9KENCBYUuu5uNppRVsHmbQpljfFx9ERCia11SIn9IWYP3W2dVwnnCp5pu/6wL5Y0kl8
Wm03BwLhwUwggWdk7y05kzyQAi1fuSEZmLT0ETXrdJOzh0DsPJ7ifiOgJhyXavZUV829VpHpdDN1
TaJd467mgCUHPR/H2F0ux74axZnft8A0dFLHJd2UZjKHnCRcyEQnrOfUFxl7QNTLLVkbRctzTtc3
lePNqn1rC0JE4nxK00Y6Uga+tiiMi2rm/0khdT8mirgtUeuPoTgv0IeQM3kOOMa/n4zUXOHAwTBM
suSPYwQE3RGNA/ulYmOFpwmTg1PBcSZpSewYxfKjO3NIGccq11pc30P9a32S5+AkRA/08/Pne1N7
7bbM+dcf+/P/vQ7c7lu5AC3F+lLL0/yDNf2/AygKfv7FOv+p5XbzUDC2Peu+/O//2pvUPv/Zj54b
nXtrgQs8+6YtrbWXnXtk9RcLSUwHSRCXftePnpv+jgIZKyZ5EZpmRkaL5EfPTXuHOSydVDZnxl06
j/iG1v3PyCdkpVFHBLQKdpV58Qp30UxGG1QwdDbxpG3NKYkdX+Bxs5XL6MRhL/wCx7y+GRhZnmUK
RC066wLLtKk8pZdbQOs1dBgyrTVdF3NtwzbL9fkBblx01g5DcTabcpJBZq1rWFRB1F2qY3Om5Y5+
lUqq81DgcXoVTsH8XopjxQttI6rPxYRARG2TnroCGaMZnPgkb3Mmw4XfGnV/h/QofQK5IznMgvxo
bP/GW79pvf//MJZ6Vvj8PYbwtmEo9fXh61/TX7fl40O431he1EH/XeQ6+kqLXRELGmApna5/x1OM
n8ghYGYtor6LeNmPRQ6UWn+WZUNYh8HRglT4scjld9DE0DdC2NgE0cLo6g2LfN1PxA2R/t5yIeZT
i+7zfjrD6Cwc6xDBp2gYul3fkzQN4/iaSru96m4hZor88oL8AqK/xO46lIZYkcwxRYYzSILbWGNE
7mcwvxrXHproUxrpkoR/g1SbG3lKRsWfe1axq7TjeDkZRTxtISyQ3JiV3AvfnCFQb6e4SyJXMxHM
F5GsjmeVpneXmKFOmc/hOD7qMK5P0JSWMFcb8/aOsRqjIupI2dj0tTpxEGWK+DST31zBqQ7DU2HO
CPIHIBCvIeXTb+ywBmw9dqEJGK+CjxenHofIcQC1uztOyPSvEoKeZKWvxoverh3Td5g7SbsRV7fG
qwO9OMsLgAhQ64ouc8s5iFAD0Pl5noyi0NNgDXXoqXQvqGGi+C5GSi3xVIitd7Wa6YMHADNuwD8U
0xleIYmGGFyjH6tJCuCJRGp2ERHpZ0YCBkDMvM4gdS7aBYZX4qA80qQqJ93r+TVuz7jpFpnhWdqU
DDMuIvQO6NQNRnRNh2hIkajJgq1W4BeOFIYe2J7eZvQ/4zrNIcRLqXoh9an6mIa2lnq5OdpfXxwR
v+jUrxbjkuCCsCEVYldXZcYw+4sROZ1WtaZGotIRzpEYURpwkKnb/vkuyqrX+/02zGrI7xCsAJW4
f5upCOzW6QRy9KIYjrEseC96Rd2UrS5ObQ2JwhjZ2FMlKTuPsE3OxgCG65+fgaB/mcw/PwJAPtRH
baxk+Pf9RwiTKkByosJWxIjEeTY22lEsYpXELar8LgZL9uf7rWYgz/djk+H9EoqwzVf3a3VtTHUk
T70qB5EBvb7dZC06MUVhKbs/32o9qlruRZ2yWMuAhzYAS+//trqKgljY2A9NbRFLu1qNxb009ZDK
p0hCcwbCrDHTZ02MFDCruCqZxH4byjxOtxrQozPEmyLbw8O5v6x7nhvHaqd1qDP62GuhD7ceE+E6
3lSEj+1haW37IypMp4yj0+sIOjtkrbL5rm79pmPvv5fD/c9FYoCVePGpf0rpjkX2IP667Zov/Mf0
lwcIrxR789Tl7/8+9izlHX4ZZGjLEAn8zXKA/UDhqe9IqVCEVpcIWELwn2NPhfBj8v9eiHemxurh
r/4+9vhHpGHgv+kl4xLLufeWY29dxRsg2dHkBdIHsdUmw9xfo5M0SUHU0tpTh7S9m3IdpXbmEhsz
01NXtPFTj+PBnaaUJLf/JAm/2OFWcUiyy33JamUdGs3CMNy/7zxZxYD6C84UaDNiDqk17xMaU14s
F92b+XfcC3XjRdtxedlrX0peZdf3PS4YmR1CBM9pXyNqNL+ysyxP/LJ6XX4RoBUqUk53cpjVoE4I
3cpNZfHasK3cb0U+bK1ASY/oOhbosIz5mVQGvqrvGjG82bEVWB0itDokZ/IY8qj9t2nAbZ3tjHuP
cIt9K9LPGmk+Rywg3qpNrPhNBbLkzR+Q4gKgL20gapkFh/QSs6Fh04gaQRZuh6COvaCQNV5vgrpz
bUSviFT/4s2aCohUwmGpPuzVMeU4UdUMkkRPV1TxlRqMMl7lRXwcGHTmJIhkRiqf2pBhj7IWqN+f
f+ezx8PquxKBCzqF7BTM7JLRvQCnmJJIubdBC68vbdxwrXkH9FRzASzZ2DcpzUZTZwu69NRt42Sm
A9b20kaxB7Dh4CENlT+S49ecF38RP5jJQh9Yqr/FOGL/qWaF45LxFeMsPXO2Zj1nmOsxsAxR1nrl
iP7VGwC6seBByMRpU6/OTKVOhjjT42jbh055WvaB8RiVdvYZ5JSBkB8gKsccvEpOiuMuPZNqeAok
VIkfI7u2havG0FYJlNn984dRV6nDsoU4NLEV6JIQyMmU9l8BUIkqbMXCIhk1lHubzMrxO5jschNX
jlJSHWb2LQ0Z5ULrZw3lnGGKPIRoJmy8tOFkUAfpY2eO/BUC3tFG6ObshUVRgbHvoCMWmhVs2jzc
oL+gn8Wh9JinwFmjKKJnJ0HoPkrMwbhhPOsor/y0n4X72T7g8i7MJsYKrPv9n5ZaZUShwtdt6Flt
DTQhTlGGymkEl/Ioe0EZyU9jUKJugmzLuEFRKhhROO1VFyUwXH8bukPn+SiRIlR95XwEIG1OmzoM
I0RjtOk1isIzAWQ/Rji8cKAgPtljaT3sPy++IsZUjkbAlC0oN22TdLVXFgWqKkaDuEdUKu9FFikl
m2/Rnc9wEa4StRtwNJwCNJQQMYWYo2stqiOjCl52SAXY7gHSJpMbR8JCWEUVDn++8AYF+eEqruXo
uqG9FrtSOVroPKbGFV3S7H2cGV6YFduQzL9FJrPVd3Uk1BNgHsb72Azs0VPESKNemZjkwCP6kIJP
/5CQLH5p9bbbKl3zGnx2lc2zUIHZyxzUOBfRt9ZXsar1Rm+Emh4A4Iv7D1k1ybvCro1Xzp9f38UG
wwnSyoa5sv8NqjlKAsmRA98JbWY+6vStrEz7ld3w53RhYQzwWxYyClaNq8JEYiQ518YQ+MpgtkyH
Z+u+UbXcDcOC7hAKpW5XDY03NYV6/Odw/8WdF/sAKFM0wxSmsvs/LxGtM8WqcPze0JIUxcuUSj0F
U96Iwg2tD0PYRHeSXbxmIv/sZ7K/tpc9huVNBoHcyJql0ERmLEWJ5vhaKaM5q412cKf1jXhAFSzV
wV4a0iZXZGmLTmhOLQsY46hk5mp4XaJWgvmuVZ1FqTx9TURwVg8M5FS4cq2L2mFzG6iJdNpHlna7
6KnlKF8V0XspLfIvkBX0S61ykquxe9Wl+ucj9fvGCX2T7gmLc/9tjhUmjlUlO35UOf1WH2znBqjN
e5G2bPAYr2yhcF4wlYt2DlLyryyiX79SAs5kggMLfekEvTxSU/gTmPA1jl+mVbdrGz3yAgk3QMgF
1i5J6/4yQ4LErSagJlJScsIqRrqdM1m7ytVg8uvCvkutoEQMKJg3ujpDQ5MtyJalTteBMa6XN4O6
qeTqW6gZKPPlzUOGMOhFq2qv0UJ/QogR3UQDezVFJcDCtf1hOI5KH/WW5dehar2f2U7cQHfi0yhv
lRb8DaMwph7OcYzh+iYzaud4zJvyKmjEq1boy4m3Wqp0aqnjSaz5QOuR3FiAHY7Tkhhp0Euq5K55
6Dt0G02tE8f2rEiXVgQGstZR4ARTsGgoWmeK1rTv/xyrPzHolneytPHQijbBkq2Xl8PXBC4S8SB1
cwat9XieDfkYpYT4jAwN2xjoSh4Sc2eTkPQjOg3Oji5Dtqli1Xhlsf1ipdNpY6dCqZZ86RmW/iJ9
i9AQziUSOx9lY+0DvE773CRST4VS1DDqQguGrYLHcjudgm+qX9Gz/sWmrPFF2C2p4XQytv2VXtbI
5SY1dx+dIDgPhGNvtVxvvucL/6nJX3DhoBa+WIQ/1eSMWf66i78g7fGNknypz79LdMTFg9grzZfL
/OhIU5oDWgZTuSzSxXr+n9IcBQ+WIPBHdM6fy28+7I+OtPYONgQsBsgwKlaE/JMfDWkEPAAlL1wK
BjKMtpW3VObr9hF1FbUx81Amuza4jPU4FHHFxpZmgehdXwCwGPKCYYfp9IhvVo6ogS6IVP2gp5p2
l4CVi1wVb6Srvs3EB7mtXRkxQYbSpRpsdSQpErB5RgKMyJLdYhzLswqB8AixYzW8tU2UVPNB626m
tswnv8ML5igR6ivOgOqq37j8Inph1NuUIjL/WqLlRSzGjkTDLCnSDUgBsQnxR73SK6SekkSLkBIW
wkXSHvCTg6q3PJXZudYI/bqzq3QHugrFQK3tEUBXrhL6wSfZMgnuIoQwzdDwg1lMR23RiKMXy+gX
jYr1HJxnBvMO4x/wL6Q9eVXnIlMqG2jnpkAB83zbDvPoh0N+R+rYe3GOX0QbiOGVPWvdmF1eFEN3
xKSYgy9m86sDko/kaKWNIis8ffVDmkx31QA/XOlUYJeWjjBiY24TxiIeuOF4W3WF88rG9QwGf3mW
LI8AWWcpepGAonO1/62smnLJ6nmEqmjw7tCi2J10pbgfFa3zMiOyzmUBpCUazXmnSInkp5O61CAt
WBBEB04joEGuVqVfqnyQ3EST5Fde0i+kZeAZLI1VOti0ctdI5RkuYt4VFi9Ju4v78w6ESwNAB2C0
26NEWDdIGyaXgBi8WR5P1Nw8y7Sv0BPcREJxMjA2k7qTwnxHruHNnb3RrAJQ/KfJTlwIkNVocUZK
29i5aTr9lQJvXbrycoH/o7NDQwFSxPrR64gZSA5SZiOkUgHH1eSbElFuNA7mAUzY/JrH6E8lPFAd
2Bw6YA5Sd1oOq4LSNnrd6RwlIVmSpu1gZ6cyZrC7EsMBP8vT4BzwxWPXJkh8gzH37XSu0EOQQPaB
QnNtYZq7Nujfaoj3/FQIZSzdfyw219UEEM4G/BNP5TRj79HyV72yapsj9thyM0lwIp5j+T/n5Mtz
ckHq/NOJ/emcBJr2EDff9o7E5S9+HIn2O4g6tB7gVfBfntnfP4a09jt8BJF/QNpFZUN8yRlX3/H/
VDhI/2lJvzgTUX6iLUr7mxyZP37LmfgTEoHTGOmqhTODnhI3W+dTk5rQ4ckVTB9a5WNkQpQeW32E
hwd8C6kozGXArM+e02T1Hd0K+abR9eBYxKZ9ajg1WsHyfB8MOijWOrU7T1ZEQHNfRosa4jjBMGSY
WAyGFm0FwtKMC+fOnwu5/aKrqfmh60IY6QM45k9pVtjn+AWa36Q4TDIXhZb6eBxV9BLH1DbPB/Tp
t5MNU33q8mjLi2GKOpRD8MkSynzz4hv+4pBaF8fLa2EjpCGGUChmZqvwbrKQhmCg4kHR1wEsba3c
ZEVf+YbQEIQOi/JYACTyc2xEvg+5/hNSL0JqKfl+H1H/qwkXQbni4WVMLX/yd0gZ2jtQOxC9/hZK
Wtb0jwGQ9g4zn6WTQoZnQawjEP/OMiXGPHRx4Mkq0Hapk5ee2t95pmQY7+jCMBxeBFAdOrPGW4Jq
Ocn/Pem50cKnMxgk7Z/wet3RrAtgUYRZ9xEKwmPQ3b14Eb9Ylr+78ipKMwOcud5xZXqFbhKDtm1s
97BLr9KxeJ5avR611J8c60rWpKsMFvBh115HUUXaWwQp5AIZBvJ5aZDPBFNmfj+EAKb9Wn3vNy9l
zfiD32OJDMaRr/QAp+hSxq85Af/uyqv5SInx3zjZwA9nyMwn7FY4baWT88oe87urr3JRNWjmobDK
zKexZ3mxnswbk/zooM+59uy0psgadPAwWB6k5lEIlG6QU9s/7OLLL3pRbsy2iPXakjNfE7UbhPMZ
AuGvVAe/eyna/qUNKii7ldvMhwvkCJpLh0XOulXMZ6sqNDJAkuKtdyGMovuiJTFueoe9kVVgojBu
2UncZX43acfIYt6mxmv90t+9kVVgWvVQD7iKZ35id+NpmXTKeWBLr1hr/+biawEqo7X0DhRi6kfq
l7pCMARt7oPeyHPC8WKNBNDpRwsIN1SxAlCVnQEwyrMDL74KzLgXqdBL2CJxVV8Gah8eGdUobw96
8vUEkNFsnURxm/iigxRldPpXDZXxg669VtbG6q+shFJlEE6m7Mvc5OExElfO8WFXXzWfdaAFY9kL
aCr3MwbT1YEPvQr3wDZUfJq47ADxw20YW4LvUQ7bS7RVwBeUJLVVsALDMdnhka0y/0V457AXou7v
Jn2qtFUdN+DLrRCi2RgH4Pu7+sDXvQr6CNu6ORw4eGwnY7MCJ46m6N8tyLeeatoq7DFum4cQ63Af
daF8Q1MDXpXVtoc9+noOaqpdh2koV6+SM9HdltUrJIff7CfPrYUXUY95NBYREvDIWO3Pc+xF3aao
XkEt/O7aq6A3Nezt8EVLfOqoYwQ28oeoNLTvYPu3vu7nmfiLB69NWwj0URI/Mc30c2PiXbGQAIoD
95RVZM65jMYkVGs/EPF2Hkr9aFKkcXfQKl93lLJy6pRQ5sUgflluAqNIj3qzPfD8WY9hEkWX2yLJ
g03TVK4MXFTtvx723Kv4Kdo5keBex74NFQTU4Gecml6TZvjdYlmFD+L+Vj1rNcpbwKTcmO4lJPVq
c9CDLwX7y/yn7a0WezweHLenk1zDqApziOvDrr1UpC8WYg+bM1cNHjzhsti9fhB5fnXYpVcBVIzL
HL3g0g2UgeNWs05kFIEPW+FrDYw0myK9EVwc3jrGZ5tGP/CpV6EzCl00OWeOj5+tF2EW6ZpW8how
5DfL5Lm99+JtC2agk2xGLJNa0heQNzrYzvThsPe9OtqyQKqKtMsTPM0zPdthrDMZn6xyKKvDsrc1
fcSyyraK2izxoxkIufQRAv6BX3MVmhirYcoCVtYvpemkDSvFzcV8e9hrWYUmTm1J11vwG5N8eJSk
7iwwqrf5D/xTesuryIQH2kHg0iIfWK/5PpHHDyidvzZu+c1iWYNxgqKOY83pYj9UonPMual75EEc
dnLKq+B01FaS9TiPqAa/NeExDokHve21OpjQMNXqQ64bDDJ+mtIG0MNhy289jC7ajJJSSSN/KHzI
yC5d58PytvU8Sw11BRUF9OtlrBo38AU+UdC+zZ/+3zWyCsugSnns1oj8uEXByJYEtOO8OSxJWdNQ
CglmbQyGEEfQT8Ar/SiSD0vZ1mq1klwlCWCniNU3ostTKQ7tAqV8ZZT4u7W9Cko5kY1qsLl6gC8T
AXStQuk+6GsCYdg/0tpmwFVAIijH8IFDOXWDLj3sY8L02782vrvK0OXLSsnU0kfs+Q7HcPug2AEW
uX/xocedVA25uIXKXGLs1PKwOvAnK5bOUMnvMaIlblrwpfLgdiaU6UNCHqjI/mMzUNCxTuR953Yt
I6XANDd0pOGgdYiA0v7Vk2SUkklSI1+dUNOSB4wkKqwRD8plwQ7sX93o+64fba6OPeBFlg7f6lky
D1yHq2owCZoAOUK2wkaCKwlR2k9nERz40lcnph7aA7IwZuSbNbNduHotzMk6Oig8WRD7r0Vtwg6d
Ch7dRiZ2rq7M6v6gtbKeXzY5/liINka+FjOUTAanv+4H2z7w6qvoRMylStKoZFeZZjfKAiQADkqT
Gaztv5CwxPUvrblygt3K1Bxl82sw6F/vhIjA7l+5mQJnqB2unEtl5Eba49jRwTrsba8ik+nglEnL
uZYOyJ5H8A69bszfJOb+41xj/LH/4FVtaxlq5oQOOnGLcP+mB35w4JOv4jISmZlHUs3F27N4QiPs
oLTHsFcxif56h09ZF/ltOZ1VWXY+9/5h73oVkHJjz6PttDwxdn64bR90wAOR33/LhT50IhIN2YON
96vSnmpBtDnoia3VOenUbWFH+D76iLKc5MM5btavgE9+s6afBSJelDkZgqzDqHPcAJBI3kea+FB0
RXrY3rTGXAC6DFOQrcuL1m8a+7yqg8O2D2sViiNKFmBYOcj06Tbs/CI6bNEt8LSXNbaS6VLTgJv3
FV35MkGgmGftsNTVsFZR2Dpm2LY5y26sgm4XYMrpaYMTHhaGayBqHmapkMdlUZdS489qGWxsFMIP
W3+rWNRyCwZDXXDxsKgeLLtSziJjlt5m+/jP/rTmUmWO2fQJcDq/qxd3jmjctaGkHfjsq7CEsCLb
dUn+aqRN/XEOSqzhNaszxsMiaE2rC2U5lXAiJXfIElg3I6J209FBr33NAip7K8oWqxE/z5WjKJsK
4G/pYR1w+Mj7S72szd5qhiU4852lT5fTWB123KyhdFOiGTGEYHar4v+wdyZLcuNamn6Vst4zDSQB
AjSr6gXdne4eo0KKkELa0DSCJDgTA8k36kU/Rb1Y/66bqlQwM6/sctdmd5OWaRHBpMNxMJzzn/8T
JwX/iSMJp3JT/gE19JevrWpVjlGIVXbWQTenXC7zCBtFsIu3BVK0CtMBKETc0vA/GGCKea0q2A31
AX297RtdbZZw0+zCwBGsW/4jg4ueP22rdX/XNfy8cpmsChwMfnD4zmGoEGZgEsU12Tgmqx2T922B
pic8vHLtKQdoxCu2neqjVXRWItBIZWLZUmJ8VQnPT6N8/hVe5m82t0tH789jwufFhyGc4Qcba3tj
CGluetR7th0j1t0/EXrhVK2XCC2IIFUPljbn2fVs49NX4akav8RWpKNU2q4+xoNeYI4l523Dvm4H
4bzTk68LrISgpu5CGJgf8qicNr77OkY9scwuhl5WxaM5DVBKpROu+dsWdLYKUILmgnho+igVpqvv
YiaXfTWXv3KL/rs5s4rQhmXFnGUySnOF9jd2cdXxcv9X0/1yPvmzAIitBUANNrqGeWWU1mVbfubL
tLwqYViawIinTP2uiLYtwWsyaaRywGohOEQ/9OBfY/cm8CuU2X7TKrZuRG7nPJjc3OJTxFHz0NM+
PCtg6LctNmtNEMGZsYcvfpRqM5kH5vXTCWyZ6dWmd19rggo05KNNvolSZ0QE10gtnmtqzLZxp6uo
HeDROSlTRWkD2eTJU3n4yvZab7va0tWpl9eAIsBxObrgwdukIaq+dQHzth1k1sIgr/HCHi1dl7lp
BFrB0OF8C36bt/Hl12E7ZhTOB3g8BPBt2nvC39dCbhOpXSiHL5d6f0b/YoFJ4/r8Adz0+qazwm27
2f1JIhQic1hKfKsKhJ6rcGTTKSPoD9k2I1ebK9iHcOqVWM8YnfpH1jbBt7yFMe62p682WHj3oydc
YmAmbep9RjhcUnHq2zZn1iqhmIxwc72slrWYNTAi6I8eoiXatkutlUJ1OKs6dxlLpTH5cRIVPVh4
FG5LV66bfSj0euVAscPqUgXQHof6MNJ644Rc63kKh4S8Adoklayf9pq4+tpEbJto7U9uRZHqe1gp
1pgz8Do+4Tgm4Hc4q21n7Eu/1c/npmnpo1EYgmAqRnOfMylhbOj/qoX9b3bYta6nRu8VxEguSgfX
vO49Rq9MQ6NtV6Y1EtMo1XSBs1FKdPtFjV18DnXZbnz4KlJlLaqcLIKlpmLRXobKHHMYVWyL1LWu
JzRo9FbRBAl7Q/IPPa3CY8m7YlNJjq11PYqWQ1jVYZT6WnjHOqP8yptDYCw3LTNreU+Te0Am0BFb
U2/mXSZC4OL49CvTlb+ZMmvXrCzScwVHeJYGJZwu6maOdmIps23LzFrhY7OuK8MAoUpV7b3JIDTd
+50A8mjb0KxOw4IbOtkQU3JAafu6bIppR2o032x7+ipWgyrW9aQQTX0RRAmpVZF6Iqe/mPGXd/yL
8+pa4iPKoGhrFkSpgTsvDGj78VqxyZ5VC9vnbR8gWC02PK+XrMNSRv1gfu58MjzENYwHfjH6f/cJ
VjFboOUOlXl8giFum7shq5odkliY/D0HwHDbR1jtsTlMHzBpIpaG3RSdYUgvn7GNu8+bnr7WFDW2
aMBb8Blcjkxx6vyCH0ftb0wtr93Zal4WMPqgLF0WUR6ngdZpbKNs207y3XXlp/RyIPHi2PZYKmQB
zJjJ+BG6gGpbfnmtLKoY+BajwdSBhWN0oCOgihBzB9siy1/FLcuJ12vY1aVzlINV0MwOwAnQirZ9
q6u4hX1dHo0LbuDeKOtTC7BvAjPIZdth2w9fBlV+6WMBdpOD/oG1EopCcULn6cZC2Fpd5OvMoQEL
pz6i6+7L1I3RtZPN/LhtZFYRq5nKrN/h1KfDIDgEnotPwPTxbSfW733AP81IS3osfPD6BA7BzhW8
LvjwtZNtsE0ByNY6own0BcdmPH+c54AmYuH8mFmKLtlNo7OWGsEDGH7qsIFIIcfQ7wQZi5sFxLlf
rPeXe+pfrPdrrRGUrraILrNyDJWVO+Dw0NgXt/F9HRbhPlPjkhiUKuW2IFhLkCwqFGXAASAMUQ6G
HdTQ3bXOL7dd9dcqJFza4EicIUEnq75PQORB7z0slw/bvohVAEeTiybS4ZA8Q5DwhF19SKDcoG+2
PX0VwAwTZkaTJb4I4uw1qoo6XQa9TR7I1lokEfuDmiSL0ggKGX/XDO0I96hiCLNtdbS1JMlH0b2S
WHrSvg6Wt0Zk9NsQ/xLUdRniv5qlq/2WQqLV2QBPh8Q+Poigey5YNe+3jDyciV8unaoJnbVAOKfO
gvluG+rf01FWvwiwv371PyFk66ANFAceNx0DX78Ci8QHqKdqN223QEq/fHcB34Tca0aextq12TkT
fvtGIwq8TXMefhwvn++hdawjAUAcbDBxkqG7LvVmHKa2jfxqwy17agTtQH8C8ii8q6ua3AAIwJ+3
PX0Vr1Qx0eS5iFMxolvPMzx+kkP3Ozn3X+wSoGt10gj6k/BNGKec9uW5u1ily26ym1YyeL69HPcm
a+GW4EVxmi3Ah8K9uP6cA0j/ddvIrDbcGU0HsYXPBSw6vfkt1GbwvSihDH297fGraI14DsAVn+MU
Js49HMyWKlK7OIvnTdk58JlfDg4jDQAxos1SMG3921bBr5eQIdw25ddmRiw0TgdNk6UV86djT+CP
1YKwtm2xWYuV2oLFLTxB4hQoMw+mWcQ7gUsbbxv5tWAJbBiYSAoc5pHrrq6dzsMrKF/0tnAVq3AF
RSqEueuQpXmHgzesmcM73Ri42W6aNmvRUpFncS1ym6V9S8gBTurlx7qp9adtT1/tr0M4ztIEDcxG
HLSKETxf4PmI4ua2pwcvpySf4jZDNsRL87gG/je8+Gy5fPyy7emreF06Bc8cXXtpVs/TwQg/Ozrt
+Ru/1lW41o03lGMMM3YJb/mdN8zqFQeA8fOmd18rmeapVdOlgpdWYRXcArnWP+L+X+22PV28HPeF
wAEO5C4vtb2dnoNJqquMk2VTwhgOGy+fTnnZBcp0WdqAH5O6rrwrsrrdlISCNcHLh2ewtYVdmstS
zrzu4M9TloD0lG9bxda6psxGTecp66XUsu6AhoLy6IJhm7IJ3gYv3z3IQiPZwrxUN7DFOPdV178J
s6jbuAavtU2y1ijDytBLfa5CqEmc6/xdYAqyLaAu5iw/57tLDj+5nuL9a6KjPfLT2buQFsW2gFqr
mxQzzTTmWGrMPPTX+TyXZyqnX93YLmP857Mw5atwxT4NbIFgWIVnU50DdCa/VZGrf3XdvEy/v3j8
Wt0E4pyVc+u8VOSGyV1mJnJEC51JVQ8oeRK1EV+2Be9a7QR9nKhqOnnpPHKXtBcgaL6048anr4K3
aCNSFXLBkhxO4RWhkiYDEgCb6r4wkH85gwoItWKvlvI4OuboFYF58lOLrMuQblrY1qqnPG5nPQnS
H7XxsxT1IHcCkHbj6rCWPGkvoG3N2/HYKlntzWxVkyxtsXzb9vLhy8GhhsGZDN3tRx5Pw17nDODt
XJXblraLocuL4M1nLyqC2jtSg9Nl3lbu2JdsW9sYXOlePj3LYy/z4Lx+ZHNj4fdXetFXage5KRsF
/8OXjyfoaMjhACtPKvBIA+M31NwjNUwbZ/1aAWXHvm2BQZQn3lGS2MCaG90puW1WrhVQSxjzAvbB
w2mE6bO37yrZwakkr7f1RtM1CVyZJqyVEf3JKQZzVYFvFVjPZdvEWWugegj8SaYkO3UlLEUgTuge
VKjdptw0XRuttco4zMvJOxV9924GRO5rxd34flNErSVQg7Clq4u6O9sQuHfml92XTje/UoZG3+Uq
f7Hqs1XEKkOCmQamO+ezDuU1Qyoq849chyFrbuYgN16M7qGxJNedgDnirXLOE8fAD+fsq4OB/qX6
15RDkSdkbDuAaXNv8fStR3ljm50HqjRPeQSP509940BV5AGZZgCJ5zoKrvLWqK4GhyeLSVoWFkg9
bwo7NJ0tNHL+e2As5nrCARJQ29fRNA/VVZPFRX3Lc142V0yKTr434EvCob5rx2l4Q8DQBfpPzVqD
CosPkclPHrCqMksUCdryi+c82EzupthM8imbc9fbBIbJOSYdyMrZfQsu0nRT62mJht3oW/ic+xQe
fq87C5cKUB++g43gPT2Xr3lvlG8TN0ky8f3czWx4Ww0AxR7R0NB051gYwRKpbW3bvSVVVePz52bp
z8tAY3QkEC/vn4OuCps70foxUA9uoJG+aQFc7EEKd8AXf6lp5/d3PGc9ea51ZQOgtv26wO2rhU8O
h7FzkEuJD6uFms3Z4pl9vx+BgvM/wdUZPLfEib4E83kOp4zUCQTRAW+TOMBRcUBqJ4OXmcxc1t6V
c6PZwyDZiCcI5nkBSyoUmNl8ABguZPfl2KjyLg4uOIgYdxN4avOMtnOqRx/3TvCwiuqhhD83DKKx
wbfLMWczG29HE1bwVC1gvmXfLMA26GqnYWkn+4RNi+xOOZBm3vs61IAlJQUkixz43qluJtC22cSc
S7To3Gj2EEuGg9uh328Ow+u5rCzSasSf9QKYVMNZeYRlVSXHXb+MHkOlpREZ6LZ+GNPuowWF2D2Z
IhD5E1z1ezvAdgBmOgWcPoMJbgleKMP8HJmWRR+KMajKb5pwbylTqNSXoEls5OHPdlFuy+lUTvhU
/nGuAe+DCSfsEXywxBpQq9mhiaHBQ0y41ohvZJR5WCZF2WdofOyFabxnb9GGlbshX8LlM0wlZ+8L
Jbyq92jR0P0FQh/Xh7Bz/dRcNzNYtHnCe533BzSrt/G0zwEuiqdrWrShP6Ql4ZFuDl6c65DsmAnz
rNlzUdTua4B8g3ktajkX4163Oot2ysj30QQC7wHG76IHy/Vi5z/0vNCf/RFj9KWHP20nMXi1P181
pKn5DTrkx+C16FFM9RPcGy9s86i4Ar2ZvAJooaJfWmdbtYN/2PI5WMYS4ISZw1MIQOZHqnwnv0g4
7dGj5HEOnpgMp7zPbqeq1erGaTVTZ3bAgcVKPpsck0rd0iWPg+IKdjYAQuyciof83YjVgbaHoZx4
kcPrPXItvGrlbPs9dJay7Pe0miP3LvLIuHz1wkwOT6PlcHoH/hkZapIYAB2Wh9zPsB3vK+wMfrOr
HFflkmD18KYenGHUMLvUQiQwBCdOLOyzjuijjMYsqWFp1H9D5xn80xMJSxbdQZ8OZxaRaDqLwCbc
lGX/vmg0pBHphMNcFe9gT6Rsm4xNbMA+XTzaEwz7DP+sZ4alNH49BI2L3gNPqyVoZLYeKN7NWUe/
VXoI24ciHwUgpm3dwkGRTrQzdxkpg+mjk7YEmLecSVccq4zBnPww9h1sqBJiwMn1UycjDg2CmodQ
BTfK+sT68Ahv+tDuBwFqwgS0qTf6z5MB/PTAqYroN+PhEladxxZQkirlClWE1CfBONz1tjQNKNrF
ZJeUocrC3+SwfSCf8LUalyViEqyoE2wNLn5lGh1wSLkuZAP8DW8m96kM20FiNpcT8YfEk80UmKPq
Ow0SBYUYVN5Heej1+0CzhZxJQTX2Cx5ZIROvd9mXWVU2f1C8cua+zXoWHDE2kn6uBK19tC8KJuQT
NnoDkEElVC1tko81EGyip0s/QSwvHAEFA1spAl9T2wRux4Hgk08UZBN9IkMwuuexcrTxdj0D/sId
Kj31GhgWNxH7YHqsM7djmVcXZx4CbCYYUETtZbXEogZGpPUfgAnSJmkqYBWA4qZuqt55mQFSEFzk
vkQJY0BDcNldz7xb+MH5Yzddo4zoMZIEARjMR2jBfTonGXJjFRC8pJ3rT6yaaMGSJgZGMdvn/UC7
EtaasAQCecmT+X3JzYAlGwQE+hHOZlVT7xdbah+4HLB5uyhpAjzj3Sh4PN7XSpVtc8wBJlfi2Ph2
EOTgS98rroO2IeN87wRAfM0uHudALrfhsuC7SnoA3AeoE/RMMrJvA68u630T4cttdn13uVwnegm9
7qHTYuRlgrbPOegPi0OSr0n0wGQj7qveyfeZ1zIcCaZBB9NXH599yRIeBqX9QsFvhuJtgo+8Sypv
avQJeCYX7qRHMtcnMCp04jUxPnSxMh4LGycoC+FK/63IFjv3aYeyVPyEFZAERWIpzLFTEkTGRMch
6iw41CBBBPOnuV9Anc4CNZOrsueLe2yqZbS3FAbZmux0rwoGYjC+IgLgYYd4XPKnyY2YIIAnau4P
OzgD66LdzVNQT2+xqpfeB8NnHsikDGqIIGQJuODXMq6a4XEQJmzlkbZhLvxdX0V9fMNIL2S0M6ZV
FkxAv2uL09xMBYnhT+03nU16D6vTa+dxiyWZ0p42r8LIReacxZOOHhaiiAWGgBcMJq2B1rIZdwPG
RCSeL0NISHAkNW6nctmiZwmA6LB6EzcttvKkZTnTH7zJWfm1KzM6dtAa187MiUWpv3wfK4Ar4Njs
QMx759sYVuIX62dcYJJMmMW7QCJgIuUfxqXpFOJtxoGQAVdP5/KaRXaIXqPyG8ZvCnAjK41vIvB7
JGGjvmiQ/hJwvk6iRaruSlAYqL+tFsOazzwoumBOaBNOfp9U8eBHnwsmsQ0kQRFVxTs5y2yQaCT2
cPZJpo5l/bkegWgpEhpCsv52rPqCqKSwJPcwgJHWmFrZXHB5ZAXOsQFQaESUWAct83w0jcBgxuAE
NeBanBQ1kPbnPDcjRlDNk3+DMwcVb8MKa2PaLf7FR6xZ4D/3PLehUunUB25QCR3rMHtfL3E7PuBV
GBa5zFT1eO1IOwavopoKL4kh+/MTDlJPu/Nipf1qV8LYL3vdZnQazv5UVUG6UHw/OHDbNn7SPJ8G
9FOOcn6fLXxQ5gI4DGud+Dlp6a23ICYegDOFsi3p+nhRbVLIiFUFlthKx/j4cwuYKHYNC6A2jiS0
oOoQxqPkX0cFe7Qu6eApj9+vS1RvT6zGLvVumTPOr6ZStOxZ+lhPPi8tBuxBDZoBDN/Wob2boJrJ
r6Cz4ujlw/XZiSvdjIP+5ncwcD8A+8WZSazx8/aU2bA0z6qDp8ebEIrH/LUFM9W0SYsu6PmtKkbV
n1CPzZ2fCKDR2rcDQc30y1ILv/EP4WCnyCVgL3L3qOI+wIHeStex83wBaPFTDZtgdLUWuWdg5Z51
hn31jSoZ9lcl4SiPRQTjg4xcAcg3mbwM3wLiue+vp6Wulo8EysCHGVctdsONN1yczg15NbUGHS1h
MRTxU1EUpa3hpE8HduupWKn3AayrynuFJESQDiXi8KMce8TkTrEsZmj58uMQDZo+/Wqz1osfZtgP
TLg8OY+wU0PgAnRGEVrox7YKdP5pjgeBj4+lXs333DVVjWirwLe8ld5cmiSQuWueQwCh8E13IEWd
y06CqDWQfAqP1hRKPTLW5bVKLAzj61MFMl2PVWAM3xpIvbp7k1mrjmOpPa9PLGmE95h3QKt8VZUG
mBc7Xz8lDdR5F5f3gGNW+mUw7om2JbkZqMnit03XVBRrtmDd3i+AD3iaGop8JEZ5QRCMC9foWDAR
jmQP3ug0Us8g7DTlwbLeU3srrOavPTlOwdVgJeWncnFVhT4HAKbuwmpRQKrUC1afxymeJ/Blm8G0
2G0kILJLVI7mmhCXR69h5FdbBTYer7Q8CF8Y+hppODam5WQVVkJHYeWW0oUzcuzGWvAD6UYrxz36
n6k7wAUib25w+OT2igvpR4d6NFLC+B8RelUvTZQdGF1KXHZ54fc3mVXk4nRq2kJdFzX4WRCa+OA6
nsmsYXAf4L5b3Vkou8Yz3K5RY43yqgUkAi76VXTijSyiu4nBbf+mJiiJ7FnklR1eFr1lPAmlWMh1
NkSq/SyjWozPhvu9f+9XOEXjAof+p+hedqMaDsOoB3sTuSDqzjTrNdZ831hyLujgTzdoT4W9RRKV
msYfVFt0UyqKxTaPClEMz4hy8fvjEOJScx/ZkXY4WomS5xYZoyCubyvVBMudjTDQTbUz3kSC8sxm
Sb1lD60gaNWACc08hqVnEHlhsi3JsUrssbr3AWql8jxhR4Q1TN32kNigbvxh2/NXqb0+yBBXdsjP
1UT6a5TXyZ1q2m3dBYBmv8zsBbU2HOek5czaHCSR0e8fZ9FlD5vefd0jxdky9E3YunMfFf5VkFfl
u8uJ+ReFrhU16kdDNij0L19eArEo57lQ56qt8q48gNMHw0afDtmZQeiEvji4Ocq9jgIP036uIZIk
MOz+WsQKd62yleyuwETSSJji6LVMO9rFwwzGwzCD51UI9DbuqakFfmHsqMyOQd/GXVKqLuBJVUFA
e+vFvBmvpC38HNN6RE2MLDNg1/98/C55+b9IcP2pT4vjrCjLyZ1jjutDaodYT6cx8923lmhf7RUc
Wn5VC/6bCs26a2vqVejZcR7PFqZ63lVVtLHH9mHhk3YfA62HuzbLFsr2yCZ4MMjPoS6ZE+jvfI8h
JbaQOcGO4caDz7Q3pFOVjcMproF9uYksWH67rkE7njlQrbzYICEwVM14VwRVhAOZ1p0RGlbM49gN
91AjOnMH/4Ecl4cxF/3VRbzWenueKdyqD0XpGcUO1dSWfB8M+eywYmLdCY4AvgTT0crBd491O6K2
kVSRrfMpyaoMbl+4zeL+Ph97AKeRiOkXOeY7ks19uw9AxakPtfSm0V5RMcX2rhaRhNmYcqNriv33
r/Tf9vg/2eMHlxLo3/vj70AZWz62P7vjf/+LP4gTwFwKMAuoAI2OXop6P4gT8W9+BHZyFAYXA3yg
Jf/HHt8HceKCb4hx2SIXthfm9+/u+D7QyVxAdECAFSb0ok/63//5QjI1rv77PxpTv2qR7hj/6399
79X7IygvjwayGf79+GcAoPfaSGUuCFKvCzjkfhB4X5be5ndqcLq7tt1ATsoG0R5lxybtOhrtmoW8
X8DtubbjxGNkjfsMaaSo38+X5OmhQF/XQ+FF027xgbRNqBubHMvROLyRWPxTitQxkoply09+Ho/V
qfF34TdrSXHGaTVjh1a0O7QoFAdbgpJ4q/PiWg0cCTuvWN4L2g+I3tiNOEeMC5JreXiiyMawHXBJ
IbgVFmf9PTJRQ76bUTZCF15mflFXfrmGXYYrDAFyx2BwQIExZi8Xa3OhUMKINdjHjFyBMWh2bhoB
qeLTrrDud1OHf4fXi/DC3P778Hrz8dPHl7GFX/8RW+FvOLlzMGRJ/DuQ7H9iCz+CjdEFa4yvCQ4N
EEz9jp7w+W8RVLgcsQiGWeRfeuJ+xBZ+5OP4QAjqX8C5wKdjFUv/LLa+t3P8HFugl8ewGAuwO0Dw
D+LMy8mC9BYK9pkI9ouOveOs+CnsmzgRxn0LYJQ1useoQ568DN3nUfrn2C/IGXCku7Cpxb5dhhtA
ToJbVHjSygvpLdP/qGj9S9PrvvvavNHD16/69mP3n5c//dx281DIXH//6H/81/+/vHt2aTz4Z1Os
+Y/k46BbXAb++//8PNm+/+GPyRb8BpQTETEPgPWAPgLntB8LefAb1nYfkBOgrgBRuyh+/phs38na
cXSZjVg38KM/JpvgIGThT3GwBz/lX6KchHjQT6crcFYi5MnxfJiJgTKH5O7LyQa/imESClWfYGHB
zpazTibtFXtbPmHWHYkMjr3mX+Mye4yQX0lqXYC/PExX3Oh4p4PiMbsRA9SRdI6fHToF9k0cnpsZ
KZrS6LcaDhw7Vbe3ccUS7imsd9prdtZmZl8uAIQPvmePfOJ90pTTcGhY+34mPTsOhF9FltW7f588
ZNE2P08/LGsXp6B/PnNvMXP/+//+1d/9mLjhbyjdYUEDURunCczBPyZu+JsfgrMT+xdEK8dZ5I+J
K34jEaBLBJoCgHDxZ39MXPwI6SgcF3w8+LK0/iuL5J/nLbtwziFkC9EoBb7Ty3mr2zYHJZuGewdb
LcyiyCYx698yJBLb7i2qfriNts2jQUvYvisl3akKpShOJpsWvj1HoXRAUOX1P062Lw5KPx+Mvnek
rxbvC+tbhDiFBfi31XshuTCRhtlw36HgnujRNic2kGtTzZ/yvvPgdJp98DRgfHm1vOq64ZVquElo
1b693CLOvDryCujkoRNPvo9bnOtcAmHdbSyX6obLiiSAyKOSUItXy5KNe+44iBHK9rthQNZkLxWt
drG4gOoUbXeQXR+DcU4i1FMSr1vmA6VQBCx59Y8P/u9NYRVcl87jv4+spK0KW7w8eeAPfg8pxn+j
KLojboD1A6jt0rT/Yy+ILzgs0BrBKwPk8nu0/WBe4UcRLE9iGIdSdgkePPH3zcALsIdg6Y6wUfyI
0n8hqoLwEp8/7QcRDXDsIYA2A2OODQk1vpdxBR/UIXCY3AdrhkkeMhS+aniwBIOxt8iEBe7R+150
QRUPWSSSt9GyH6C9mD8xMKg+Sdll/AMQz6U8jLHn6V0I7iUs9iMqQcjs5kWxRLde81q3cV6kyN4q
NLjrEh5BENPC/jtpl7nx7/tKYH9Zps4tCRtC1t8QJM1Ft6tDnqPa43fs1pWub5CgHlgbHqxiy0R3
i+778aBtP6u3FSx71Jn27VCndODum6s7/aGUQ8BTAR1sUsw8OsCKtNxDnHI3wQLtcTB1g3sySuxF
2d57gMgcVG0cfrV4izJU+xm2qAxAuaHdw5HpEyyuw+sFKQNJZLbLOfyIco0q1dKoPukKEFcu1cAj
WAnXxBfdtVJs3HGpdOpHqFXMNr5mI6vuQ9XIaJ/zcIeTwsM4L8VeDV2/L2YnDxY9fndAaKMyjFaB
fcvzB2iRo0SUwx0zU37W+Ty8MbaLDsJKcUbBLNj5M9NpyPRXSAHQLN/ze9QWhnNvvSsIgr753vwQ
MrXsWCu9dJiKp8pYc0Q9aUn5XLYPfhV8isuS7gZIBPY06/qnrgacSwV1c0DK/JMnxQfIPIAzDUh7
jMjyOYxy756EpjsEkEwkdFimvYIOKgnawr5RsXmeEQSvuw4fFRBfAwGSzJ4UTDE+gNgTn+AN0x28
ERdBjXz6zpc1UrUC6ZDpsfCnnHxxS6/eBrj4lUnvuIne9E0xn2GiloVXo7U6/AIap+CYkK3n7caw
Zi64K4uQxmlXMK2PkAaSmy5YqDjElezzq9wI/sabdOOjyDV7tiqhGuphS70PrS9mcys0zaNXfNax
gEM1yppMfOuI1PN8I7kZ4+BVTqXnJOrSmvjF1TiwrtkjeW37Y89q+LFRuZjXkkCldC1aVM6RQxr8
N6iABB/5wsUOVvTTyZR5/wAaYgwDX6SOAPzmOxjPLajn6SzfRYWOnjFtw93iGZG0YcSwuZBan3I4
Jt4OWdl9gwJGJw2ohpC5gI535Ro53xnkqMfx0HZZ5Y1vxyJDhzQvVbZTKBPspHTFnT+FryRvw30f
hfUOzhO2SOI6yuleZaDOJwI5bHtdY70QV4FfzR0Kk1BbLKcRJfAdZNLetfMrcoJd65SgGBjuqOfN
hzgPuiQvsn68GVGpgACxQ6VlPzZTNqB4BGeXTzF0JKeK2ct1OM+0TqiU2clknkzmfnzKh5Z98Bx8
fEVtc7gdOc+ls+nyV7SN5iP3UACMPT9OW9GQFNd8ncCrs9uJTERJUNMqgUcPWEqoa2e66c++u2ys
Zb8kKkcrd9wU6qHAIfTqYilDFUQhYSnuxyIoroesa84des9gpYCSkiCDQ3s8HZ7BgfauW+1w7mi1
uBWLKz9KdNAnasK0l/OCwQihFKHs8itL3iTOgR6BE7Y4jqOfywSZieJaDFYcSTuIo4CC44yUPNmV
huFyV3TxjYIa4a5tcLhp45KcQBYor13uvGtBQ/pUMLhTQ5g0JuMIONK8lOf/x96X7EiOq929i/e6
0EiKC28kxZyRc+VQGyKzspqiKFHUQJHS0/tEwz9ge2HAe28ucNHdlRWREvl9Z5xqP7yEeE+Kf3+k
mtfhJV15XoTs378VexMjTixAHUySCr8O/Fw5jx///gb7yYTH3m9Jlce3PyEg6DDwI+aWrv5SPUQF
3qXBeexrdxK19q/5iq8EZy9/mCH6h4Riast6NPKkl3neTynB5xuc24M9ZYfMqq2Aiic5gYtDh6hf
44eBLijTbfH0SPRJlAhk+Mz52nz9+/N7Rup3R0l7UBP+jXAQ7P7f77AXvX8NfTef8jGt/VWgbvk9
xKv3I6Ysv+qkTn58M4dPU0ubr4m2uprQfvqlbDJ+wB22fftu6aqOwlRUoIEURx/Mu58qCvwJ8yJ7
pXBWv4ybDt6kqUFfwxJXNCgrBpWn8zsXwRLXxbn7Rzpg3wpSjAuLNlZGo2Ymf0+yDEXeJ8Mhj1G3
75jEMV71rW+XM+osTFODXAwj0Reg0uMalLux8zlF1epYGJqpUwBi43WSWXL2dEW8qiMPvA9fIGV4
Xok+ep1sVZ+7XZ25Q9xOJ8yN+9iuR5sk3yYHBBZizK1yMelzSKHZq03+4JIBD3oePeZie18k62/x
CFBMEvDhWxdNB0g+AfMvFg8T1B57Oc5jwcSk9lCEmx3v8wQCCZDEOepcd0KysIDhK71MCZToYa1t
SRaZlETTqKAiE8eR4BGfHOmicp3mLzpEcentuBTcrW9osJH4/vtXFfPfduR/MkR1V5EOXqLRDfe4
S1gJKZM+YmHtdo11eLopjmLAZ2y3bDmkizPqZn2f+Squt+ljrSHiogsNLqNcgsPUw4yjQaYdyFSf
IMtccXCn+T8+nPbbSo8hNJ8dimhwZcnteQLMdwFhfJh4Ui2OYGRfI/UQq4BeTebrKnezKCcq88va
6rBUakbIK2FgcOtfXEO4GTi+Fm6YzuDy3od5OxiIEQvSLqiFzpEYOETqj0zlChHUTarWx+M/CLpN
wbFMYcUm9NKNMgKZEq3HzQbDzma024XMQwFIWBmkLt+LtD+l6xJXa0PaO9FC1VHAOYJebJfvdFvj
GMxocF7CzRfhaBH6EjQH+NLJzkbmBKUmzuq+LpFKqb+aFYoxlMUnTyiXTA7CLbyEAIM9dhAuPkcT
QXgGbcNK523+0o80PiAwIjmqjkPMGbTSV6KbZIVaYIo4R5pqFFVF7ImLBGuLy5tKMhcjZRAaIDx8
tbzfpq59YKgO3uOshjI/WiF4gHJtfB/XlAwwd0h7yiVlFQZS9IuLHtcIWeP5TBn/gQ5mvedgaq/g
rdqyV2lU5cZ0TzIc+nIbBnGKcEnveIfEGFx5ZK54apMDkF88rykQaR7qYT+GzfjaGYXqIRf0fWWR
mfdbMx0cEDA8Vj4bp3JDE9xpWTpyXpMGC6IfAjDFuTpleoouCWnoEeXg9MfbHqJB2gQPqB5a8JgK
dRexcdvjXIxOC0lXqGK886VB1hIUXCkOGeR8JCs0cZBS4Tqk8VY0s1krIQMHVQyp2Z3cqKiowRpo
ut5ce9mPVaMUqHXIygrtw/FFO6mgAsbESHIkOxhF199LHMxF08ZSlGKk4hnLuKtotmw7iPUgXMr6
DN0utjkMQ92SoobfZWfXaCwQCJIVISb1im9ufYTklz0ZPt1GaA9/sQrub4XMf/AHq0fm0OY5Dzj/
l3Defi1+PRCezgVB4cAJyrBz4ta0Impd/wp0yf/khoaHgFAIyoSqpErSo2wgAMg4dwePhjBciBA8
wQPCZ8zHuJPyhv/DOoD3pKW0wJ38MSs3XaNR9k+p0qx0un9DDaDamRqF9XpU9SvDyFjROJMnAiFa
mcwYQOfVkl2z4g/Kqf4HN/rzFo9QO+EqKwAD3y/MPvMwrQsXo50G13KM2NMRtwnIhe4JClAJvsDj
VBs8fUdi02uD0f4MRfUPZfZP2BLMXlmQVFqZFLLTCJeZiDcy47jU436Jm2/iGlZZ0XzRdsPtt3V9
EdnhYcQ7Vqg8TYs1s7hpDTIuMGpMpchJXBAVtiDhwm0HecW10zq+uwnlD9pDCeHDtn4DmRNBycba
/CISnMc94rIxKsclu4msbd27vdc4R0fsdoUItNlDO/eVQ0d5xMClv5APgkORtefVoIUnqHt25Kk0
TxBdu9JG7XCB00fj1xSjJa5ly9mGfoPMan1ZdU6O6YAaEpnQuFgm11a8Te91Rr7ydvrV6DTeh1Rt
ENLarIwUCfbTwIkowlbhpd/Mc0AxUyJC8vZL/ZvInBZyIPYRDRB+N6vhL1hjDLrD2KETB7K2KVn0
S1xT+7QEeu5vqrH4vAWxKbMhb/CwWf4GkWxg0KmIPC2HaalYDXT5So7pgVG4AaDa/QOnvCoVsbpM
0cpUTGPMTwuuumObBK+qT05JAF6Vpy48zokkD4saYHyINsTIduIM4ktUbX+D3NOaFcgoIXsTjHHZ
2mk7OHyN6EuPEr3Dki5OIkvxOGMCr2a5hc8cEth3h869YuH+adX2K9pM+0u7sUjn1DxPQdK8ijSO
D0s6Jp/Yq6Y9XGM/A0C9MyhknIV0eIDO6WEL+/uO6oPLMWlpgeoQKJ30SZFuPUU9Iu/x4H4rL+9C
fK/vPCJouYEUSzYQjaJSmZ0V6P1i5FNUzplYq6xFCegSt+qQzXEcFgwiozuXzvrZpfmMtM9mKFcO
lbKKVbhf2DYfVbvxXaoFuyxcYDwLflNd2ytlC3qdumD5y5t8fANN3lV5J4EBBy5DTlIPyFcZ/pZA
gnDfytAdNpLxq4sCXGE8DyvYI1qw65h5OL5MghqaR0cTXSEnPHuQfa1MSVCGUYKcdOAv0DekoyS7
ZknclXVn5/sGh3MJMR06tNduAJG+dofRAHmDdCtMSiQA/uiUbVXj6+XJo7YDyZTYQzGskGJFNgkW
78F+p3XqMb7Fa9VGBBHlrKt16YP5u14gDAUCKhHLBJkykZm9gxTvy0EG95ltDmIySOrOMhtSPP/I
BwH08bG6VpRD41UBFWj4rgM6HtzA6Ws70fBJLHN61zADcMG7AIM520rYNsVFavW0oCcHdhOS7HXc
vueyJsc8NVlllpwi4GdYTm7JpyKvB4djg8hhT2A+fsSnkzs4ku/T7ZY5bxOXvWxN+jmSdCs8AoZt
YU3KHrXW206yePruoWUsdZPjS+8iroosxCRirYY8CrrUAqWl7REKhvCiSXMrJ8AOhWmDPaVJu7xM
eSywszdNXJk+WZ/rXkQ77MLq2OsMunDR2DusqPOup4KeljqaKjs69dqzrn9O9IprIMU5ex0gFjt2
kMdfkj5T9xb9yz+rVzjHuwGqfdWKly5LwqJFNNDO92nwMUPadeyZTYr21kjaBWr4DIfUnKUNalMI
1fh9NOBwmVGT8QY96RMUltcUy7+ow98tlF2/csBZpYppuzcOs6tmfDhsPvslhzbbKaiZP4a4He6U
MHmRRE6+D4a2d7bBEBBF29cYw2vTtHw9QKe93aXwioVQ+V6Eq7c77mIH5Y31x0T5GdOEpUWd45VD
Iu10THUkdlmQdoXh4k/vk2nHG/69DNCKt2N3HbF+TdvUP4zU6ydKVvIPh80WyjIBJyAmvqdg5PJA
pd1kAcGw+a111t7hq5MVhXb+QNeYVWFYT08Uw/ijxbJ1RNYGYF6ADiWU/G1UZIMlVUDwsty+I6i1
GYuho+SbpnghWFSFNcmqrR4Q6reilecZUQj+iFg7ityCaC5Z1rkD0zQo2TgEH8zwtAyzra76gXcv
EAL6UtQoH8P3P5wNxqE9REOYlZvYzdh7shgPYeKhrFSQCuy6NV4OfdKgTWLmw71qLL/3TE0lBlpI
0qFL/N2v+EtB9ddMwDkGcozN0D1vGKtRJBIFv8iM9aQe/VzZmKqDvqEEobDhPmhw264qPLEhnI/4
e9Un5gEmAWtor+nSjgeRzvKfdpPtl4YjZg8hYHukfTcdlqFbPyeDwycUbETltYY5gcRDAofZln/l
Wa92jdH2uGVzfiST7vcrYJuPNrTrroGvqy6knaMfZkP9NudmglFMWvaMoMrwYdia8I9mM7SJSz6W
80zTvxZwEgD7VVR9k/vCro3eMwuEJuZ4KFntzRsgKP5tddPf82aeSz3THkpB+IwEKpT+SOh9E5Gq
e4cE4aOdJww2GfP979X79Dn2aCZLfeM/cxizcISk+fcikW9pgnA5KlzcXYmMcPI8Ie78ZZk4DuF+
MFAT3RZtvQbn3kcbDGk1bFYGl1BfY2suRKfDBCxLlF+VyuUFPiz5nSjXjrdrRxAIErvmcR43WrXQ
DpuCTBKNIdNI7xMCWfbFbUyaQ02SCYptsgviWVWpoVMCYbTEpdNEywXuxQEiyTzCriYG9qB9Q5+B
tqlrBG/sVxvDKQN/QSeL0W1judT58t6hR7fiK+7/EZjbayoIvzBiA0TPB/E+ZsKdewk3nU005LkI
hf1rTQ/DSygfp0Esj3FH/bnnHfAz6C/R+DngbFTblUVMHBbgjXcNVfwpwK8NQ+nKHmPfRQA4SV7C
12+uhof8jLO1u69VlOy6bPAPeD3mgq5i/mEYhEwvvpOYfcMs8pICXL0LtH6fI/4ikw3z0BIuFUxz
vqJ4TPI6/uk6a8s4Yb+JbXZtC5X8mHTiAnCxfZ2jNMYUFFehor+IM7LMc4CG4Sr2UTQnhUvDpIrw
NuySNa4yDLLgf2pR1m0cF6jr3kMduB5gpcMRbxwGzNWcl17ML+hXw2MzqetSg/y1Y7vtl0ajvRXq
lvOQxEvVzuub0PajHxgMb5ndTXrZ99hGod8Ol2sUAUHkvDviBd8KGQX8auYZcgaA3Bcaanr0UQsD
YuwwriGfphLwlZVxMzcnqJ7m4+qn9bCOSP4LmTr3I5+vWJMagbs9/V5o01QIVvJ41+KnpB/ccYBH
JF0SWcYyEQczbulfFD+ML0RNwW5T8Fs6RMdiUmibMgFTeHQ1OhgDREqXpM7iHXYr1HFQq65OM2Cv
8Gq6YshgDMub5sMiwr2CKSh8bKC+vsohuHmVNpvucKWwB0IB8TK5vHayjapoohx6QNcVSJSHUSRL
2v1AeP20zEAPQkeDCja96yYw0U8t4FtrURfKJtJfNbCkPdpesEclWLLHHt89yP9yJFFwRrIfPhke
h1ev12emMSrLRaUF5k5MfcMwovxNFzGrl92QhbSUmT9zG/tqotrcu6Y/wUL7biZxXUzwYxZoOwMZ
Q+m/Unkfigk2BDirbs3IpQg5PcLpSapQ5Jj+svw7J9OIbUV/AOIZygUEMJaovD6tED+Xht/m9i7e
9x7472a7XQCZwdNiEjwADm4HDWPjhHWiRLf4ULbBEhSKJX1eeJc/1Hi5yzQ2N+2W6k45/IrzPCF5
rf+Apy0rVuRj9uuQlyqV71Mj+x3WB14Q0EN7uMKmfaagI4uGDR3UcrymTf/qswb32whMVifkTjM1
FskIxgDJYm43JNTvts7LXZObPWlToHu1mYqewyAVjyp5pcH0aRlgujgBOC8C6nFjQuENt3jZrLlD
LkI+XdLc/ZpWJgFu9eG+M+FHkycCR4tajsSy155g5BrmxF/jGg4JJH+PB5aY5Gwy+0yJATvi2+Ue
KSwiAQoA6Szrvdxnet3D3vt7qdlLxgGJwBp5wElvKzXHN9GcyU/Wq/AV42NzkOwPkq4T4HcaAHTI
XjFHvgvpH7Bo9PBp9vWLtPpnBZ9zryIa7i26A65pEP1QDjEcM1UotyJCZuGBDZs+OmRNn5PcH3Bj
tjjT8EjQSLrDelsD4IPat6n5WebuVPfxLz7wtOpV+LzB8nluRNfcjR02WxY1Vcz0F0EwVDF22Hsi
uYDagkfppNA6VKwc10egc323Nc0ZW5I4OxqaQxxEf9rIvAolvxYJybQwQXRU6KY9dqwFk4SB9SJm
kR0SjGqwtaqxxl7tjhNc17uVbOxhTeKfpFvaF1jG/akPhrVEDKF5SnKYxREt11cCge8llvfxSSCM
/aC1/UQAQCfvnHCVrF9xpLtT2zlTJK1dDzHyQuAd7sVv401U2V7jEQ+npsTcdZpd0+DTBEjFzJYD
1Fen1m2fnY3uJmH3W+J9MXh7bhXsjhYPoMw4vJht87n26RO+75NP0l0GJ3eC565I1iHcAXU9TEq+
+IlXvgH1N1jNH2WNf2mx3WUcprUKJvMMpu058ePexvXJZHmFplN4wga+izp4rTZ4Mi8pnytt60fL
ordA4FU3/qQUbFvbYH9U61XFg+h76sJThrdhwaNxcLa5mjA/BXH+EpGkLZe0O/tJnLNEwV6aFBtT
8aNv+qgAv2ZRwunyioThue1Rw8vagbzVo/5A9BrGX20+Bx88ZgpSzmh6SYd6LactOjkwkTW2xR14
XvMRbs19zX0RdHOFK6ryrfkV1kgFwBS71yS5TyIDVTUMlifL+HoveH/sZ8lLFLinO9l1HMwsuK4Y
kiUn/PcGmdU5GHN1XgLYkueZf6DDKSmyABMUaW0Fi7grjBXTrl39Z1eHbuc3fo2xtmQLQszGgeNs
wHvUMmiSDGJVBQiEfT7Qs8hrdhmmSGLDSzR9ByCWIQOnkYXms3vIaXhBNxoAYKyau47Mcg+owXxA
UD8/epo256CR8sog1QOSQBugqWQs2oQcgLPIUz0FqDmIW7iNQSyaN2QUuu90wMA+eeAueMh1+yVJ
hm0dczX8I6ANYDuGpnU0O49RDqmzP4QsadlBpQdCBgmKnm0w0ZIJnG4XTuDzAD3VS0p3CX4zUKs1
sLsnuL0xmqQ8qug07jILJFkAzZALfZEwxx4XmJAR3Gz/pEoBeQBJBcyisFae8BssMQ32ANWtrgbX
jzg0suwcu+456sgCSgNZPnZ9S7k+D1TNhQ3DR2I3tYupacuOD29tbR/dEv8CFaoKYsD/ByRtqiES
40lv41ohA+TPKIYIi3kIc21D+lfbLxS+w+Z53sgp5yzZ2yHhJUyHa2HT7Sk2m9l149LDqISwk3Zt
wcdHn+iRmSB7N02ZAZyf0lA9ZfiNUqpIAfsYBldBIbdcdJEDoE0gNS67lqvK5/webuRnqgFaTBSu
5LmeC9w+x6WGHocLvu9t9nvKo9928W05glPcLUbe3Pbzm+jtHxbO1cAZqBSS7ZZUSDzHySNc12bf
txOooDb8Q1BccgwIbMgpBT9HVU0xOsRo09iGyrbtZZyXSlhHTj1tPoMeZIRqY4yK8/0YuOSQ1kO0
36bhOecRVu7seSZ0fBCe+mrkntyNfWorPgPeXjrcyjg+k3OuaUmd6Ctw0PV5XmS6h8uoR0IExnbQ
5wDTOZZQSvquHEX+FrFmuodfNLvWs7xMcDvvYI86wmX40CAYGOMELhqOBWNs1A4WhB2YS7h4VTIC
AQKDq+LmwYVUFv0UxkVD0ZbnpFR7C8J+V6cYFBTag/HWrfLU5gCtQwJBYYC1ABaG5S5DReWyLWSH
XIknuBiAM9LwDUmkMLsIk+J/+vokl/gr8YAx+u4KR223W2PdXkORthhAWVtGKRYVuibYbrqAaqC4
WOwQ0uAa4J7J25IY30IXL0yU/N1iw4eKD2Dv4XZFhPMp6S1VF4+QkbWAtbNNruBkYSaOskWNpwnl
aNHdYMY6MIAqBjBRowiCZp9NzCFWaUjHr8bULXD6edrea0B1/mkClGQKCTDSHfAPXXadsX/2OyQc
rPUj7nc+PoxBv/6zKZ+PO1DtBnh9hzraY9dlsPdLrpEwVnhQJX3ZiaEPqyYbg+gO6g8MhGSl9edg
nED2Y5ZS8xyDFMM0jedeyTufyd4+LyNnGFxFjD5eC42SPmtRM7tnoLsB3mfMktIkwxIekNE1gmtW
W6+CiwD2ut47z/HhOO8BaWVJOs1VkzfYFhCHsETSF+OM+tIPPbgtPDMUdiJRo/FpNO8w95D8QUI8
gefYdaiKhg9wrWDwl0sRdTl7hJoiv09p9O2H7DEf4QBNl4WULdHyMKvJPecJ0mKGxgxwBnEOJ4y0
4nfXOPMYqADO71HPW1zGIe7SMtRRfoLQ43lbaPbaCfUhRronTQ0APOJl3NllL1TymLvuJ4E+NYAC
Bymr65g+gTjvzyLITV7iNLTbWwoDZf7PMo7x7ecv5ML09MsZOEjdUO8Dwf/UqY0OXUsPaLA5mAUz
8NjerZmMKt5EMyy7vQQVUm8gYSRQRxrvQV4guGHBP9QNquSiDpGU48Ag+6Gzfxs2pCCNvr/wOcby
hrH34rpVFx3z8aXL6rqity9JZzoB9D0exiDpTxOsmAeXmG8d5Pc1fILYkYazM5jxsB0hwqpDsAJe
S5TLBgLnKInNWIY13hAHj/wvPiHNJfAxubZpmFZAL1dIGRp+CpYxfV+9RbKD297NrH56DB3V7MdD
M238SM3QlGJmaMPcMvjeDPuJ17w52d7e97BCH/rFvdZe+ssC5OtpGHKIGB1FHooMf+sZ9g9ZT7hl
kgB49LgZuDuxoOmihgsE3aZYaNm27VMPntzXE1r3ar/T0K5hqRpARAzrGaRdcqQMlyBbY7NLI7ce
WtESTAkUMSUNNmVk0j7BW0kKknWiJDFDU3TEBTJnKLsin+c51bl5pQzRL43dyBM0fezoBkErkCvD
H+5aVTjJxI4NaCoVyRQdpwUaL7TTYpdowNTWI9IEEnx6JD8kyI6FIfCEtx24a55fJMQ0PwOIA4D7
G3o4ndse8ngNS61gQeZZEBeOq09FsH9OEldbHzcvqll82SGqYwca9mXzXXdlioPWZQOmwZsmu8q6
xr/1adJhmIFG6gzCG3Uv0uC7LwCLwuWPMNvtC/Kw+LuFLLt/mhmWwxiofrTXLbzPj/naN9N+Duvw
nDWd+d4WBjywWPBB79K22+CAb9N3JSMJhrE3v6Bsyy4QPVrk8IDgtNt43m5HFvSvHGkwudGgw/Rd
C7lgOYTAXAwzU+Vuw000BdsRM0fzBmchwt997c7xxP0ZBxgG65y3qhwNnoOd5qOry9FGmLom7Ux4
jqA1vsUnWZ//YOlDesJiM4SNe67vRqaqPh3c2Ys+fQ4yMp1z28WVrwPyyDq/7sFJNPfzWuvn2ug/
KGmPr3iJNdTqbfDUq+4JGnxzGlEx+gJaBGbi9m82NnmF7FWY+uBN7rc0fTIWHt5KRjyoNiIaDg1Q
vc0XmOd+o9D7F5hHW61y29khDE4Nx4ocS/nsFYi8dAU2hXv4mA9J8FcP0Bj0jJbT2h+aWPelHzZ3
wgmxzzLoiHK8JLsuaFaLh1ylVZTxCDczUVdBw5eFgdsLEWoE5ssUceouJp3jU5wEU8mhVC4X6fZb
rvDdOzfJR9hcFozzGnzkXFMkDXSiyiAQ+BWbmd4L0lEUn8KwXPbNGJbwI8ynqFZrMdXx+Gtr1FuS
I1/E2eEHC9D8DAkeVA69e6lx7KIsHgFXfwlNXwEQyb0F3wKm/ll0YV3ykVHM3+4VI2iDdBScEwjj
cnuEtr5vKJUBPNu6M59C/GqiGZy4I0i8YIUbHbw8xerZ3NyJLMuQSeXorwSZN9fWZe0eQgZ58DBI
NtABrazbdjcoHz8b+FbebMDBLel3HfS18x2tB53u4yj4tmFOdsCJ8lOM5I773K4p3jo8YTyCTsUh
96OEnisspiYjxwTqAFeQeZ3LaFPR/dbPv1U2uCvSxNShbaZ1hzCa9AIycrpP/JDenPo/Gs9jZeDx
vwwjZKtFp8VfUksohYadm/0eiD7y2vCmseEFQUyQs4G0OHbDckcDWkVsqY9dAkFHMm8RhnEYufsk
lHjU4wnzD4M0g6CrD0TDBOUPqPczs9HRgpKL17mt4I0vES2U4xNEL0zM97Qzd10M3SvyJpa96QQE
tumYIbUopXYnNmbummYMIN9p6iKDUqlCkSfYVBiOkRvI+2KQOT9OSLA5WgBv+LwQfkm2vnXR3Jct
hRGwwbekJikg622QWuab52AK3gJERYHfgoeYZUjOnd264arPHnukAVxaje6cFYw54nqnS6AcrIPE
HEHVITErwkje9wAqEwSmQPyQf6LjqwGCEvxJovVlMzZGHJBAQS389c41wT5YMsQWrRvWwyxHiAPA
55Pb6N8I7vq8hFlg3imMCsgS2raTxpd1RQetxgby/90m/6fbBHr0/5si/mDXL/2/CeL//Q/+SxFP
/pPmURTROL3F0EUZpO3/pYiP/oMzhEY0gg+O5MktF/N/KuLz/8CXAh09SMAwZjG7mWPBtc/1f/9v
0X/wH8CkF0Yw8IFWYvn/i8sE1+7/JofPSBQmMTKgEpLD6AJ15U0u/79U0WQILyIKqaJl7ZcuKiRL
qC4n1aemHD3huNhFs/1etij9tZk6aguds0aW2TZgRXR+Xl6c9B6MVKSS33Bzy0dkcYIIHRA2/Lqq
LYGm2bC4mgQ25JCbZ5DIiL+ab8k+AFkGf0lMpEOAeYu4Jc3EiLrTm3qyONjuopTToUJga/bmceZw
xB1poBt5a1xW0nQFe9uqCFfatInwxQkgfkXMG/ExheDQZS3RFzM5Hs0oCRL4RHCYTx9RSLmrEOHT
DTswSPQL6SHiaTAIIClq4Jt/4Rrf6mJE+O+GT6hGu2vcDBf8OE1ft0ATIIfjLbsLVy7ISTAc9IIc
h0wApEJIGhJIAY0UY4oftoviPsepgpTHzxmY2XWZBWYqnjOcwig3WBH2pmV6QLfTdO5CKMarrluC
h3GTabufKEwGRTwwvSCgDGNB0VmWLZVOWhwv+L102clsYXwUyFEDCC5qsOIi8/QTJn0uypQCYKz4
pFh9CpzOcFLRpYE7Af8HEUXweWTlNIxTfZhhzTgaQlV2ulHsODf5c4DUC8jlpwRybNPO0XPQ1Qjm
HeDbQ/wdyMAKE3RmS5HQDSUWnKbQOdTQ5pOOI3MQK/4tcZOvt8SFOm5KfIcwC7ToTf4mI2q8odHM
5u/IZ37GsReZ5RiHXfaSzTAiQI3ZLq9OtcAionRa90ZY6Dx93eSI3M7OkBRsO+cg9i56y8x16VyW
gbVBSA9QFBr9kyOqv0OsEgjnwg7RhNFOAOkoQsdwKW9tnA7l3IxkreiChbjsIdx7aGy6/iTISPu7
bCT8BxmR4QMZV1THcx0nBjQtR8qOcS2yDqFeY5h00mDGrwyc8ndN3OyKMd5AILb5BITbcwM1SQ9G
CpgR4iT1CkClJRAooGTLXTdIYCTALY2rCPc38hHibRx/Nw4dsgWBDAItLYvcR6n6H+yd127dyLrn
X+Vg7tlgqCqSF3NxFldSzsG6IWTJYs6ZrzUvOD8uu3fLcm95eoADDAYH3WjsDVviYljF+v6xFRuo
f3UsW1oZ1jbxR/NqDkJTbLIqQwGmzKKsv06an577s5t2mzm0SXqJAnAIpyfOejNJU8qdbfYpSYKq
M+e12bCfja2M7VxZlrdCzyzHyyOAHxhtVTGvRT3btSlIsnlX1HF/VbtTFh/ZQncn5LCpZZDrNjtf
y3w2lFeL6DAOGwVJMprZdURKzsOFAdYCEhN06WtrOE19wt4oPC1VCrsl9HGJ8VblFG1aa9aFV87c
i9XUF+WbnuXht8RM/ceoKeZnreDWe6am1Jc87XTunS5K3pFaqS34ZM8uEzIF0UnMbLCqoF8zlD4h
Sm6zJ8pySMz+vEccFq2oAe+eJIFLSF3EpK3DOATMzYY8uSBQX3u2OwnfMBqO+2o3cCNEUPvNbTRn
dntksfyFm7Bpq5u8yowrnjEYXibKUuLKKQiT9psYn5ozuWiZRktF946vM/u2GQ/uqq50M2CEQYG1
yQuz7E5gMVzjuNPLYTwnCW5E3jEQDIeApkc5rUD9oaEx9wMkSiMMvY5UJ2DQdK7VbUH0OVh3iwxb
l2sRM3Jv/Q5ie42ariPYSy+Sc3Qhkb2pw0bH70qe0HQWD2EgLows0L/SOoZIyk9D39mlKVEH3hzp
jCRSteN4ASpZxPvKKvUEJUZd5OtJlfKyS7WpvSpmumY80eSRDx9NpO+1MLSQ2KSQKI9jrYpG/xif
kVSknEbKQI4u8CspIt6yPCJprDaiZtPAv4CKDqpeo8zGzpILe9C9kKvOBju08u7cRGNS3xOT1Kbk
QCVgp2Q/OMNWcV+xQVSOM+2SAPcGylvmNZhpB0RFRCidTH5+nQEZfQ1koX3N+N7HaMW4V6vEigZ9
bThZy/43JDEhFdjPt3HV2ONWE5GCVZzC8FzqyXDcoKt/jEhQRQk+u/HZbOiusUPRA4wNWwbhNwxF
+QJtM79IQpAgxJP4qURjeRKGynjw+UK/GCUqGm9o3dFasejY9XpIZvvVHobuDpSv0Fd83TKsZLlP
TnHX+yHJjDrSs3Xd+OiizESgv+9p9DhRtWY3XjuTAwz9Vjcb06lmqOaKJafDHGGtfNicigsgkNPH
01wYXu8ugkdbqPg0QmVzY6pcTPuhKeV9MQzp4JEXOzEYpTx7PeokBO5VwPhkDQNCgmipwNsSOJoh
z9cZhMnZm4Pq2IgCpGBqJrVla/QmMkQK3xfFpV9197oaheVpthBsUI2FHELsxGzQkXx1F9lDg6TA
dmlEay2wY14XMUeNXT85ZUbifFiPEU7IYOYxiwrzyewEeoiCBQWeKyVncxtj2HlSgcze7MD1KdRM
VVlvtc6Kv+RFMd5LAAoEx76uviJVaW8tc5ncif5Ns1VqNgCl09g2LzbpZ0d96zavTkTLiFt1BQuG
6M18XQNqZohyZYrMEbPcuONty0R5kmdo/zqUBxA+QVshK2s1943Rc3rrQTbfDFHqrE6ZOEf2oGAP
krq5kLmW7Ut/Ks6abGwfc6dKw7XFSHEbNbJKYO9jklc7YZhHcIOlvcenZEkvJzn9NCUAG2lElEPi
oC8wu7Uxp+3e922r2xizmaEIdOg1X9Guo7+qYZyn9ViGothP0vbrtUVx+BHOYBKsrNg0bx2rE7c5
obTu1sQKF68GnfgOTwtK9lxj7NwCa+TKI0mpJoWrzDXEgkOmP+q56h9d1OrWJlA11Qt5YxFCiXRx
Pjeka3Trpuuao0hFmACiMo3POxHAAmcAlgbjdxbc8UahPDt2E+PetkknhNRo6I1oFGIiCJBWrKcQ
Gd7GsrvJ2ppjnmrUXtbqrrUI/tzN7Jwea5oO0GdaYXKL6Ki8jBVVkF6vazr1sAHNnizq4XPriv41
65Lgld3s9JXU1eLJIcSNVQhNFmK8aKYbMbK51R7feRsetywZJpXy28vI9sO7Zkwd3ws6tmOrwZ50
nYQxguwA0iFNMMGqL1MXzye4RmW1lUhb3ePSbg3qxwe/NY4wo8FSY1ox7ityti8Ddypo2SzT8dUw
jbBZW7w7Tgy/GxhBEdH1UBConVehX9lHbRf35qo1UGEO8xwvxEysjuecLDuviywLJDBs7MDjGYZb
ncwezrnDm7pzrJ61cTbZHsxE6ATboMT9h/VgNB7ZIxDc1xGNNa6dym0ewlZpvdf43ZIhGtTEvTUt
2BH2EeTve9dvohibhr+EHtSzez3l80TQp2MPtyKuwgf8LGXpaRnI1YrK+BBN6DR8c0h3DJCRs3VC
1io71zuYrBKRhVdd1WjVKhgGG8tCbCBCSP3gPKodqG5DL6d4EX2jVNDSkZ92ytA9n6HoLRhLMmut
Tnu00J1a+1izZsMrugFEYEiq0OtJ8z5KKiXu4j4uWWBrmrhWhWz8i94y+QwDITuQzJMBkzBYg0X9
VxciAPjvgfiXgdj5dCC+6ViInrP3gQ3G8hN/TsTWH2R66IiLHaIS8Hb/5RGXBCjYBgsFD779Y+z9
MRErshrIVeBvk+hh6NA47yZiBzf5kpVg6RJPhPFPBmKM3h8HYiUNoHBhS8tlFHQ+dLQEplmr2FDO
aobgZPQxiY3cku1UQGWnaD62DtquC1XoPlxUNw4PmcrHE0lMvblqQIb8vYiN4D5MkGPgdmxy3Jgi
TfArj/iEsixb/ueyxd7EzDrbuA8zuQqHVNvm8GkRW70hfoo12IYV5Ap2H8duYIuEnenj2h9kRjCz
Yz6LsWMslGzKSYedye6H5KgLew1LZJqeNTHDeWSahCaOk668cCdHJwqYklmx4U1W7/JOQ7lSRA02
r9jEVE6QHrMQ9luIN9QftfjKHgf56VDMobHtwGHLo6CxO23V61PKFhzNdXIl/Gh2V2hWpmzjOE3q
rqwidhnRLTUj2EhD+4WBJrzPNdD/rV7TE+4Z4SK4Dkb/TXREW/tyaO5qq+B0XCewHuouCJF2mqOB
xgy1VYcovvV6XodwOOR1XsS5U/PmxfCZrRz21qkHtOk72Fnt8blGdfhQCEFKfpTju+3jcFTk2aJI
WhMZGnVr0AhKDxJrtrCQa/WZOw/mZZEG/vVg4owpmFaSVRgn6S1bHvIz9Cbqbnn3LO9R03LOqzBg
ZLNax32MUr2/Sluzqtdu0Ge7ssQhvc8zxao7xiXbncLs4OhTNkdIhjSosaTq0GcRgVBBG2gOPhSr
xv3RuIHQVuyZ6hvHQJCKfLPPn3EfmM0pwkFNEeHNpMbK6Yo34Mc+XJO/7+Bp5lydTWyLGQaetZWJ
lpxCsVAUYqR5OcivLANNSc/NpM+CYYF9K+mycPc5BKnnWGX0TQ+K6JGs+iDekbiY8fpQAckGZhrS
Y6jalIRXsnQLtWqavkTrZQkWcTK8afXje9SQpF0bnb/OG53s4xnVCJvfmn4B3sYGb2Lqt7XomGVm
fMOHPGpHpWYHKPocUvyvsPyVdKWplBBaHM4M1QBW605o9eOYtiluFZHqCCf92r9p+45xbC1GfTTv
HIFY72vjFio+mcy5v2GX3TsPuZAWAtNIqQDSWivHfVVr/k2XJUHrdRrgCSEDKS0TEb0P5bWmmO3Y
AKHXqjxdRfOwRzIZnPfklw4rWxgBru0G1JcY8tiKT1HCD2dGYdrdmhkLlys7wKxZm11hJBu3DOb2
0te1Uq2xv2P4jvWm19jDsr8go6QIReJFTYwMuq1igIUlRqg77gNpFXtdK8CNkiwXSD8NGbCjSYL+
tKEpumTjUXUUz4RFHG/k94lTIbTkAyr9yijC6iZ29STcVImQ7ZGG8fcWVQzza5u17isJ/nit2XRp
z+ky6rqRztRbsBnGG7sMw9TK9U/D9wl5DIZzoALm5nEZocvDNI0jkcka5SQ+jvIwcYdjwfRdolP+
UlvGXHmmg9nYP0zqlZQTEmbGdzJCgm+VIYq3dFTYG8pYzsIjIJapv2iLQd9VBzSgWYABmZZ1feJY
fvJKhEfO1TuACGYMnjBC2ajz6oAzFAfMgaBY56s8IBFWAGXq5XQFxkcBm9urylXJDDFtZDox6BF4
RnbANoq2NgkkKIA8ynFOfegS6yRpQcnXfY/PazUekBI60VOxaQ8IyrSAKe4BV6mKMjuXB7QlPSAv
0wGFcQPHRhBm2362qYi8Ox6SrqZfIix6DdIXl88B0zEWeIedB3/XEXUFAXFAgCawoOSACsVNoO/H
71iR44MbdQuElCxg0qLL05m16rFfpQvc5OP269bgHaBQxQGRGskQyNg9LUgVBoep2jl1PSEQKOLq
wTygWkg2X1G96xcIX5Y15wCATQcwTB8bgLHuAJJ1fQRg5h7AM4C5ANQuaow3OUikhd0BavO5XbCq
k3yKsIwwg1rHqZ07nlvRxcnimU3bAS0Qm9R+6m/xI4DpdY0SN+YB6dMPqB+mxu5r1CkT4/gCC0YH
hBAJF2ihG81EQxCazHdzPiCKU1TBYfW+AXI6q+QeNyHoo3VAIssFlGRrCz451BkDLiytvaL9EgRT
WH72SDVGox01C8yZ0MgS4oM7oJ8HJLQ9oKJwJuGtNvX6A1UqCyaEQ8iA3VehcyXiTkfBN5XX6G10
ufGBY8Qq6JXkHVdk5eTNpJu7/72X/PZxL2kuSbT/Pm7ojpd99zy930sefuKvvaRuS2krdjymqcjc
+he7wl6SiFqboFCdUUfpLtvMH3tJzdL/0B22dy7bTAWL8m4zSV4gMaKW4+h//lL1T7aTP4d4KSHt
JUPUWmgW9rzmxzpBFvReiEEzUWTn+pcmJQO8Azu5bfURa8C7K8MGZAqK/H0y189Mzo9jsUm2OOMl
u2z5LO+YHMbTiDaqxEKxZi9SSBVd9jD8WysR3a4LtA5tRdF5kmKf7w/qv80EWyKT/ooE+3Fkjgkl
teT/mR84JGe0mG/xJmwStFnMXMyYZfa7BO6/vZQW50dipG4fItnen14mutbCtWJtIuncNKhQc78/
S+b15xfRWD7rL+fy7jDLVX53FY2+aKbS5TAD5v3zLg8cAhBq7bYUGngHLvJuV6B1nYg3oyJApslD
NEPjoBT6TZO0+bf302L3xj9CKptn+/0nGVJjCJ2B+zl4vMTWjVecaV606z25M/gvmrxhSwPpqvZo
rFo7V4PneNnX2GuOwWyOnN88XX97j999muXP312XPNcjJbQUD/0ip+QFf6phwfrNg/TxHts6X1Wq
F1xuMNF3zofZS4iJ9hgK9zYAI3KrmWl6XlIgjbV/LPaf3+iP52MryzCAaIQuCUKFTf35fITVBJnZ
0uOnR5JBI6HVI8Sz9pvHiWBAfs/754nj2LYFy8tCZVh8LX8+jt6hhgZ6nqHuR2wbQkM9szeLDjeu
COnC2om+C8NdSYbTV8sc3BmzhG+VT4xUmMFWtu60/ZGr60jI6RrT6RRxQr/cUV88Jlek4gHUYvDS
xYVMtSRgmiiZIWs3ZJrSRWNIbzJNuzmpSbdgn85mUoHalaq4AihtJRKdSU9XRQzs69laajpn2cSV
OUKrJL0kKqZzJ7SvgFpPGRIZFdNKjyK6RypkPG4w4i7M7V6sB3Qld/bQFlBBfSUcusK0Nt1Hy393
JRUa7h4vYxnfWGZeejlhKK1YBD+Fu9bK3L0HMvb9i44KX3eHnl+aq3CS+GhQvWvxS5bPFEciJja+
gHvDLoYptATNcBIpoZaV2j0lC6pYI2hGC0zJTLxr8cXTP5eRFrOdZxmanp5hoMeMX+SrMSbcfVUa
GQUaY4NXuAp963EMccWuLXKDjsYszbo9Ra3aWTrbVIclZCG9igKLBHEfcJGe2wYtilTKM8ihSXFB
oivXMU8Jw6kwtLPt2QwqdV5dPR4txM4YTk6oyuB8XXsC8NRwbOgbzLTpsxVbOMzqrCeeJo9GNmZJ
2pDhVCKm22RERWtYkALj0qzJsV8RNudcVsi4LtvBsq9qMgm+Sr4jKFOYlq4R05ABM4QuhDXhFJjm
4Gfmfm1pU/NGF0fdraXEVbmqUdYhUxNEzSWIEcYV1WSogrLQdmhMMaqano3STF94fyoERkZPcZjI
28xDIBWiLdVoTOItKl40BIXngcg05LUmkWNLMgrtaqUdEFtJ5U/6hcoYDLodeqjAo6KxfEO9OZ1h
Q/BfyOhoLunensmriMag9pir+gsSCPKHCdcpToEyCC6AOzXs13niXDWugge3cuZQz460/mbs2+oV
KiMqjyZ/IC+C6K5aEMenhQ9IP9H5YwwoIA0iuJ6VMOr0vC2jNlmNldOedlZPaGavmv7KpDIPQMSa
hnOCxkYcoYS33NRm0kbrwNSbO2gH96juFKiDmVIQCGiuS94LOnow6geY7LSo168m/PtyNcd16XsR
JkL8KLMGW5rwoF+YWh0Rm5PaGuMe+umVAMtF74ad8tU2RK+f4CXXiWpw5icTPbKx4zEj5ajqyVto
2xavcUeCzZPCqQyb3UV2CfBaimvXx1GEb4FBqxg19dzSkkPKGZt/naovAwmmX053PFLpaxjAY6IS
nYhnCSnnqciAco1zYGouU4xN4rphDTFWAvsKvVmA1sqjAlmd+ZLIMSAEq32ceifD8zi1Ek+R7VxT
h1iCHSV19o2YKqfEGGAlPLeTI6CCp6UBrs8rcwnbiLMTaQgsrfgbUknnLF/ulSzKKlkbJqKMDRPU
DGVdD00G49lRFxe1aRVCeUw41MywLJ4QKdisAmjSL0d24iNleU71Tdc1BkVlkesCf2SMp7LLU3ka
JVXbrNJwiKatHdlzQoRH4IrNIBmDN5gXpVjlPWMd9lG+CFclFmjch10xNfswKyt/bRaNdJDsMZ1C
3VdL2JMadbETM0zYqQEjd+/OGRqtGVHFTYjxArSgsRYxYNRblVdBkKQbZvd6PluG58sZstSEs6RD
ZUWl2oUMurjcSMyV4z7z/Zr9YgkphE26q+K9Pk0VPEmdjha57iiPQRVa2M1AESHvQas5PM0uhrq+
YuBdJxElfh7ViLraqXqIWQZrpUGUZ8bY73AJE0osWssfPEq1AaaGwAzbzehQeLrK4M5xjtilrq+m
WqHLabsyK7dOYtvDJon0rtonrQP8n0h89Q1K/2tFMhq0rS9NgiKBjIbFkILyusY84uxp4GGThvtX
Xo7mUJPxYY+W3ISYTgdvziPqPA2CMt1tJilsO4ErlhSsxAW+FjoItbPYqMs7NpgBdtSw78+BiTW1
IRAhdTa6zhUgMgwKkRo8JD+rxIhcLHpYU/E467EyT2VS4CmA8UihCPXQSjdlEZvtrUoMfSBUQFgP
coSt3QtijVzgIJ8LhqanGrehqROp0IelP6z4fsmCBACjm8k+Cv0efUVkaZuuYNpYyc7IkZOi3Dxj
WY3JVaHRjlgrE1QHSOjGsEsMGC5R/jdpnJAuVPtmzqYRwGstMYKpVTuGEgOzYaaIbx2nH95KCqWQ
x2cxhvWM9znlU3PetMQk1KI5Tg2X/MJl2SlXOueGACu3zYeQ87yYElM9ttS8TqdaqDUFK5lGMybj
sHVaWQ06WhHZbbKt/UR8r7H5RyG5Z9FLTfnGW/v/aWq68ZvQ9Kx4/o//zL7V0csvusB/kSDwB38Y
wjKXoXAhOt6FpiPvYzp1HVuYypaUX7Az/XNwpePi0EXhKl130AbazAw/dIGaIRANOiTrW+yhhWS4
/SeDK1P4u22rZMvKpyPcWnIkctitDzvxunWrXkgccuZskPI3QWrKYUJUSlDcEUkNzdHn23GLcoGf
DrjEtJuCrG3LUgLB4/Ln7+YLEBu3QnffY0eYLB9zXkvtW22EzvHsUq7rDILvckVruF4Ji6gUEewa
4kxz0kyD8Dj2e2Ldu0iilnd6cYSdfPoG/P8lc2QAjIt0/7oWU/oUaFayC3xDu0D+AjxnNVl0NEEZ
Po8iCXTPoF5yHSoKNaUQ9DgXaBv8e7tzEOfo1WxuyrHKvnx+7j+PCNxiTl2yV6AKRUrUIx/GZ8P0
M3/K+pbUQFt4EQaxNdz341wb8jfjyHLX/hpGliMhNgUzMwAmWNoW3OP9RXZbPa2tVmW3OYW651FK
uYJdhbASdgvOJoKyOOl4HWw/P7/lC/LLYQFZTB1zlG459ocZyAIJHfNwzG7ryjK2ZtQRnNG69VrQ
iLhC44qRIRjIKmjD09weXybVjLeffwRzGec+njkVJcAHymEH4H4Y93QdIZGgAuiWzH9Cc6oaKb0D
uVHLDL8OpxwQ8LEpNSfYkq10RdZMd+QOPIh6kiSbpCFFgWajYafSGseKgAychB0d9YWoj83+TdS8
JCcA3rO0nszfjKofnw8Kb8jFFQ6cKQzoIXH+/V0jXdeyUjfSbmL9QZmBV2jHZvK7R+PjF345CPJk
DoBeHHXUh0ejD9g3k4en3agwIw/qW5uVO1aBHb6Vw634r3hFfFbBsRzv5c9GDtpHfhx//dw+//R/
NlR+tdNV962err81Xfq9vSP4Vix/8//0D//j2+G33E7lt//5P16KLm+X3/YLlvnpi+GoSZ+b/1h9
A39+fW5+QjT5uR+AphKkpNvABJYj7AXP5Fn4Uy4u/gD5QkwObw6FdWjM+PFesJZWJEPndbGgY4Ty
83T/eC3wR6awBQ/QgnLwTvlHrUjqwwKCHt0m/FIpA/7WUPLwNXu3SlcdHkbkJBSAGclRKJNd6eAx
8H1PQHabA2GTmC/Vuk8wsjvJnkVtx4eidRcyOjTOiJfZFZrAjXPfz4kH0enlI9EkxJNkbbP3G2ft
aMR3g+O71qton1wbVVDV7Z0weCiT+o4kL3wwijjKeG/g2yG1xY6L7VjO0NeRp4ENBHG7Q8b6EAjM
9mgLZ3omISRWfpRiJLF2zOOnCJAslyhXYkwcQkHdCFULFrmIzXh8i8rg0Xf76xlYZqALJHHbE0Um
AzKbNkvWHb/HwA76+QL14ev3y4X98PpzdNXDcjQ1vGBxXELbDOpSkInTV/I3q7H4eSX85UjLn7+7
hWVVItMruYWueamZX4j4+vxMFgD//VLLARzH1dViegB3B7z8+QCVreWNGQ81edJn8IyY+W6YuQi3
8JQgxOM2MAvPpfTBqZLzMiQiLduyYV3H8cViX0chsLFKaKs0PKaufq36h86i59O4H3lwSNVEoeQD
CwyrGDfO8rvaajpdwvVVi+XXutImoCI0fDGiJ9R2m6ksNg0hWyjRNrWVr2Yt2RNEDIawlAwfV4Xm
fX4BjF+vMBfAwJmxfI9teImfLwDcvu1DRdfbGpCAhO7d+BKztSDKCl8//NMiCEbPgW84RcbPRUlN
f+vz8T7/HH97H959jA8rekaKjZoC7gOyyhXAJJkO7spAUc8b9zfP1Ic31Pdb/u5QC5T97pkqSoE9
LyCuY0RzahqoitmIIYX8zRmZHzYSP46jeEkpFju2pj8fxw1rnAgJV7YxaYeVR7Hur9KBnGJeVuA9
tXsKOoRT6phsiOtZO8dTRf/zg0mMzYwQNS91cnA2vg992qw+v9rLHubdBuOXj/ZhEyeabuybuKuJ
S5R4aex1gp80gTbMK3Klm2oHq7jR8Lh8fti/v8l/XZEP+xqXJGS/7LnJ0OhrWcC+QJ42Zb+loPE3
z/XfP9Z/HerDEpVLosWCjkNNmCoafAdB9o9KUBHWLysHkPyft/fDyhF2NR2ONUcYpqfavqVQ9//m
YrkwfhzDIuHp58dHsTctY5tFtjMu2ukFN8ymCSSz/cvnx/nbr4OFoQsDFybQA7Pz7uvAcO2OWcNx
kPgy9e/K7l6fbz4/BoWGf/fELZFn0kBfZxkfvt+NDHRdz3jiMqKDm3jYloTjhREkOVlRbbLEXPtg
BriVs2EbqZNG6thGiKuwrfsxIBaitN9MGRFP0C14Bey/Nt7RLY2lAXsnoUb8VVBTL/H7vQaOlo13
caLvBTFJoZGgRQkvtLRZo7DdkOG408vXoB22Onhd587nrf2iV6+a4Oft8lhbzMzheU/qo0OQoWS+
WpI3541mvTbiziDuuj5qAUBikazBoI4wn6xzosbSim+N5nrUOG6D2d8OGR72uTzyx5EQVHvtR+26
nu/JLDu2+ngPZrxvh0WHtSma9NwkxPI4MoqvUW2/SdHfKznfOP543dq71jwHcr7qUvst7tx1qA1e
b9QkV+o3Yc+FIzWh5cI1oX0yF8wqwCZkHa4ErnMyoPF0Xdbpkg7wVFP4oglrJwe5K0pw+2wxk57j
29rwiFxmLR2jjXmaVK8dW4h5b1+11QvqFJ9343IKOLO2PqD2pF13xXOuXoL5qRMPdeLycnqWUXbp
j+lKTR1SHXedDPN6Rt9aDPGmdd0NKovt0OBLgGDoRnM3hHdDVW2rpDhW7s7MqEiAriCF6Cyehq3Z
FqfL46JFr1WUbUc93tkivOb2rLF7eCQQEXVDCWwhTymrf3W6cSsc/2YYg5TAZCzTgZGcYgc4K1DY
EacBVt4PNyUZdZ3d7Mbqxg9TlCMnGdXcZRVtOgTepq5O4GGgvhJ2W3tMXqtheT1E3G2iq+1Cehgk
Vx36uhEPj2y/almMCpx1HL6zeh35SxH18HU+rZ2vNAZuVDCQ9mocQSId2cEJKsOVtMOjOH62iN4w
Bn3LNV/qZvr2TOjfdwQpHT9atyfD1asJwFww4qwkw7DI1m3v3mb9RSOHNfsQd2pII9A2bffVDDd1
TLi2eV50lD1c6oRrzwh34ia8xtS7JdQdmX221qz+kWoC3n5iVaDTmQk0IDl5BRW1NWPQ4s5lPcZ9
H/brKjW3skjPa1s8J3r8FIn5IlfFeTEP183gnGZsZWFViGk4RvmwstmEtt1LJ1wEKSQRawRU23c9
foEiLL2g+NpO3wZCj3Tgd5Rc+9rGD0bIHWZFoJscnHX2UkZtYrIi4ivjV8MXK6vlfWgYm4iPb7fM
3cFODIrrUOLHYiftRpi4NOKukWdj9sJMEBvaJiUItkyTfW22JxkB9aFZno1B/lTy2zrT3DjFBQgu
nwA+IV45QXtRJA3XgSaMuIC3InZeC4n5v0/pggirbN9pGQ+k3Cblkz+Vl35nbUIltsUwQeKVRFvF
Z45zM5jFxtelp5HfhaeOjHFz02j1atlMmo2ngvSqxgiJlcaLJouy93ET1SS5Kc2TOhHNot6rWK0d
nn7MA4TkEc4abUQ1nqJwukihrUL8NxKUG3cpj2WG2gsDkjZl+3mhM1MAX84wcdobcIldbz7BgG/i
/AbffcLNKYfzpsgvI3CkMM+enFq7itqaVDH/1CQ4OQ6IhddONexVFX7zZn6KwTss7oJkuW6nmvZ5
mHu0jWWxNTiQUZZbQUab8NNt3Yg9QS1HY+TyFe7prHA3fUPFSuFuHP2SjebagikcFAyUZnoY9PYB
MQ3BcAq9uEFWsPOTRYoZPLgsUFrSYox/00civ/VL0m9OJvySGj0FU3Aqo+AK1d+5VT0hf7yuu5G+
gLPSwaUwuehuUzwG+bam/FrPj3Kabwpyti2WuyEezyG472s8OLERntSqvzDs7GxOkn1H46Ivow2+
taOouamD/jfQyC9VoiA65ADZNggasvBfWvJopm5CqJp6S8rPcUwYiQJol3CoheOudDPdZjkjoRmv
Rxy3WpesUQpthBOeJL1+NrJXqp3+Ugvvk8H+zUf75fX84ZN9eD3b6L+JHuGTKUpLrdq/oIia0BTK
vpr7lHvpNtkWQ+f6823BL1uPD0f9sBO3uhjoAqJqq40YHMQ9NpKdMH/XWH5AY3/a7S6HMQRImjQd
RT7szzspJJGGo5sJJwcBqTq1lxq77a697HTIFlIditHdGMNwsWwA4rAho0qs3Lk76SvnMeBWICRB
Our1U+LZ3YnZkn9PwvYyo5MPtRI8V6ITd4JoYiWgSyRxZfzWSn+VIQbmSR0N6r69bqPb1rAgv8hj
bwxirTf93mIk7MlD9muiEeFIyTQ2xGPpbyzB7oRYPBLDVyUmwikkilBN5yCil8Ket471LUqCSxiT
y+U7p4z+XgbZo9YkazkHl2njblKXHIWeDONguMfct3Hc4aopzSdyiuhnvlEBzrWxHrfZNN80GkBy
3+2JBb+fBvWYtsH1zGiiE5RJ652XMo2Vdvw20mTTdQ5heWjqC4p1UE8hBlmMWt4UWr/ZxBvLLv2T
O3cYsd7tTVkC/RrJx/JYnuusiWF9I7TtAuM4s3Pac43n++64a4oda6/v/mZn/At+hLPhOxiFywJR
0/L4vjt6UzmjrMkn2xbFDln9tjwKz6NMnkJnfp/H/gtgxtsi499Pyap/S2n9P4hCLgW3/15Q+R2F
vHleKn3/14dy1D9RSLRKfyyt53R7/ugx/YFBGlL+IQ1aHakkRdR4CLP4k5qSkFY2ddP8hDAoT+XO
/4uZAp4EbOCPWC9oZqNr/R9UOB6UWX89wYsyE2EYPiC2mRRVuPIDCGCmrahTO4suC/jTvWW4+X72
U/fIEi6Rd3pFMiKVPJ5OCvlGFgShDOVcXJK5Hj/Osf/t3dW7/H7Y96LLw5T18dPAsDO3ugu/slz9
90+0nQVjK9w+vkza0n4kKRZ9cibH9NYqUv/bMKXNQNVwdibR2i9khx1ckfZOKkJdWlh3ctavXRlY
xm1MBxOJlyKqUC+gUCq8PCUB/fOPa/789f9+8VDW8TVUprVIYH/+uJRjdQqtW3SZ6q2rr0kpK2/J
kawQqSNKIRcrJFOI/naXyJusvx4n2hM9K0BjROX9uT4a5l1PuNqtBOmR5Bim9bcUUI5GJuVfTaab
vJkoUV6kCOe7qUnKm8Qcr/Ww1+4/P5GfwYg/zwMMyJTIdSmg/vk8jLCt2Y3X0aUyh/iI5rrYY7ts
/CNc63AUHlfTRFG7OMvsD4CEDmARVe0YXWa1lqx7MtY8+L/qpI7ZZXx+Qj8DOT8ORZif4pmGn7I/
YBN9EtGxpjghLere0p4Y4ZaJodEM3n6uvPv8YMvV+fDQLhWtCxUIh4w6/+erh9SDrkN88pe904oT
AjyJERZFcTlavBU+P9Tf3CiKFkCCIZUopBcfvh9QvhHyrjq+jHPaUAdhDZsZOctvtj1/exRJVZ2A
m+BufTihKZN6NCL4uEyJad7yN2oELdrvJMi/HgXqFLgFJm5ROpv/m7PzWJITadfwFRGBTWBbvp1E
yWs2hCyQeG+u/jz02XRRFUXoj5nZjZSVSZrPvGYR0uma6P1h0qTHpRRsIOS0BySs9ZW5LNql81aw
+I8iGH+NSgFpUdNrBhPqWhizFZAh2WV6Gp4gJOAlQGppBykLWIIeskcHItmABh0ybMPL/a82h4mX
GwRbduDcpongzlzCutwg0sqkLbpYen2o/20LBB4NnV5OGCIijfgLtLquinZNbq+duBtL7BisMsVA
nVbWbCD89jp18ADoQKFKr8raYNcCsibZgQp5f3rXh20G/Wo2/VTCEMAOi1GamU6Ahaunoj65tTrr
hz5mXxUMFctgWDkAt5aSp5KqNy07g/b75VgdfgljbRbSa6pE21ddY+2njDpHCbl5Zwxu+TyZaC0g
GpSvbaTLaOt1I81tQYSduCZ1vuRiaLxfs96vE88Z/ovr7sUcAZNT+HCk+kAn75MEE6Xj6jtkPrBU
dZ9OHwEE/qiQpBxGyIsxVez29/2lv/7AYBBMHBlpMbPHlydVdGWoW1BKPTdRoi+ocrgfpOVXx/uj
LGD889SFzatg22BX587nYh/5BrDJHBXM+UXDps1wY3Q6sF7oXeDRQKDsk40833dRtfnehA58kohW
HYBPDtv7v+T680NOoRYMxIS7Fm7z5TfoNRM/wE5KL6RoeioKFBziRh32yatWoIpKnxVNEV3TKlwZ
+XqTM7LFZQIBxQVQtNjkqaHRFgFz7Q2hO+5RHAYvJmiIoEFovUfPQl1Z88uE93XJSQV5vcS87M5y
PF2r+9QKmCnYnejTBMUeC4hBKWZ5HcNSNpgmZHIbj2X6gNfiIcz8YFqZ8q3PThSqOzzWHGxeg8vV
hlVo4H6FOwvGN+6T0ZCzCWKWTdHWKER2cfZAmbH5KIdZojkUYut0EW+fERYrrQZjviEvb1AHKA9P
OeQf7k9Y6RcXWVtAM+vGFCWJCLVjakwoQ4CzB/m/bztNr/ZSSRO0F908eFKUai+A1JYoqyAms81N
QPjbEv8xjypQ5u/xbInrDVaHKgXGAHLEyalndt1YG5G7iRvfea6aTP+eU5QHrBW4ziYdsuYb0Pzh
QypbRB7Ju7LnctCUD/agVR/SBJWLTd/WIy7bQVH9LdqxFf98zRIZzyeRfzjy6uJrRIDk0XyIay9X
On0LORx3ZA2wQGjBGR/LyPh4/6xdhzUEAGDnbJ1CEGHbYs0Nu3OELAfy96osTlZoIFUzgiCQufpv
XfR5szMU15cD3hSB3OU1prVFOTaqVnsRD/KjEoMUsqUqDvcndH1ZzhGNOj9VrkGcu7jFyrGNHPRc
mZBqsGOG4qtixt3/MggVNDpvcGKIqC93alh2oeiMnNoNeNVDMqGPMbrYs//zVGZgn2GBYdG4lRaj
jEpZ6PgmUGoJ9GSvdf7POISp+u+DELdoROoGxXdr8dY6MDsbqACtl+htvW+G7k83ttXKINevqmMQ
/ZGFEj7PXejL9Wp4493GHltP4qGFO+JYnRRXTR6kCIL9NGE1gKbV2jNyYyeAYqbAaSJ2AfNnke8I
G6cdNN0ZVAX2EFtdu0+dRK5M7cYBsrirgJ3qBEZXuzrNtApCcVV5cdSNkHlnFx0WAFa0la3sh0Uh
6vUEgXaci0FE7KiBLB5GI62dDlh45UnE92guJfa+lRCKitb2X3y9cZ91TLC3CjLTdP90pGSD0viY
lLncCxwbPut9Yzze3z43pi8Il8iOQdpRWlhsnzGJBOX8rCFUs4Y9pHY4BkUybmLoJisrrd0Yi1yC
mjV4SBJMbXE3NgXCSGplNV6MDNMXZaxw8akDE0BTXPXHEL43ssZT1u/NTtUwPev7Md36gYQaFdCA
kABjanyERif7ikcg/TOcptNsf39Bbuw6XnIDXPH8mZxX8dA35bp0DDBVqfLWS20s9dwYuWi8VNqV
Zb+1FS6GWWwF2y70lCpC62lV6BwsXJfem6FCidJCGclXkGYOelvzCvzH39uqTysx6BV02GGYILUy
bG0ED1dmvgCMvm5Pl5677nAcXm/7y1OeNWPoj5rVe0WuIBic1uXGqLAw3vV+1/8SGpJPmxBAPvpI
peKIg2tmlUchqEAHv4OpQ58KM+nd6IQFlmR2SP8nBIOK9pDbNva2EQk9nFK09SFECL3fIGRAU51C
SeHN2jLRSmS0wFf//3wIBYWJ5CwZwRKT4GTTEAQ4THoRFIB9HFby0I3QkpCGcJDlQxUkFfKPtKlB
+ah8PPoNMga0HlG1kYmo9mOWBIeJLu+uKtCqNBB03uVJolNa1bvfPUy7HSKBQF9qZhpZ1t+waU3P
MbvgkOO8+5z5Q/bQy949OpHj7FBbr7Hhgbgx2HLcdcA+Vp616wPGfWmSa+gUb8jVF+FvodotWbTa
eyrazFuETKqvQmDHHKuGPP/rMXFVyKRUbQBtUjddvAh4IHWmmOzeU6rROIZ18qeMO+30PwwC3RPF
Iv6zl2dRMcqmCrNm8Ci19btcwVGOEp++ci/N185l2ErBC4AntxIwMEq5l9t+bOJ8IlAYvE7Wf6LG
eZQ2XZOmVDfw7NaaEbc+0Qz5J0dD2IkC8eVgfm9acYoxmaePuFGWUzce0lilCKqUycp5fr1PlxPj
uaHwOY/GW3o5FhBP6Y9WPHpVYBVbJDuihzKKcU2kIb/rMqXEuSOuf2iR0Jstn088Ob0D0MmqZ3H2
tE/dZhvJynCpf8AcPjZ23P+VhqOu0fiv71xydss2gNga/PFlCtPXIHBVXmEPJiJGnS18JlEF6cp9
cCNTYhhSZBSf5wLPsrRZolVspxrrwQOnfnLruMM5Bg/52b68aqBe2Gp1kkHetcjf1NqPACG94DD4
Qf3Rb+GDrIQDN/YdVTlHmwtOPL7LMiFqN0ZlRMXk9VOk/ZiUafarsKWX2VW9Swb4TfdP040im3sx
4GKjA0xVcGdgQMQh/fcj+i5HCAIRLFoRPI4gFUiOCv9bhm/gxyZJjEM3DP/WrJ3vZH4DRSFKM1we
lKMu92QY2KKW6TB5pa1j1puM6SbrFVzNsDxdme+No0aUNcetZEjw6xfbv538CPulfvJ8dLnIOjEc
NNquP5h9vYaEvNGgYVqcMDH3ReZqwOW0EmzlddFbE2UnxwAwgUqVGZjBUxxXzgnhFZMSRAbdPhqR
KnaB/XTYF24lWk2f0JGSKzv9uizBr3GItagOox+nLt4BpaicDOLo5I1cDpta66zPedpKeDZZ/Yi/
K+qqfjPumdGvquqUldjm1rqbNMoteMm8QcswT6PS3khAOJ4+Jd+aAMDGkOZfakOuAchvdHYoN7wZ
abHqyHjCbOkVzUvFmLwALnO1g6bXhdy5WtO8n0yBqGziJy1Ua6PWvC6odGoRRSqOU+OACTEow30K
msR0NhhT6qixdVWzo3zv5gcl06tfDvRmEFRJqanPnFAdNyPVkc9ZiQzktsR6tVy5FK4v7VfCkkEy
AjuKSspi1wLqGhCQVAwPv7vy4EeFcnTDOvVCM9AUOGHFCJ9eHatoYwx6fnbrQv2K8p3aYV3l4EWI
2+AEYdK1//pxpag8ZL3yMVY67cv922R5Z4OBQIDb0LGwxyoKgsDljo8iR4yTzGsPYplFTGpMx96t
o5UzfD2KTSnAwbia8Sw29OUovUhjo2mqlvKG/NCVvVOBhEi0bGWY5VVM9YwUk+aQyXmhaboYJgWB
75RV1XvQpezngIR2Uwyx+1mJMvsBh+3248ri6fzut08z0FWCJvqnhNr0O2atyLc1/yLRGoOgSfV8
zEt/NQg9+5tSswP8hNKuC7YJYvLgjQiz0T6h0N1sgsQAQRgR/P+uscwwt1WNAv2m68Loq122tYYg
doYKYa7VOBZM1szZSAme0q3dhAL56wiqP8rZ0X81fzpHWBSz3I3I2vpnVWnBS90WwKZ6jM2oEloq
pPIJNDuy5z71tQjbmAin4wreuKyjhjaoHteIElRW56VtUWHo0WMDjz+AC/C8AbGCNIVlFC+R4lRY
LVHH+XV/CZ3lJUe0YFpoGkEN0qAILS+5ttXUOMOtznOj2UuOfHk6ub2jvjPLX0poKJ+teBq/T6bE
ThDO9SwCn+Q47CBruU1N6T6q+VT8zjR6dJt4Api3S2WEUl6FcuvXsbO1ejP2tvoYzuCiZ802pofI
10Kgjo3Z/Axh/JdHG9jzic/Ll0l7N/TUSlSfoIDTZAiwetu2UxWrGE01hfHSonkxbHzE6R7TFmXf
jSFGlUrkiMvDBohnUCL72Jlf0IeEahfUUjmmsYUWT4FLa7kXuK6/hFOJ6kUITf8LwD1w/3lFlWQ7
o8XibZ21bbFBlsQ60wcs3D0STeEjllBmyX3vT/upb1DmxNZlarZmY1fTk4IRqw6Zz2w+63EG4LVr
6xaD3ArcHnZHqf+iBFN3znMHAn0SYOPl9m26UcNWq9BY8FXk8mFTgmCywx4/X9SK2qOl9+SrmODm
gOY6tJ7juMRTtx+cGFZ3EQ/7NMgQoBnM4phm6Rie0HRAqKJCUveLbpLCQGZBC2WTTsY3X2gDOGHV
qpzj/Q20vFrm/SPgkAGMB46rLtvp9ZhGelvorae2otlrGdVGJACMwz+PQsWM9izpC/wNc/4Vb8oJ
GGOgspBlxOAmkgUGChH7JLbWEr+r0I7JMIxgQjMsECbO5TB+3qStr7QjkK26OKmiQXyH8uNWGhNW
v2iEWrk2bOrRACTekmnXblyvJGtzpejySuMs8vrRwKT1Qs3z8icAjfVHBSkj+qeatsvAcVRdjbWC
KrJtgmb5qZT2Aabzn/sLfIVGmafOTUDuQBRNaLkYN28621Cckr5B3SJ3GQ5K/TVlGSj1K677N2uK
7q9LFBJvpT2Jd4VAkjaeJtdDIMLc9mnyRcv6DPVQgsP9qI0VWoU9ohZoj+jJSovk5hrRl+LeIgcE
ZnG5Rliqg0pvTSQ8ug7/F/Tdj6nWIxZNNWcba0EBttptSMDsYiUkvLHbuSlpMPNq0xpcohdVK0Pt
IhGd1/ZaskX7nNSOEu7KKDfuZGqJsDIFZH6dcPhyfpmWNzaeaL3XO0p0UrsJmLYTTR34IIKq702G
zzamIGX4t4naqNziNz2ulX3m773Yhxw0mo8Ak0wuPuPyN8iuTapkVEjne2c6aQMOYsGoR2crQ1Qq
qfxPaWPrn1Y24fyXLgcl3KXQT8cCl6JFOU8V9Ja6QBu9SHWhiyCNOWTvSB8/6XTzx1Ld8gD+6BJz
B6baK7jaE22GQ8rdyu+48ZkFAdkMESaz5EBcTr5BTZaLNyDnwbj9wQl188lFJ/AxBT42C/0Y20EP
/Y1eaMWe5ACdFGucneJQvu1bv96nmY7JCUIJ+5UfNgc0iwUi02XjzRcUWe9igZIKk8w85oc5XYsa
fR7+dRRKLiXu76da52osrQbIbBfEPxIpnAMeJBZ6ywSw93/Ijd3BKQDpMX8orvPFArm5D/txTrqD
vtU36pC174cuVHcqiij4+uAlUihj8XB/0FfAw2L2c1hJwEz93+GIXH4WYSWyMIqRlAhk0NEXnX8Q
RVwf+0nxH4CK4VFpBh9LDSMbU0H3q5IJi0G3AA5O45zJsuxjm2Uabfy4fDalhU5oFDRPgIyUQ9VO
9kMXi+YX3vU9li3+rNLlJDu908zHTjW/jJOBiQvh6M7ly294lBXwx6jhdFMPrSSbDXUzbA84TrRY
mnhPQzHZadlovJh44jzfX41lsM2FTU9sbiaxItZVhlPjEiW7RJu8esTLA7ceRJuKKt2FuJ5upT6a
Kw/TMh+dxzNVEkWh8VC8IjjfPsFlQ4s+bn22nt72XiywIkli5H8kes3H+1O7cfyIRik5I23BRn+t
+r957ZXA5BGeYtWLNU2csCYxj52rrOWIt0ahqE1zWQdkhvDJ5W6KAFDK3OpUr7aIaPWss0+dyjm6
P5ermsa8bni0vUJiaba+ltPeTCbD01cOdah5fsIjC2JmDvoMgupzJ7L4ezAM3VcLi8rm0WemH/IA
sfdtmVh2eVBiUy23SV5BWrn/q27N/bUWTFMQB7kl07rw0dzUQlf1XNdBawrDBVxlqVneH+VGUDF3
HoljqM4hP7EsU+WWI43IznQvtia5zzs3GHeBiqH4BnfV+AuC7+FXKrgQ1PwgKD3ZGS0pWhxBDein
OvqPFqIZnaw2zX6inz8bRyYwyWxc0dytaSqBs3KtXS8Lv9elaTVnsuhnLq412bkU1UaLEoc68qz6
lrPTxq5Zed6vTy5Ff9B5wNgtxDmWITOJvjMJ9N09W3B5tIickGwZzfNUJ+FJ9hPaAve/w80BKQzP
Lzl4kuV54qkLprGedE/4TrhzIkz2ADNp+57UErsurMHuj/caBl1e1MzwzYDzOr/Z85QItKxsDd3L
jHGDmZjcOcb0GJn2sywinMn63Dl1SuPvEfz3D2kdmUcKNigktHn5gXpItguyfnzM6/IHdrByX9Ku
eMjEpBwGa+VjXF9r/FRIsOD2qFlgkHj5U9F8l6Bc+Km10kY7ntdmUwCc3EZ+E68MdfMzvBlqjn7e
rIpLxDMNdAk810ybHf0CKkyJqW1EP+KLncq1MPLWbuZ0I7cB3kClPH45XmCOkuQs1T0Dz72HIFKZ
1Zj3K7O6DgVeTzZfwAbTIpbEDMQB8wGbNDaXVeKEjgONl4lYbk1iksNABWAPmsz9en+HXWcArmpx
elQ0n2apq8Xdnala56YOhuTNZOAr3iR/1cJyPtHjFs+1WpCYu930w48Ue+WGuPUNbaSm0Jp9bdst
6oqG0EdOmDS8wSqiE7f2uKP/PL0zUxQZsNNu/4fxHC4kzu5cjF7WB9vCslo9GAwPOVTKr5YSvdgu
WnhpaI5QpdJ8JbW6cRzYLuQciPoIstBFRY2ad4R3eTp5JDkEcXLUj05r/JFFEK+MdGN3gmsEqQxM
ifGWxUL0DYc+sqrJk0apHrPQfgEHuwamuzEdwMDYxaB7NsORF58rM4bZKoMgCTHI8kRMFu4mnQ6N
n1fBynxu7Ax6MWCuSRtoTb7C+t6ebjdFzrFQJr6Uo79vhtx4iWORHpJ21I6UApOVc3dzvFkqAEVr
yiJXU8NveKSmq3pIBJsHXBjar2XS/qcYdvxuwvBupR1xozbiEsSwBW2UxuDrLI7cmNdaYUVC9USh
Tse6d6uzEWKSUPq+euC0hofAKTUMP53uYDVV9lj3sbKSAdz4nPwGHHGNOW6BUHR5o2Va044pT7jn
UNE/RB227T1m9kcsY7qV5b2xPYncVJINA8935CAvh0KwohEC5K3XRbr/NA6wv4OqUlfusas+BSSj
uYlHLohyNa3s+aJ7s2vyMsd8YY44sOYpfhlKO9s/ovpuZb7+WKtJ+IT/LLbvCJtuDdwQtpiFKgej
EPoxF3n6kBjRH6UwtNOsfHvIYmAv92/aW2859Y6ZhTUDFK7CZAdf97FWU9Ub3RaSsN3jttHL7hTV
0fcBItcROFj0mCTpVz3Ismd7RNGhGKgDZzh2fFVGkONN5YCj6MCJl72FhEBWVbsmiyktrQQ6t/YH
Xw39Q4MyFq2zy9V0cOOG5G2pnt04cCWLNv3Q2eacnvtrNKIbL9DcqaRWB54TVMBiKB1VGJFYgeYl
DV/FovfwMlRJ9q4RsgYW7Gozd0vlhdCb3/e/yK1J8iKgwTN7BCCaeznJPtLrUGKrDMkDPaMwmv6r
rd46JVLr9vdHumr1z7uTZ3buD2A3ramL8+b4zRTz9XVvcop3OZ2AoxakzU+ehuxjYiRiQ42ohgGf
aP9pQ65/tupkPBl2tHL33AgxuOdIdVUdtRKgoJczHnBjzqeq071Ar1Bvmsx3We+IXUulZDdJmlmI
XH+8P/XX63MRwtJb58lAOs3iKZx/05uDWSDxGA++ZXgoGlcz5yJMns0BmtWG9iU2T9xuj2kk4Lw5
eYzfnhNVlo0CQZJFtG/wg8xK6y/9xSpEBDjS9+6oul+Fq4ifCoGmcgjtACkpJypAQ7V2nM3WTEOP
5FWNTRIiQylCVtjVyb1j4/WE5JWrf9PadHw3WkN/nEaMnV5Mqw4f7XLWRmGblygNpOmTH/eCluwk
y4YmhVXUuwhzbKQIlL57gp7U0a6a6hE+mhom6Q5Xu6nYWBr+T1t0zMV7TE+g72v2qAFkIFHC9ClH
3HArrLYetsnoD8qpYascMdfInlQEb39BGBM4PBFuva91AVINKmV+nKgZ5tuycfKvhtKr+g4/VFyr
2rDovhYT8sFoYMnfPg6xBZ6FgTVX+ypsuNOgmKWY3ByFEd8P1qDltzY1iCFExubKCaTSxZU70Yhy
dVkbHvCc9/ZUaM9Y3U6fp2xo/5qj2j82kBh3Nj2/75nqKwOA+KJ+p015crq/x248MSRCwMx4vrFt
XJ6u3owVRfd7gxJrFjzQR4SJaDvB8Z9HmY+wDu2VXBxHk8uNjKMHvuaKb3hJGTkHXxfxHnr1j38c
ZFbo1EAEqajHCmq3l4MMGEkPatMIL2r6cl9i1bCbomjtTb66+RjFNjDYg0qnw0xZBKftLNit+prt
DRJleYxf0eMkyTmVtrl29V1d7zSzZrsQ/iXsJoK8nFCPxzNaJ7Hi5bbEHhO7r1gdGzzjM+WxSfRm
p7ohTphmvgavujHwjO4hweDqhaK6iFgtOU1a3huKh6lQdLarot/iGNXuMZL+7ahIGMgYvzaUl9Z2
4/+XAS6uPPDvM9AF7qA+AxIWV14J+hS9+Sg+O7VNkkpVJzzgoZ28tLUS4QhsTMpspFt1L/QC5cmq
rWJfYHuGBxOEUzNQKVwI7Jjem8gL/UpzaX+JprZ836GEam6xBM3zTxRWkLEv4jHzD1rQi/pA+JPv
y2xKfZLHsKyR2tORdqjrIX8sha6X2MgCu9lxvdrvY81u2o3birzEzbq2UyR5wu5UTUWAw50+DR5G
TQGW1XESnYXi4rGXcgC3Y95lnlam7juUdZIfMtcSLu7aRRElSUH9x4qIv8pwxAEBVkb/R1RTOyGH
U+t/NHs20Bj7Mt00vfsUol9Uv3CLSu1Ya+X4tbH6wNi6gB2CQ11jm7ohAhh+48Zl/E6rQP2bQwEm
K5U10iczotRFDzaC9xziLfEwWhGCrDBO6z9xmjwo3Exc/4EPo8do2AwnbGP751G65sfGmhQmGSXi
VPbY7IUoO9nTvnXjYG+ngBTwdbVGDGEbo/3dhdB2sA/rkJDrdKM7oI+W1Xtq5tFJw60jQN2ypZji
lPTt7YxKup+j0qIGyn+4GcRf01nylm+Tu8rrrOQj1T3To1Aov5pOWaP+4ocYvbVdWH9rzLos91iX
t57TTvJg4mb3ULpx/D2pWgMAaNEa70IL3gtOKUnpbwZw8cFKwH4VJMy7lyoEXSO+MXWBxYnFIskm
NIjOah0GCHuoyh6v8HzXmkWzrwu0qQqB98/9e++6uksHBMPROUrCvx4p3MtRVaU0M9E68VmRNOKs
viy+wB4ct6WiFCd97OXRKbPkGOc04kM56SeDju40xdqTXYvoX1NQONGkLBRiaOPCBp/vzzcxixR8
Xjf20zO/I9zrpo9z39Cbm7qDERuMvrvytFznhMTSFn1KmhCMCQPicsA2SVxTxnV+1mSMmSi+ekcZ
wznH0Lp+P3XO+KTGQmX1U+0Ypcn4QUNh/vv9T3D1iuKNBdVpBmdQZibVv/wNqqOEjpNJ/WwHfv7k
jEn3JPR0XPnQN0aZdS2IFmYSN92Jy1GCsKtKUYcmnUndIvSxxA5M1VqF8PqBE5QqnJmGhNQglqCX
o3Bz6TbQNNOzzCp4sXHU2CQZukw+QgL3V+36mRHUG4kKAE29fr3Lkaxw6Ca1ik1vqiGEhLQ9Rhwl
jxkSHPu+y21Krq3BhSzcf+SHzzoexBeUfmaeOKnF5cDZGAImjWrTq3S32gos6X8EQ2ke3N4dH2PR
9ztkb/K9jfXJ2m6dd8Ll+0ale0a2U/GFpG0vjketj5aTlqnl+en4ZYwb8cluhQRDaoWP2izIlZfj
A5dLuBNm7r4bNPngiuTYKOHP+4v/eitc/hIeWeo2dNfhnFJhuFwERxspFhmFPON3o+yyKMT1NU71
b1MSKkc1U4Jd0TjaqdCqYBs4fvEQG9gmVbWhfOTNcfZ+LI2TcGLnFGmtvR9bCMKaX7Rnu86ix8YY
xz1EJw/NIqwFI2nUj3bt1CcBNOJRT21tJzM0kzBjX9PJvLWtqM+Qm3ID21dNSVEI3Fhby/Jqv2vf
WxMlgU3RVfpJTZTvbCv4tJBjUoKYePp8f1HniOxyTanJQoiCV0mFCqjQ5Zry7MsijQzLg1AxbZ02
Sp8jewge0jHp3+eV8ySxT98nkschING6P/iNm5DRYfzQTgQ4AAjycnQjzGxXDgTAXZSjdpJFxakL
xvp91tvOf/hAIUBs1iZKmVFangEeJfsht6oV47erkiBn6+2PWGxw18cCacpCQZ+nU7cDTgeHoKdG
YDVoZ6AaEO3vz/rGPsYMAAPYWUaFeHIJhxlgRPQtGi9epaYK0DmZxN8MIdMfFm/dB6sAe7ttVCcJ
tk3RGN8IibR6R2OlAjajj2GDIYrfs8URfk4OLbY9SBACvP1GTATsL0pG0WxKoLjFRkZ1jJ1NY4ED
IamD89FEyjd8SHUF8lvcnhJNwy8VQ1bl11ARtt2f6RXRjO4GKSNwLDAxcNWtxe4q84FosnKENw50
+PNaUR7cunLfydRvD9Qs1Y1KTys0hA+ms3svJeBpmx9bNCGaw5qurvVWr781P4j8ZK42q8gDLDZc
red91+el8MD8Vecsc/9we/UnO0ydp14f1lqI1+8fw7G56UMQYJCFXe7vCLhjGVmD8DQtMp6tPO2p
PHXhw8oyX98f3IdAxBEQgTcIDf9yGBx+RcjNbHtmqVg/AfZTnxjDsxbp7nsdp+0N5tLKN2NU6k8d
VkEvxiCfGukqv2G+kRjoaWDtA9134p2qp77n+m6wUxMjjraZ1o0rCIz5OF3eOPOPhS9Oe417Zxn7
4aYVFa0zCq+3gwlcZ4C8JLhL2I71mkz2jXXhbpkT61do1PKgxaLoRVQYthdjqn4MXFc7KlOF6qgy
JCebQg4Kzr27qzpHXTnjN0a2CKrnyBKe91XZH5PkZpJ2GJy1cRpO1J2GQxCkAkE7pUVqFTZGVcHC
9cN+DZ9x406lHk4oS5ucSx28z+VmqIUfh/YgwnNfh2cd9dd92pXlIxlssYtK3dwMUz9tYuLaMwq+
3w3UKlYmf33I5l+AUCGBCsVH5McuAurcbCxdza3wDNCGzBAxgi0NsnajTaAfWzDQ/xzAMx65BEgb
7hmaO5fjxWpqB2PihGfZlvXRcOr0FJSpue0qB4klPvjK/OY443IHz+Ah2D2Cp9oCR385XggYOhkr
6gyqLRGPSBVEXeRDMbjZZkwCpGVC5O9XjviNMS3quNCXZuANFMvLMVvg2rTateiso8T8cbQgP+Ci
mCbmSzAqYbv1s6T4BCkUvHKsNzavQ5cnuDqCcYTkhNG8szH1ru83hokIczMJ408a9oG6E2OdvpdG
la1pVt7YBbSagAXT2wPGs7yUhIsQae7E8pyyCZqK0hOOeSaJtxltBBqO9xdoXvPFN6FjAgIYlTrC
41dMzZskrrLCyWqcQJ6tBNFZwFZyp1s1JgBUlVci4ttDAfpFgm7OmBefIqGonmqTE52BrTmbVuby
GaOzdBvEdb2ys6/fDxInVs+llcZtuSy6dnGpBBU+omdjKoMjZA5lh9Hmv0qhzdn/21EWVTtFS6vJ
kowSGpW9bdUElKDrfnDUErtRt16z/L25MegNzFEf3irLrawOfWc7nSrP9miZH8u2mLbdONoIeiru
Y9uHayW6W0cHhi0m0+iv0Y9bXEdhpTpm0kFC1sH8HeCUNru8EHiNYMO3tdDz32F1Lnb39+OtSc7t
ZUDxTJLCwuV5tcc0aOE9yPNMmjmhqh5uEdEQmNRHv3JDrkXS12E8OHQ+I2UcNHDYCJfDYUOnhGbT
x2epKdnGNrKnZlA+pqX5V++MszvIZzO13g1l9q8KIOwdujxk9rPnLZiERWIaUiSxtIS70G+53KPA
Rmc2HbuV1VzIDsNqZBguPyr+aPsAOlps0Sbzaz9UKVOhaQKfA0JV8zWDR6Nu+piEbDMlivWgEs3s
aEBT/GyhdQYbHy/BpwgHNCTqelP90w5Q2aapz7e2P9XW3unldECNfGo3KD/Ea2WuG3sAjgenFjr8
LOA5b8w3d9IQ+9bkK1SG7T6dW/xNeYxEHB3jSYrtCGNz5ZG4cTERVc0EfBqc+AXNQcmb8aALJqPj
S6pqVfc9ohz+IOvuD7SYNdmnG9cSYHNo6TOMiCHnib8ZCJdXNy06Oz0HQQRlOpfmttHtYeWj3zi3
ztwnngVYKOpYi2dWpKNm5q2ZnpH8ocuGDeUOj+5mmws33mfoOO0q3XT298/tNfhyRr6QepC5zEJ1
y0VMh2rslDbIzr1WOVswlXPIMmA80A3q0QFgcKzCvD+ngwnWPkexTSau9aNA+31HCo2Uso/ItetK
DWtoyFBV65TvzGm1iHjjWzuElnMXjMot3MHLT9C3ThoEYszOMmnjJ0edqLGrGMwWg9OsfIcbX5tP
TZGQZhXFyiWmo2mQdLKh5p91tJ62VaYg8pwgpn1/4a/4tBxxiJYgEHgVXgOHyxmpdq+hvRTnZwhN
JoBxw3r0cYv7NpXd66mmlULP9XmSQXeksJMfilgvX1AlpWZgWeWhmBooPkrxpyry6AB4KttXfjIc
ML6KHkSXfNelBdVbL6ZfATS7baLAQbs/h1srBUaB7igSdEQji9Bb6WdlyM7JCURVjVu4FuhghGsc
k1c02SLWmcVyyPhmHg9osMuVCqAAAvJzi3PWmDHbUXbRETl9JN+UNjWSXYsN9c8whiu8K/XG+DKN
QWFvetP0f9Ca0M7doA+ffT0oPmaTED/9bKzrg2tX8pxbuv8LSp2eUWOcEdeVbLRiEzt+unLObi3V
XAWfy8+vcomXc5jc0iijPC7OhpnPQgiNj9VDnbrf73+RGxUIGE8oGIP4gCVJ3H45TuCKYhgwWDgb
vo+8Qv8l72mnxBjMtjUV/npvttpelshxT1a9bYf+oe7Vl3z6N3X61weMCjWNUboslFHVeT3eXJkG
WgN80EyeBeZNW0TnhgdpGd3WkG59dKf+L3ayh9Zvqs/GkCUrSJAbq0CgSirsgE0USBEvwgMtLlUJ
JS87V0ZnwyHVhi9GiPkCnCJxlHjfxZvCwB7FUvPwpUeNdF+IzjlCWpVbEVbWPjONfEWn88abzvU1
8wbhSwEJchfPI3y5IAwNCnu2MQQ/qjoe4fSC4vo+ik5JN0qp55ipjE6Adp0ZPcmywo7ZgE23aQNN
9fcR/9fPxNYo+w6RhF7SlMNfnFMgsMrMV2n04dez1tF4DdwuDx/gc+oJNLhpOiDdcvkhpZ8OCexS
cqjarD4YZSg+J8FcggtoUKAbheBkviP/cH2c8uzygS9SHFGljpRtHyGDvy0tv40PZdaaP3Nf1V4a
JnfQs6HinA1KB0BHtBIyoK/glFZzF0JjFK0OdH/8P/a+azlyJMvyV9rqafYBPdBibWsf3B1AIBQZ
QZ0vMCYFtNb4+jnOqpkmwTRiqsW0tU1WFJMiBBwurjz3XDm57AUV1TlGKTQPUpThOdQJmgM4W3vf
TtCQ5MKcoslkpVINpS2hLjphrRVPB62DjcgQ5RxR2xOYKB1orDynvV8KuqNUgOfag9lEAe1qJS3Z
LFYGYlVAK3lC0IXiVpjDxkVgQc4IjIz8pEu1CrxwPddoWhOAQxGIAoHBC6RtbBzBajRflgNAGrM2
608FWGIq4qtCfd21cpdQWQyHR7E20MMd6E/0kEHz5fzJ9/vioU1nHR1MJDPftCbYWNBoAJ2uUcEb
KClVhR5d1udxFNBmaEh0dHLHtWsqQb6DtNc3gDupslw7tYlWyYiQBtNzgvqjik5WgwxqDBolnSQp
mChJ1zTm66SWSMp+LXOsT7KNHzWOb0PEU0fwZ7GxFUHVItTIzCe9SgAhgjwAaWRVlCIaGUZmigrk
2YAB2M1W7gpWOog3MYCuTo/O7BEDUkRKdsgJjiVpilp5kcfRv9b61u+Qc4kDWqNLCk4H2BDRgAXc
vd/KfvZbiiq6YYe6exEFr1iCc9TBqbO7QJUfIrMNM4JuqagUV5Uarf8madzJYzujKjdEi3oHH6Pw
dnXiY5TL820hpjg4VV+VCvNTMb2UwLCFZFM7JamNCt7UpwUaRJV2gm4839GwqJdZIZutzAaceNhA
1jSgRCM14doZfak8jFHeeG0CHgwCQs5scrW4n3pSqyryMGPayjVaSIDvymgm4LgKpbc0x+zKXiIC
KiZaFK7zHmhGmIt2XkwZi+XYSqlSgYuhCrTw2S+DIgJgMghTmqWSHm5R2yfAAYiV8FWc2+AODJ/x
lRR26NpU1ToYBEteqaAqvHshshuWPWQz8GlDmoAqXlCyeZegaDq3oSDVB/Da+hCWXRA8+lWAIvxB
7lEnNxgh7yIFeDkVhMo/hEmWFMegTeQBDZI1sXfNCbgzZ66L4urrPfYpvoiEIAecQHpwdI+4sDTC
yI/TqGub0xCbKdXK0tiqcn1qxKAmvQamUi0dvjejYq0Eb7l0+yD9ENFHcRny1khbcMLoj9JvimGD
xfNUn8okVWjRgVK5CGTQMPpq5bb9arXZD+6Tl64jhAQlDo9mcZ9NnEujqfq4XurvuhTpt85XTIB9
s11X5y72FppNysof9mphheIeYWki1Yjs5+Kysh5I5iz3zSnkFdGcKN5OdRDzf72In2x4pAUMDkUF
XglhkKUd18wZjqeY9SepMk5jFz6momrtB7WWV3bLDy4E00dH7BCQaewb/vw748NvQYsTyF13KkCM
zeC0oEYTKQEnqeo1M/7zBkFMFBgsbBGE+BH/+3ipQQJqAfbjeMpBPEwhE2YbpZXmzphSg44cA//1
HH4OdyPe+/6CC6c3VgqAlrpxPM3qKNkWagapNaEUX0lkkF9AG7roo2ncahrUchmiuxgC58WKMfuD
+dXAAQKHDHgKC7xHH29aRZOzpjat8WQp+Wthackhn2YJVoBorrj4n2GYuF14tdxmxp5BeOHjpfQ6
TiqtFsbTKEuFK2R6v6vROsuu1WHaASRh0ioY4nNe+PUmwKApwGkdEyptbSQ/uuc3km0EnOCGLAcy
TjEocqt2gHeu1mQcKs3W27BgCfoOs5U1/tG1OKQQ7SqRHZeXOElQwQC9k9bjqdEUN0mDb4NpRg9V
VRHT912lC1miBO40Vh5QEDsAq69bbENSGopwMOpJRDWxvvl6TD8YEhYAYEckEhEEWfoVUadE5tzx
JdfH1AWB5HARD0A51jICS39cTnAyK/jFaCKBIN9ie1lV2k8qYiCnWmuBTkti8yoeDBBIKiCQ+vq2
PuemETjSkUNEYwwUpgHnsthfwEEJYaBKpwEoXvh/opGLjgrbKye9ZaHWLxriUqDotwmTN+PMhjei
IAn7qBnBkxtjymQyG1pxWUFxDmTqfPS7gD0dcy5VlDe0fqbYQAHq32cUil6kEZQvrcfhdZyL5Ala
p0Mzw0GYPdT/QjUbI7Bph9lHz8aVk/SjBcTouHf4RjvKn38nE9Wx6JVg0qeTphQKykXQAStEWOuM
5EK14n798FImp4PAWUEUc3Fmhb7rhSkRppM19RPLOfNfmKH7VDCF09pR4fHWjwoaMTkUVPHEI2Jn
xmL9wAVXyLOOa2ltZNCiRXceVdDBe56D1lwRwgMqZASWoLJ+g/XYD7JVrEwsv8JiBGioDgmFLQRG
mKWyQYZTG2F8T6cmBewf3F8ibLQAfKfCjB/BGP+QikVOYGdmawr1B8qHa2tkwlH1h2KyhfJBlmvW
wi6dTxr8GnQORQ6w1ocK3hE6kE2j9MfPJRKtqHhGgTqwv0uuOXQArnvDmMSTheoeI5KrGyVTWm8c
UIr+9bH8gdhHhpPXOsH6gvupLAySDt1t5zJNtdMMNMWNbyGnH1tomUqrCqVdpAeRr1cIwCGgv3UK
OhdrtkaZBWUCTE/VGLdfD+ezg8NR8QgBY30RF1yWO6pV0INA1OhPSZEnKC6uLWoN8h/GaoC7HNBB
3nOKh26WWzmXraiq5AoxVDVMnKGvcc+yGntSi16LSd9KKwGJH9yVieCIxu0xEAgu0QKIx4OCI6jV
kwhSHzLkCILVhdU6X8/d5z3Ko3bAellQ4zxl/VHudGVTI2De6Ke81vJtgmKYTRcooQs/YtxMvSj+
UXQT5AGPYwMUz1dqybHtN1U6T+qkn5BZkWgGu9buxCGmfZBam7ZCP8Cv7+/z8UfxD+BNSNaA/RLf
P95flgfghJBC4yRZIypGUZWOephW8IIKATdprhs656bhzkL4/PWF39bno+CBOn4DKoJyVoUQ/Hhl
PWxBI1JjZtEpa3hVVRjVgZCiJ1kn3GCKm3OJTDmLGhOoezFFUU6JNqVI86o2SBKmoxRqKbVi5XsD
CxFEf2F+MsFn7PitoZLI0PLNyng/7zdoHzhRkFhvZbYLDdQkaPU1dopxqlIht3WUC1Gja+IHvwBt
mziAPdLyh4jB3Zr2RZOX8I6DyJbaUmCNoZckRBU+TQagdL4e2OdxAUUBVAOPXCDDs4RT+D2mQwvG
4OzLAMPDlpZpDMLKNTXxWVOhBB0SCSQsuAZ6vnxcLuCz0JUYyeyzgMjkyaoqAZ742AFEIZXt8FiM
vnoyKoQP6Iy8iunEAWiFaBRJUgHqv3pAR97EKC5SqDtUYqEP93e0pOrkrYmmSZs8Diw3jGNgyUwf
xdlkLCM0MZ6CpprZpFntaao0dBfTczjaRNTiGv1hNS27Bc34vNP1vM7AyxdaqIYAEJ3w3ONsG2Gc
bGLL6rMHAx0bQHXRVWgMnBp6aiNoU9xZHWr5+zpMzlDP2bMRRGq7ASNVflPVqhXbeRnJZ382DAce
TfYoVkVYg7LDHzOm42ZegDcQZwIpND/ISoL2XU07gWtCGWr0ty272rcHqZI8wD7i56iUYhGaLU0C
amZqXYHCTi93TVfHrxVsUjCcy8F8VxWyfhFXXZawYk6UYyaDeNA1DPTAASf42AekA+0e0jp+GaZu
OuQ9TcNUx76qEGgFbmpsbRntxvdC4IdAapUq+v42sZ5IK/uBG0EfTy8n5+eUPABNIYCmfNwOINbs
KiNto3Pcgo7e0geZKZnR3jeqAEoXpW+3tSEodlEh3TWDT27FRvsstnD5t7gdMlxIbC5Mh2hGhxrV
R2OgPFHuszFE8UqY6NQYIh1BWKO7ROIEvXd78Jt+fdr4B3+4bxCtwkgCqhw+DJiYF/etR+hZ0wFE
cEZapz6MhdGzOtSlbYywmKP5cXCA0S+sHPFPk63BMof2xskDQgEe68fJFlIcSxwn+ZzVYXCtm5jd
CF3H7KBORXTLTnynRDMykidl8YxK3WpFJ72ZK4ubBjYCFL8AR4IvYRn5aGtZGjAC9TyHOsBoY2dq
gh3L2nAxmpN0lOIQwV6/EEuF6GrQAZLdaw9Ko4I82CyqHiz6ddHsevhEg9PnuXqsrQFMTnk2iwMr
YR6BaRKNFBBVtPzcGeKgAaAWVD0EbHtdYAORqcZMLVTLS+DPwBidQbnPJCkvQU+GkDg6K6P7OYJN
UQW+wsBooba+XvZPZgCmHvIP/6BVGDhzFj6B3sb1UMO4OVsI0wKsZWWIjjSzU9ZDbqMRSMS+vt6n
/c0DaG9hNGRXAabg43nn7gQg30ajyFg5N3qdHNDjCKFYzTfTm0osrpNalB+qYtAe0AyxWSld+KRO
+JXBOMjT1FDLy9xTrQhNIwuTch7qkfchFlIK4M2a0vpsIeMygAGCpReTicD7YkIzKxsHuayUczQF
xTayUvTM1NCfO0sQeIrbOQD1nxwfJSzuN21K7s1WjTxQVa9xvH1y9vg44CTCg4YFhPzsx4lOS7WL
o6BTzqiomK7FIS82VokcX9gKwe3Xa/qjmX1/qYWpBYMuU1WIy3NmIjY5lkJGYRatoR0/ywq45zDA
EcwDgS6gJR9vKDIkEWRLnX4OJ0VyEjHKPCDHFbTonPJNV5bSNpAVtNoSu/kwJZK0Ih8/B/gAakKo
G/ADYOYxnws7IVIH6HrdV8+lOpp2bGZuFMYpUdtqByDrQ5+Lx2buvUKtL3ojWrs6n8OPkgroHdjr
cKU1HVn1xRz3gyGIbR5q53ke50OXSMoJrLrhoU/amYGGYtglaZkfE0XMvqFZ+01eRJzIto7XrEWu
BxYDgXHL68WwDIj5L/REY3XGbNSZcBZreA9EMgYkssHP0l7UeO5Sz9AlllT5WCrUBMvd6xB0mxZC
FhWlQzPRuS0jCb2mrfj715vw08FTeTwSRV5QJjKwZ8v1aZIACGzAw05yNwXuKGp7M5iUjaEWSoHW
Odm0BZVvc6klgM5UcSYgCpHkj02gRGvHYXn0eH9rHiODWlFhWi5BYpJRR6GOYPMpL+UqZM0klIkt
h7DcraRKcopiE6QqNFChzHurFEIU82cVONwC1WrvTbzXZyP42Scg2DpJYbNipjz/NaiRXc8gZyKi
2ugQm0AGg1k0n/O9b6SDQeoiETZ1qmpPFZD4eyQWhho1oVHzYEKNdgR1JOVAQFref1e7Wb2zxDLa
V4WI1IICb8miRY7KP5rVPGIWB8l4aypTC0hvnO3QQFADv1acywQmWymzGv6LABaTch4R203zGNEV
ZHuJNGbRWnuqTzwr3IuCoYBqTcBcPxMBiUGbS0NZJVeBmtSyN86A3JA2DEDyGPVmIxPI++SlT+T0
Gm2DGsTr5qS9kttO2cDoTr9HUqwCkIwQMYKFsRWEFIS8iF1I6L7zurIPuRx4f0AwVjQaAZAAte6A
Ky39iXTWiiaLMVYU6ILTMjHTlvZ9JbmZInauKoeFF0pF5spxnVxNnLsS2IueSUOSUEQ910hVpOWB
RS8XJF2APOFlGdB/CxsLTLvRVFeCfCWgmQhI0zcISduS/i00EcdodIfTuRT6YybFR23GzBX9Rh2T
P2hVYxCoQ0DLVRDloODija/jndoH04rWab4sXqVFp1OUYmIF5kl3e5jb26wRK1KW4fBtAEc0SDxX
bI5PQCVYtYh6vtWXQStDgn5UHW3Xar6hZ8bVLF9G6aGRLgokZU2lY6CqZLyxmgp23jg+662FTm73
Ewq+FLWkgXbIDK+qTVvNJWLJd3Eeu2JW2ytbZumCvo0PgEnIdz6+ZUu00RxGIZFS4wrwWDezTa+3
TTLaITl9faGlCuXXAVEF0hfYnYjiLeZBHcoR/YMwDwmRKVhRaE9QhELWbLxPonh5nYWRFyl+2Q86
7kekEmloyEAIyeyYABry277696fx/wYvxeVv56p56xr/VJQgXAnQyO/jr///ED3Byi5e2//H3/Zf
L1u86qJ8ya/a+uWlPTyWy1d+eCM+//frs8f28cMvdt5G7XTqXurp/NJAqf1nP3v+yv/uk396efuU
66l8+fWXp6LLW/5pQVTkv/z+lPf86y+cS+rf33/8788dHzO8zWvSx+ZPtHgqmj/92+7lJY3y4P8s
3/7y2LS//mLpfwZACDEwC7BJuJY8dz28/P6MCZAg4gnIgaCcA9shL+o2/PUXQZL+jIw+3gOAC3C8
vGAaZFC/PSX/GTsIbwC7FhJvCOr98p/D/LBef1m/P+VddgkcRtv8+svb3n4nLoGHl9H7hxPQA78L
qOtCPKE1QZyOcMRdvc+I1u/iYBPVO3CwZZnX1kxHRwKwFeWI2Kvo/yZuxnajKzswhpEpV1B6ss1h
/6QgfCQgzyojsPluxIEq+rY20QbE1hFVU2lTsqq56mNXEVzB39TA7RpUq/aZzLFnLNTBwLatc08Z
9r7uDaHtd1RLmd662bgr0fOgcHxwZk3XWQ2ozyHcGbfNdfYMRvnX8RHgGfU4AR4cP0yql/lrYE5+
Wr6aoYVHIcOorv1QBZWfYDffphfjrvhWfZN1qt2JL31IjO9SyYzvxbfiW/eShyRJyPx9BLrwCrUg
vtNNL1MEWAzkHSk6VJpthnjXxU96Arh65cbzoVHoFDtTAWQMGKJA2PqQCq8wodHOISRjfDlMKwL5
jU3vi1syF86JkZaN4gdY9MG4L+uTmW5Ec6cJN6WM+l9ynF+Fk3nf7bPr+TZ5UGwhJckDXLWqp+jd
YFUUXJgoIi3Pg08mkGjVKK4mCt747kj9vlff783VYS6M7n/SMNWVDbJM+/8LbJA1qbAsW/nfJxV+
sOZgGYIpw5P/cHp4OO+dQZVJoBXSM11xo7wyCQocU7S5QBje11kytWvVCGtXWwjpv/FqS3uN6wQQ
i4IiCsEpcBEs7aFanYtA7UEr3FHdnSh6odKYxQyHnlo2RDyd8dBoxFAhzwKmrYgnWOmfRe77ASzN
1SxN5tIHSauruoMN3kP0EuoAMiVNCjIpot1PtN0DRdmitvPafByffTSXuYFLAlZ//Cu0gAuSZFte
oS6oQgnk7KJAT/kebbORomE0z0TfZC/BqUUiTKcB+vreCEfFIO0uuhFRGmkg7ULgz2xS8fdf1JKM
BkFHpiEGZArFfsSwk4IgEp80dtyS1qf6dbBvX8OMCTfCIT4PaMKOBMU2uAwe5sdyBJMOzY8D68+B
Sv2U7n3S7etbPaVlSvZGTfR76bZ5Rk3DxXQ37AKWnSuCYsnoDBYAJKJEjVwrzghXuqJzSgs0no3p
EDrzAzKhIQMra/Qa4tnX8il/Kp/qmAwB/18piX58Fo8K1C5vLYIBU6W8QWgfGNI0cQEurkGhhNYj
aIrxTd5FrDGR9CQ86nnVuj6KhQFT2AFGvUbBur7MC/n+c5n/FZd5TZosO5D/vaXJIrHymzDjHJwg
opQRe+ay9Z2krvpRMsMpVd1SDl4GWQUHRRWR1mjQqQtkaVRQ1DVve+2SC+Xw97jk0uf77TZRG4ng
JNCdQBR8vM1Ek5MKsEPVBa6fjqyh13eAXB5ptxJJWL3Qwhz+qy8k/0jpoYUPnBIE9NC1ZTGLkVyE
stlU6F7h+z5VzGIguYG+acB+bORoHJ2mHIONYaG6SgE5piMgLkZqPdE4p4Jpc1JO9KWYMm9SwnIb
oqUJVQFZB39nWDn6BMlbH6sSeWXdhEiO/SRnfnI9ymoKurd2rQx+iah7W6D3t7NYoLxJ9KiOYtW1
FJrRcEDfFzrDa5pJBSYnk6Y9DXKWRgzKrAfVHRHvR3Qsqy6hOPyeIHJmjIf8Mc2IAeguXVO6Pzym
78e3WNcgS0X0b8D4Jlj2HrgKS89PQaBF46v6wrzXN+ZGvi/hG5gXw/f+MLr1IVrJB64t+ZLe6l98
ybWFfvufXnK+4xZeIGy7/zpgSzxpEWa5KAsw86rHCtwwqP16bDoCaOBKjnNtay1zFv+IrbV2r4vs
1V99r2/MQctJ5c0NZGAB+X8LqdX0YRrP4D917+9FenERkJY8PNxcXa1EJd4W56vrLMRJYOZgK+TX
mbbBufWAACTi1neDTet9L73aQ3GhrVMYyF5DRuIKrkJBrkRg2+3LY04eH7fMFlx7q+OPyKMfS3Kn
Ep3k5IguXMRaNerlRVz+Tf69n5ilfKlHM6pQIu4WyAScIf98FJmdLCe8lEI7oVVBRa+eaQ6yoVO5
rS5qkaLBqIF6sRvD+zqwsDaWt1zjO5sAXBr/sLGsbZg3fftuLH/thvmh3n43/0v2fy0MEIrMsGF6
B6Rm+rb55kHJFK5qgZLAXuV0W53jRaJyiKtGRI5SdVs2PmUjsy7Sa1A2aMDzhCyMGPQdYB2tQeKN
ElFLuU56BA9pxVCfl8JdWkNarJ2Yt4V4N9H/9BOzumKLdMHfumJLNtblCV3imBu9s/okwg7JM1q4
Itxi6m9UlUmvCg0TdEJlwhpfyeouWYjLf/guWZ2EhVz9e0zCjwKIwAKDFo9X8VmfinmUOJHmAZA6
l7FvBflWOoN7+AbCZHbvxIy8BDZpWMPMiwd6amyFbK6ujsjuk4ltdhO937DNTUw2X4tI4Kp/YB28
G5S6iBGnXWuCvhqDEl2kthkUDdVPGhmd8Fp3u4n0LOzxW7Mtds0WB/lePyDbfUKe6AmvLKmwmXD0
W0cht4LzXG2UB4111Nr4tNqg06Jt3vhwTk6+fbpF4f+lbqNjFVE2Hoooqcl0D4E0Om5MFrktMSi+
7Ja4l8iZOuMudF5AFmTPtGGl/VLvVLQNvL5EaEqwYTu/FAefqZcteRGo6yWuYfeYQJ1Q+6ElCT4+
oeazyV5SaDub1mQLVkUn/A5V/T1wGweNafFiUO7Sp0vtQLL9pckMW7M9CxrKoCXGobOU2I3TEtHr
qYE/q3gFuBNo5Pr7/C7CJXWmnY0jD5dJrujdxa/ttnPu0MFui/t5SuiTzvYPA7s7muQO4S16d3nO
qIsepfucFB54XKGM3Ts8BX59om23yEji5co25bE30UFbY7I9Xp1OwKcSAASJbu8amz/uwShOds/j
BVogOB2tWWO3bNfR51sZoj8jIABnMX3W8D4Qjts1y/cZ6Z37XUcOqQfEM4OCYAO9P+xir2aVjejQ
Rbjf5Xv+YSWrndAbtv19hf4MpCzIQKdtvI+9DhBWiswP6bYxRauxSxnhw3g/bZULflk+Qp/6+LpF
C2I8EvJ8fNBc/8Ikj5vXjtzeiiegnEciElLtQVGJOS7thon39kPitbZOervwHhrWsYHN28ExDphm
gY7EC4g7kYlscroZcH8rJ4Gbhp8srb+cziV5cdkBnIhyRtXVSGOnuFPcwMHxCjciF4eRzU6+H2x2
abgo694+NJ4tbTFEZ3JsylasvjVJsayA+x+RFGvzs1D0dVtVLVgL+PzwTeUfjIvBPoBYFAnubxKb
mUUyun2c9tRWXJyBnIhOcLnfbq9OK9OzLrQWZv5PofVTaP3vFFoL2/EfeSjX5MMiAPuPlJ/ggPyB
MEdaC82tODHpJ3y/oLb+HIJ6B7qpZjUTXa4fG7t3eqezO3t2ZnzPbkdndJB7ovy5aVtBS7Zvr+MZ
Kf4cgJRO8Zh7kiM55nZmMpWY5sh2SDM7sSM7ZoLdb4xzv+k3AtUZDBpm4XsEi1oDiQGRO2rUTn7b
sZHqZN8xu7e1bW8/Bsxips01KRh5vMEWriZoUeDTnAF/RetChjwNfHZYDCmsGkjTY0xCcvOo0McS
f+cuPowG9yWj5mUB7XhO3MuzyloYRj05F3QvdyTZW8fqSXFnuoemzcn+cn/3oCMoEJJNCvPhtiAW
md+0NtT08+5Wg62AeIZBYAFOVCOnjjzzuXnlA7p6hfrG8wOe50bF8/MzsqFbGtuJEzipm8F4Vcnk
dE5p82kBJPOmYpOjOxkrXW4UoOKJpe7XehvrubLWC1M+Ao1YHtQFIv9YvQ6z11ETX3zlFahyvpK7
nvEMJ19GdTvYpZd7plt6I5tsxRGRepQRRClhhUc2eoQ5gR06MX7LEV/PbJSbY8EVZjghlp//rXLR
ihTBjNiJ7IameB6vdgoa2fMmcxM8O26SA3xetEgSL7ICJo3ozDBBQQS0n+7RqBj/qxeSW9uD03iz
PTFY+r4tE9kZbdQHwJouYYPhZvCQMKrI9nEbOr4mG9YbM2BxV3ZHs11lKxe6KzkiAkGp1zslQ4sY
WOAatr2JlSmclsqbktIceBo73JDqWvTmo3Iq9pUn71uXhnbAgJalMZkxHGmbbyJCYJ7blZs7me0M
Xntsj6IjsnyLTzqcGKqsaLhF8zqKXhLYwtz0RLMfmsKQhGFIo9sev6d2wUZ8Yo9sMrpsUbTYYK3d
Yip2iDvBAEV3Ptu0dXwZuCEY7fzwIDCwMfbWPnI2FoBz+vV00Tkk8gKPghnJDde2z6qoWASsfoqK
f1lRgfqyr0XF0tn1O1VIUDLPg2MNBEVjAxoLgT86/mn8XTH4OEsyZAR/RrsH3QTkg8REe8IJ9F2R
TkBJ5Cx2MlegTz0cVmxa24vAjnPfwB3o2GxnLMJ+NnAIU5q6W5Yf2sPg6fcj9rNKfMRh5+10AdgB
w6kI7NwB+Jz7Fzi9E0XyHx+pXojkKN+H55amW8tr3dbF4XMUF+grLzwWHpL61Hw7OZB29tciFYQW
K/O0yGjUfYxa2KFWXQUhAX6iOwpP/jBQrh47W3uanZ6VUIuzo92n3gyphM6bTGFcTvKHDkSqTjs3
ZQBBQ2KqdsoaN3ZCzFuAn0EhtAlsnwGCj++BXbjBNrJTp3ErV/rOZW8CyZpDvsascMMr/r4M6BT+
2ugUQfkCUseqA94H2St9558gbWKnwvtDhrWxM+ozARPe7zKXv+q3VzYv/BUFHqHD/w22qRNtpU3l
4juuGNkVbdwM446wLqmDxvL4N8HIEjuzSwdjwj3m0AJoxYARcKnvsxD3kbn4OmQuvx8euQi2MZs3
BR+Pw79jnLiTAq/iV377uuB6gr8PwvbYbzKIXC52DRgQBgIKEb1MvAw2wx79AGE/pMQ6advGS8/x
Wb0vPIhv6Nb22FxL24GNDgj83O7NyBnh2XNjBqUETGKdm2MVVBrSBFqus6ExIL9BceQWbzK6YO1x
tiHdKdcuMtYr2PD9OGINRJwS3y5pS2sqMjCqnTUqIaGQsNAWLiMncUI7tBm4pGGcCEyAeueqq4JC
qB3fnjapG0ClTc7EMjzXOogkcINCxVh7h6vq0OVxCvDYQAmgZPY8MYnuTad81WBY+DQ8gFiPTUS7
RG53G7CrAqgfF001ae6a59iNGNS8D73mUxglE86WDc4UqmEmkZKxEAUqKFhhXI1abuU1+2ZvuFeH
Cqqyhho7DNChMgZe04TdS46Gm24wQY1dYtvz8wXeQYCfEkehAYBQu83O8gZyy+/QxMRgyBg+23Qb
5HOhcjscEIyW1XbHCoS2Sts4od4D17ZsAtXXE2IgajDTm40PPQ+7bINQuNd4yrbZS658rz7pTw2b
ngLszIYle3Pfbzz41QWduaMNPDnMr4zsEMphh9m5d3pbOGBpYXkGLlBql8J2dFObvoIWjr6+pvT0
jHQ6vbo5Psbk5mYgz7D6fCwY7TbxjX5kO27tSWQmZx5iacg1v0qFHwpcy4J5CCZRXPD5+dba1Axh
EMa3WWUPG+sywAqbmKkK9vSErcWXVGMmXl47iDe5w6bYFVgYLgv5bPlYmgr7YAIUHnkhWD17AK8Q
3hscZRtutlhJbo6D4gu7jm8mZMuxhXwKhl38HOMNYNODgK1gZ1LDLTzDlTBxyla/FxAayl3cFj3K
TKMTJmZPww0P7xHbcm3Fzi6Ci9cC0PjY9bH3czyAa8MtcEGt4K8WltBg4OzGxwgrIQvtDf6yDC+9
80iWIR21RBfTfmyQJ3mL1lW2/OaT8APLLVR+KJBBefNPxnvue/ADXRyhfJxgg1bHzszqa82RmEql
vQQB2x2DnYHfW0+0lYgEG5Xys6vTAzdTtX3pfJdIdwMpxvKLN0sVUo3LMVisTu4k286tIO9gvZ6m
m86tr8Ake2hciUDa4XWQhK60Q4PSDZfMMSRwAV3FZR0sX8Q2E44SxANuhgU6yIvxJF/JV9G+e5CO
2iHZB5527O8KdyQC3mXZPESKyOqlBd+Ay0Iuh9G4i71JWWiGxE1wbnXIwt8+W8BvwV4lNTwmFTYs
ts0mcEwcMr5KPMAI23on2SMNbwcHr0I4t8d7hsue6t64g2R206vA5mNsNwjYMgTuWhsWbH4TsBQ2
NuLSd8Nd7Xasgt0ZQb4l+HzsAhv96CBeYhziCUp7xm56rCmFWV1je2KdsIKh23xP4dSUTD7Bj8P5
5y5Q7EoeoqHYhQiXcusW33uHr3SNUCtXnVw08+g6/wlhRqj8CkCeGsFYeKfYiLAZ3OhiQoxTwCfm
Luqi8SlvDxvkrJBNPKwK2YXJCLGrJcTHO5jVIiSs5Q5wt8rXI7CQjrHnQVrjTYwFsN3xFGpQCvwL
d8PhlniHEOuIWeNvH+0ZvoIFn0Mh/Ajz42pBYFtwUwPMSIo5BwPjZXYHMef5NIM7g7XCTsgg2rjD
C8cTiFGewGjx+dzd6TyRUEhwHCfjTRW9zcxGwEcaD8NO8EIc5reHk257t6WWlx9FgCXz236rHbBc
POhOwkfhBEVu+1c6kgPYSkefmR6+3raiCbjqbwoVZNh3CYbAnQjtaDIFX1y5Jje+J5yhmHfZTb8Z
d1wxw3hw+CeA2QqfyI0KGCVOzqINdwZnHKLv8Lwbr0H5Q0Sgh/DgqxFDaMvOXnYM+4lv5AhGweCG
cAFhdGAKsj2KRi9KdxM5OaXpS4dAtYnV7ZAIqbB+FouwlVsXbcUqQp+xjzFBfLbVc+jyXc095OqO
zza0Ipwd7PVrroaEa/5a/leTNhv+s+bFrnzmmpN7g6ELNwreIF5Nse1WDMJVH3tJW/DTx/7pY/+l
+EhacycW4XpUmqJ0dUA0LobxyxVHAyPvkYtJ+bAGylx3Xvho3gEAfjovP52Xn87LT+flp/Pyvvj3
fYEej4B+5bosMjuSkGWBxcU3oAaISXuuAZt4pQhw7RoLgNBfdY11J2yRKvjphP10wn46YbC7fjph
/3wnbNWKXiSq/iYr2liRx8sSDVGskswakSkZqPqW9yj/g70rW3LbyLK/0j8AB5DYHycBAiSLO2t/
QdSKfd/x9XOSclsssIYYR7vHdkyHZMmqkpj7Xc+9Z8ES58lK3LLEKkOOIf9IEaxAdlc+5RAz+KYq
4saDKc0I8hgyYk0D4jAsvv0jagScnma+fbC4bGh8pDrl3x+GJcLbqJecyXaLsAFYL4wOoMfUdAF/
YwEZFvP4EWe9Yf7xFO5rcqWjXMffd6WT6a9TJv3MM/p/mv5Cm83vDB60S2R9rNCrcQwhb4sGTX6a
il1+ROsQr2Mxt/v79/veeEVQFa3Y6T2+kJmIpt8AJtjiV5GF1lm8D3GoxWC+Hga6zfFXSwNB9VuO
bgElWCbbZFva2q56IDtxI667vXSbzTIEtHMgR1Skq0qEluhut3tDyzO6Q1QzojuEooblsOQXwKQu
Bzs3ZYT6aytFdNSzBCNd9ACz5uj+gm42cK49i+JfN3RYPkVU3X9+Hj16RBoAc+XMd9/cfyIHIGIN
IRJ7IIox7hlsk7Nu7m8Q+F7V1DHe3wMD2A9k/hD9vy/Me6Q2EBeU2YIB4QQqpGa/s++w1e/vsRen
PcIng2fi9DcYqGD/fj0z+X0U/exkRr595Id6qIW1BKwy+3GDlI/x3M46M6WPKrVuUYjzAA5ieujo
7amW3QZ4mc5WFPiXFRA0d6iRmYEoxgStEGVpuwbJFStB8iqY+UhMYC0BYq7374Da9Kdd+wT2JZh9
ThFLneCkF0b12UpGRnUHem65I8gHKM/Zo/MBmLXdLtWj/6Ls0Vtt3+1A+5TQzgN7NUXpI69TNDTn
BqqutSOKAyVwegSsmqZ7Td8UJPlMDljswCgdVHgZKBwke2XWtLR5un4C4qjP1al6AICq397GyFAH
jxp69Dp4G2ih7CNP+8FSoLHxhg5E1HSpvwap1F1sxVY0Q+P5Y3j01uAlRubOR0aIxbQZPvj6nE4F
dtf2cmTWgwhIEsOM5VaQoZIMZKKQChGtaqUBx8XyeQDE0HJ+wpoYFcr4hVkKJJDw0FpLYJdQMYXM
JrKA5Skpg2bgRoCpAhODHFGLFGa0Rs4IVlNiy08oUZ1AHqMX0IS8Yd8/k8sB+k6rPof5s2yBhvmy
JC3yBmsG+emRsmXZAZYfSgBcamfugcGXGmTinHvkfoBHq7YMjVbeRfidpbdZktlB+pml0xmciaW/
Gcie3XffiJF9t4ts5kqmuHdvC/0ml8wcveQReO7nAeDXJTKYpemvOkTpXpTtMJszyI9mZFD3SPzi
FDUkTkvk/RrrlE5DEJrNOFp0J1iSbobAr0lbhldoZuKSh4mQIFH8mdntzfu7M/v8vFt9xPZhl4Q0
SSjeH2SUb+IXD2/w+KmbJRBqLDrOYt5M77NfW0S+kbdGoqCesz+zLBCLlSO9iOB6cconI2X7L14v
MiqRqKXEd3oRVz6m/AmDgHrdOdve9k6c55Rlz3zqGT5ECQTvcgmJccyMnmbGHU/vYvPu7piasXVa
IWTi/v09Qe0dk6LX38H3FuLPt3kq0Dy7R3yX+I1YY6L5IdpKYKM0gTSzGztlKDC7wCENK/IwMeiU
tjzV/pyN+h9t+X+lLSfvwwiy/4fchylhTEbB/j/vtUyJ3RMy8Ozi/kfs/rXE7shC+otp9SlD6dQo
4ux2/V8YSlNGJxkZSn8Vo3PK7B+3+v3rmv0qiyZcmKrozM46ismwo0fSUU5zF01HYOpp++cGyJ1t
2s0X2+RYroU5QN7mB5AUs4h+hGsXlhywB2Z9Bxi94S9hXszjJbA9FGAfuHdvnSHbJbBk6FllK9aw
ThGJCSiAes06POEqEoNVGXh3OixvPzS8fWaDiSnYFzndR/D0UKw5YcpOLm/kn/3Nlqd8m8hGf3tB
QONpEKaxUoSzN63FZeyjzS2KZXsjua0BkZEeVPORmeYMC9uZMMaN4hbuBxyQcB7eKCesaG7Ua4YD
DSxWJgIiVAWEMxRcqBHD7bHiATPYAmRlxWsdLj+DHNXIkDPAJaA8hogzRcN3G2SwNBVoq9iyYOn1
7LohN7m4kbXwt1qc+C3y++zkRu+u50M3IWg/bCNMINOb/T3iGveP8KOBveMRBbHtnYSIS2OcopM7
e7fPUC4jGPBHJtwJprYuJMDZTEZPJHfQySiSMZOttVger5/h5DJHOvPfuEyZ7ei1dY4CBeDZ85W6
QKgmnzEsabgZEKSxfEivVxZ8eV1sCH15Wtku6kf95WKDkA260+A721eAHfHXUgMxNBZW6GfPol0u
JCvekZUyV260eXx0wUEwv757bEbXZjzSjoOjq6nWYcbobWvdIKB3/eNPJJHXPn/k5lfgpUuJCulR
gB8axUC9Ed6/smIyYSUZPH5PgMCU5wyhyZDokSnMLeGGwcaZB+9Znnko0Vv8s0BVPiIW7Uo0BAgH
h4pGdBhmBQU4jTbtzDlcn/jEvuhj/7dTeM4bsC/x/gmlY/spB/t7rfHzSYxZF7K88yoxxwA3FaqI
B6BC0S3LSBHbQwiVo7fsZgzwvV8RV7UW1EYlW4IvyNYryGToB35+7NDr5q6gT+DJogXFLFHQxiKE
HrzwZUEP0IUocDoijvcJti3A8j4nTldku3DldMd8ZFw2cAHvYRGQKj0m/6jTxxwBYBYtfl6zrzQm
WJsg31kR1OqJHR5nF9S8flhT704fifG//rsbU4783nc3dX1HArf+w6/vSOj+Pa/vSFz/u67vhHYc
8xf+Lu04JYBPkawz8+0vI4DJ97uCRJQKoiFGjwPZczbxJOSEUlZayX71UJ5U2ika9yDY+ABZZxxh
otxB3pmopWBJqonKBYFnAuNSsP0cfJQgjYaKpJzYob42NvJNgIqiAbWw/Wx96uy1jWfiPAHYnsH5
dRRTdWg2BZznUUYh1OtNcXTBwZ1T0BuWcGZy1HQxCY+eGuK8MZ0nQNKtzYbHOoj5GWAVja3d8Ej/
BjRGVU5qisaRx//2i85mpUYBAva+xc/BzkJdVJEgScMCrcGMzEP4P7EVzGJArPFNVH8QGNDE5E1i
vjA7Osc3rgtb9N2c2JyRR9DnPrpQOjgZU0UldY9iGibxb1Konh5mJfsjD9G/fuZP1TSstgbVxviK
Sh//mcViVdgdastFi+mIlLLagGcd/zLHl5nVxCpxWD0i+7TnnOJ7P354O/Z30D8YTuEtSsAA4mcw
/wzJDKQMZwTJQY2i2tDoUN7FsuxoucX+DLg/KpJQFq6iYqA5FViARw3fmSVUt3+g94WlAAXVoR/N
9S37H/TTz+s00k+xK8R1GuI68fCScvrq0kVuHG7BEsNMw5ImpsW+wO5IPEsWz88PvfkgGuhcl8Ho
eXl5Rwcb6PCAvu8/lz5ufWZ4uAyxOXW2kxefWbhnr+7/08X/tm2Upv08xZFSzQsnabIYp3gy51mk
gv1gh8bMt8C6Xdyihgi1RCggPxn9Ps739vUV7Mx0/3l/j9YDHx8aej+F8IedBbPwUE+7Wn5+fqKW
8Dg3PjmkY9nhLgll79k4okTPR4lOhjq8xEaBG8vXBsujN+vphMybXN1Io/+9VjcttEa6/j9Ca1Jo
jVzDP01oTVoKIx/zD7UUvjW0dYEXQGgjEPEUnDiTl46j+FHfQRdCS4H8GU86hYBHq7uBLl8UC3y/
ywkZ/W3LWe1syNFyfcJVSkAwpKcK7x2voSuFVoCApXqVPJSfNkJjx4FQmGEYx1YyoEeqJKDVqBRS
EGg9ti0a7edxUhocn+3ihrxmHtiakr6wZTUsqd42/NSMvzUYfs5YGplycRCGslNCcKITSYM6XEBy
PCNbiLRfIz5YobB3nqENyN0LAyUsNy76809o4FOU/8KgO5vCyKCLCxUE4RKmAMeaieiDO2OFcqyd
XURZWxhWN+gCJ7SHdXX8jICFuG4DEGYVXZvByGqKu7oMvRwzWDPv+H2/Zg0RtxZ6+lWsq83dMqD7
iSGn9n1sdvzx+37qZH5t1SN7oszqquU4rFqwclhywIXlBmJfCHXkgBXk9oD3whojoJMPYwzboI6P
mYYx3SdAE/gmABL9HEfCrF8ZYX9EOQBS+ry/vlPfy7qz6zFS7Z3WcBxJMM17aOtXZmHCKoPZiZAG
M2kfTbsx0I8oozvWZPFNQmMh1rbR3hTMD2GF3fP5LbME2NRbFo8xUIh+f/95/Lw+08mLzM78TOD8
8Rd58khHmvRPOtIpMclIz8436s8Xk1OvdSTXYzcU2zDDHYzpereaiPNOfPgY2/z7PvxENHHllZ/w
EWeXMuhEmXdaqCS8lhIPWECbEjQmMcJ18FDRFauC941okwJSVaPlGPproN1XRjdozsAQT+8s4/A0
u/5Spt70GPn7571pYcKIGDeR/yOMiAltdNq8sxP7A7TR5CUZydh48BUV3N+4JLyBVmIugLywlqAB
SoO1vmU6gaPPnQmf35YBousRAAktZwMsog0s4xG1+caEZTI5p7E0/SvMaSRf/8jH9CsZ5e7HWx6x
X47++L8kw/yvuqyKl8h/Sf5B6+Ljpf5H+vmPY/VS+WXlv5V/A3pMJiim6DHXLwVWCJ7M94/oHxsw
W36cM2SyT/jBkClIyi/g9IZloYF8VRU0aKEfDJmCJP2CL4HWBgSa4BCWcfV+pcgk/C+yDGZ1nhdA
hKmAV/M3ikxB+kUQCAF/mQjSYkXSpN/DkDmSO/h8RQbbuCYI4HsDV+ZI4whgqU47R+52IVeIJs8J
z2qYgy8m4VXwbCeD4RVIvp3t1q8X6bywkhl8Z6oCY6pEAYO1RmRBVoSxVM5KTU1EUC7vhqZuLJ8H
x6aXg5Dz+ihjSnU2jChpUDsamLJ1/PdV+wtZELUxEZpdIXjJygvi+eAFnRkNEjEDrmuoVxJ3Hbbh
oku0oxJlrj0xg4vNJbImMK5mQWTE4afc2ZmETbWm7oehL3ZaWoH3OAt1q81k2eL1Bg0wSzlcxjGP
aK3nAp2cN2TBhaBdE1M9modCgYbDStHf1J4YroVKcG/cJnNfRaXxJnZqbFDyPGGs0kRUVUaVCsK/
rzvFD54UKIKU7AIx8SwlCWBoJy5nt0kszwcyNPAJh1ICjUG+8TmA8/khexI8LzBiaXivQKv7lpBK
3AR8kS9jJ+rWnhPo84iotQV2dtHOXC2wQB+dzSW+3rVK3z4KIpjYNFnvcQxCY4QVnzwrQXecOIJR
ehJL0wRs/4m8HVzpysjvTOKe6xtRinayHkrLPBE6Qx1kf8W3bmnoRcQbtVS0GwnU2DMv6Xkr0UHP
cH0SzMz8ct/RihV97yWwdROig/f26/ampdLKmhyEuzapyE0UyQ8BCNFnYqvUVq9u9cFFPlsppno8
Xj4AWdMhPXQezLwSUce46IrXy0ZJYnfXqr1nDJrwEHk1GgcFMmc6QanP/co7qo6MnIMbliZXNBy9
vvKxx4syIh2yj9F2Qc7pmjR6g4mgp0mgJPoW1FalrbocEPf5oB7cxG9nGojlbaE/Sm6wLUmPrAb4
V0u/cCyhJkgAgFDlJhRzz9KaqN+HhTb3fDCbJxza0FXCYxURo0KnJHXQJ6qyLwSUDNpLJJ2IxBjW
ZX6kfsNKysCZTfRt4evqsZfbZlb1uTNhnQrsWX25F/h0TcT+aJIsgC97tDmkS1M3VbVh6wfxonNr
zu4EXFIgkmgdyoElVEX3ImbSq1+jDdGg9DSuNXVCGI+dJJ5XBAytqex8REau9vV2cmHhJU06kG0i
OvzGqdHhXIycx6bSUbDlZOClzMVQWBGQZyk04JtXWc4Vz6wzVcPFycP0SZbXXqm3aNZWtC5nEqdR
N3IbP/Mk8cjcq3KmSqTieagLEUr0N8X7jSoZ281s9poqqToRNOgxXh1Zb24qKXIR6vzWi+VVwfnu
UyniagVgrEd/KaFvgBms9WANvpZ0rfqS6tCua5yF2si8aEleSKjUe8Kz3CrlGlgNBw2dxN5dJw4/
TKmDkQOGuRJRFlReRhkRqOrHvdCI3oVxmTTVVgzi/EBkubLb3FFh+4aCxXEuuuM2iXqT9Fl3F6dZ
SZ1YSBEBaTRI2jxoSiOUkiygWRxUW04Vc8tLEr358Wb/DXbe3430nLEG/na5GKf6t6TnafjFjsO/
+WHHcYKs/iISAQSEiibLkvLTkOMg4H7RJBhqGlQoskP8T0uO00CQzqPYUsSBE4VX2bH/k+2cCL/o
6NXN65JEBBHWIfk9thzTIz/liaxCcSsyTA1Z5KFlcNe+vmRV7uRaKRzxUHIEIc7QLQzJS1W7kqkD
KCUuN+3bjgrDMKFlv8rL08Cqiu0Bqa4IY0cYiZAYYVW5dAvpAKbC1ExVD7ludZgyU9infFkezGQY
vqCHFwEHwBv6ujw5aYI6rit+P3DimlPzD0fgUH7EdcuwfXelIFmqAj8ho78+WaxsNOZIRKdlVGRd
wPP70nNo7LnovFjGaDbHuzstKyYG+2ou/hhMAuU9T1B9C70w2saUix1IXQzmJS1v6qj3BDdw2Js+
ilqPMd961tn9/k54flVApwFlCE5Y4KIkYa2j1TV1KRZOpZJ94YYH4kjlqnDyRRKGC5drbwup5xY+
QbRGmjv1Rq4Gb8I8GFXqnCagyrIgqOAv1aFz2fafG8hi1hd6lZI9hhJXtUQ2vp5mds616rxNa+S+
lRLdE5uUmIqXVMfQakiNGGyWBA++nyy4RVU21fr6tlycOfrqSzDcZY2HRwQD5uukXKhIIYt8dTdI
NSo7y76ngK6jJWimDnOty6fu2OUuYEBZ01RYGhp8ovG5F41SKlo+KLtE1l2j1/xjIXA3QpzlVhb0
6AlakeE2SrqOejlnyC0aC7Yt2ICyPluQREaf/zg9urU6ZRpcyBPMC+0VRB0dZVQVBLNfN4InXdjG
+qDuUh5VjpG8AL3AcxzU+QxWp2B7Cr+qiyGY95FQTKSiv90TXVJ4RREhFbVx570ictWybjC26par
WA0+dZjxd4LbWZht96Dq9dar0Pp0kAtpJomSu9CR9EpVEf5T0/crvXOI+fvvha4ChwQnSdW1E27i
7LJyBPLVzQmOKSvCHa/puVG59UfISU9JqZGJWzjefMaxqGkik3Xwz7H9Xze/9R1HguskHzS9ftFz
sigyzmq4/LbryLM3VHedj27zyTBplY6FuQ71JgpQYzocQlAKj0699b0Mhc6DcJD0o6+mNNRcU4pF
6i5dtDZF+QT6+dYVldHY2JFo4PumOFVtfVIY56L+NAciQdsKUKu4el8Xn7qFKA0tEQ4NCnBhjxqe
+CoRq1Y2cmHgLnyqitX5c4UDqayRpYa3cAYaSL9XPI2nMRJPUeH3kcthGu6nIlnFm1DPQUZeNAan
LpXEcGoaoFP2i1KYqrCUptKFI9sWd4ydxNkujK5Albqxw/cYvkVrO2Huknnjm4MPnuBty83dO0mg
XmEUw12EFp6PSbQrUU/8cf3Sj5zIy0mMrkMdxAncOl441EpsyPlTQ9ALQYOl2r0l/D7DBSl0RPx7
acovGWvD0+pFFhuD+65I6lg58YXv9n5EDhJIRzxD4hmfcO0aSmc3w8Fx0RxbnEM10LBdB2VHi/Z5
SDeJtOxbq41uVTC+SgDbiUevNuNs6UuLODRcZU3I/PoWneyqi9uK9yJCc0ONSeNrInN1kYaicAgL
qwO+rKFbpTO1zkjRYxY5QvBBgJ4inCVHmPD5W/NZLuQE3cQ72GWRlSV2Xm9ygRKdJmjFYPKWfF+m
Zu0ZtUolwdDrORkmrvbI6/txrJLAQ8jAWtT0sTGVeZoTc2JDDiFq/cN5/1KQldtQLnlS0bQ+NnyX
qnNfwuRneTBDp4XB3Q/tXQeGk8REfGdC2p3y/+M9PJ/P6LQ7IfWSlKsxHxDCxEbvGupGa9Yueun4
lqLOOuQHwnXpLsTS9Dorzu8CcS706D1Sb93nGIIo2sf8jczPeZ9y6MHDP/gtLdIZyZcqKPIKCdX+
dubbCoIHj6G2j5y5UlD+AN7H69eBPYhrKxnJLp2vqpqrsLP+8Fzpc121IsAMtJe6vxfF3fWxRiEE
HKMEAalATcK/QKhiHF+ROE/W9UQSDnoF/kLRitFy35nra/1ZBcns9cFG2bTLwUYra0EspHoq7nkN
2KSIn7QqZr6CfLc6U9OlHFM9WYaeLYU3TWOIjsHBfuqGgw9ICojygm1Tb9CDgs/A0JOjC3JK5T2/
GkLQs9ISPWQiWgOnefSP4ErNARR4lCzUfYXKOvB8cPFxVGxvS3E+NGsvmAWSGfcr0TXxj/03JTU9
7kCS5fUlX5ghP/ZXl1kcCy7fWOfD2pQ4KemFQ2/rgLTmRoxe5G/iY6sYJbEc30ZwvFFN31vloVHk
E6/0lJL9cpfY8UIJ4zdoAxjIX/Ug10aSHmTYcd21AzRrR7PowWQSWE7QzEUVZn2wSWQ7RcDD6uS5
FxndO6I0rWZWAk3SdYsQgWO1fkBJcM86pUTUAcAm3ieNKeGtRauhvNdSKh3JHKWSYjgrPnL09o4f
9fTgcoaQWh5wQ9rtINzwGdqnaamZTLKkjt2Q0ybDooIHTFBfeAIbnxlWZVbq6uBikyO0Fx+MEKDg
Fx7S815BgjAzamGduxbplglSxpu6oZVCRYB7SytQTL60EQO8furq16Dxrxf9bEIjxetUjRCXXScc
tN7wkZIk94G0akH+sEWrmSZa59W28beNsqyDG0FZIn9Rc5Qc5YJ6KN1SaBhQCfLTNUvHTBK4LmaH
Q0mou9U8w0uN+rW8V98ysz94e/lFcah6xO1yhoWlAMgc0VSjxUGznEeFUPFeCKmrUOkTqkWTaXsf
b2AD6Ft9F6BcKLbaxiCcIeJfETNbcu/X92IE9fh1LxC8hYemItt0EbTiFaSouFY4cEd9K78F77po
yK8xuamkBS9YCmfVENerYil/FAN1A5pvsfb4BYa4/gj4e/rCCWa8qQ7iLLuPb/OF/FlscOX4mCaP
tWZUUDpv/iFZOTeI/nJ7cFUs0ilvYuzSnW6YzgsEdq0mafwoAk/UKK06HYvA5hYgR0H1WEHjDYfW
9oWdyVQI5zg29aMCdWsCrwJtyq9v46lUe/ySmZMnIYIBn/t05c7ueFvqXKx4Hjl47wlqAu48NPq3
w9rU0WaupYjKRK0V6RaEphwY/COh2k15mxxwoPUizsxEopEEz2Zd3bUe1VCJwNnXZziiBv5x0LJy
ylXB4YIX9VXW6LFaZIqGPQLPLSDIEe1uof/l/SzwjXJXoZz6XxxwJNyKKK45hd2spIArQZWPBORf
PO3BGtDTYS2hWzysumTCrpxc5+guJGHiaDG7C87d8FYR2m7qD+1W2AcvzYt+H03YzxduHET32a6O
80+cEv86mnvvoNsYiI1fyLvsMS5wfxLhODXYKI/nDpXilTJctx4kut1CrA2336Ypigt61FSkj54a
AwkaUdhTKWDqvCVxRqZZPjSwc1ur85Ts9GGeORtedqlc3EvJWsJ1a+B5yVsnP6bdVNvybw2Y8/0h
X2+dF3BcLfoQtTk4Gzyzv0vSeQrWCJ+KiHy/ITeVBFMXj9kpF2/x501XRoHEpK0ixfUwpoNzEGjf
zzjdSsojbEzOmYl3nGomh8ClWLq8c7Kph/adukNchSdI7cNzGnd14Nw2keohJgfnk39x+6XzpAuz
5DW7ESTKVVs/nrCtT2G8i/X+HHCchiZuk5R6mpODos+IZnahIetW3N8mWLuc0wbP3QfRFrlRYWeF
vGKRdGLLmey4NoPRxWwKvZREFUtubgsQQNemB5pcn/bh7XWZcmF7M/MBooxXNRbRHEPcPLdou95x
+GPbwWcsaFQv+9xqYodmHqG+/nR9uMs4xWi88brCOlELH+OF/SzS5nU8qxo7AvujYgzgBYzNKjZJ
vo9UM4TzfNfsSxBfz/xw4oSnlj16RC3yi07bYBqasNTAYQLqonIpuE9+YsTa75cyo0WPno8cpIPm
eBiNQwIfHRjRhbC0wJbOy9QFWZc0a5RtvNaA8NNmbrfgn5KIiu5aEZGNMEOH4qcL3hbf5FKjUIxc
QEgTYXwjI9b14zkFCb9cu9FMpa/CRQ6dRstSzDQCv0xluNnKA+9SYweIFG68cuGmNwB99OA+G6hY
2AkeRNcQKvdvubSRMtjYjg8PODbFDMGEYt2CDDXfhChmBkUOR4wOXI/RCjXiSKDbNe8ZMhSXYnRc
ZCg5SG1A3MTNUyE1eDiquXqMm/frKxTYXl+sUBFESUSwGmmfUehB5ryg9glW2CTb50xH11o0aVMW
BZhnxCcxXOhw7Ydd1BmVMqVHL4xktrlnQ4/tBc3XeY/H0J40U3U7aLEJRo1KdtRq4imgFchUwfyl
shgNObIYEoAGfj3PaJXyC97ommWjW7zyrgLfwK9FfaaWE+JauRDXGJQAiMVAWDIPVMDXS+RxvK/w
QS8cEYWr8oXE2zkwKyKCM5bsUR1w1oj29xwkp24SfxmElurZAiJxrUXQWaOC1lzE4EwC61BmBui4
yRmOOiOBKbVUPrRP+poHr4/0xj33Ty7uoouPrkwvovCP0e6yORTIU4OCMTb0teZThBlLAQYrM1R9
dPDUVnpW00p60HK7cpdaYbQxHIiJp3TSieOLRkQF+T0iAkoyhghFelATt+L4oz9QjFcgab1qPtHn
ZbBUZ6ujkUNi4hZIRuO91kB0+iaeT/HQLUEArFPtljsA2RRp2IA1DDzJm/HaXCytWpv7T+5tuI7x
Lmknz3zNjBrbA+yptDqNKhl1wTrV3encrJY+a24JxI6YGm1tDQH1NUpshIoGbOaDpyAc/+GgRyR8
NESFgwkT/sK4Ot2DnzswErKVXuplHeC+l2RfZXAjbJ+bK4uXPEaxKbe4/rBH9KxQYaPRRkLW47Se
SxTsN4Isi+JNxVFrIF3KYT+mKOrNDA3Egx9RRHPUCSY2gdG8hI8Jv+qteA5CCkXjvIZTEaBvpA3i
0axlBdIfKHb6+hQAdOP9cAiEI6CCYkkb14Bfcn3hl8YKW7jMKyo+HgONIy5JHkZCXHTCUUUFBTgK
UfKb0uo9enUJDRyjas0B7YAymrhz9+H62CO00q+bfjb2SF+Inah7Uoyx/ZJK9+oD/6Fl7ArKD81D
C7BLwPoXqXDHnxDtKQXDfXAQU5mH2GuX8hMgpO+U+vlGjKJtrs6nrd+1wrGKjQFUiPtYNnh0KHXB
HnR93Zcu0WjPR1ok0Yeei4tBOJZ9MtdCBPPwGk0eFKvCSoVW5+C4WBy/7usJsTI58kiJhHHv8agj
x43KTQS4chTEgvsZnHHwUIDMAcmiRmWQS056gewoL+TZ2VGPVEkcBpIIYJdwVJ7r++IJd0x5GTQa
JJS75z483shzM+ooLJOJvf5OY58fKxMzZ4EAuYwDTQ2x17J4EEFr2JhubvMbGJDitn+RPurOzkSc
9DBxnUYgz39ebpZuB9QMSd2RrapHaiU2LS8gH2IEoLcVDa63CseW9crsnxWtobV3W6SPiTpQKXjz
3WN/N2TLQnzKBYHGwq4NkYFBLhapQAd9tImhkJ6KfmGIpESGZXZ9o76//j+nO5I1npMJTYWRjw6C
AJKRQc+UC0e4R/qxzqfCvN/qeBbcAgAOOM1xCWcVcYynKxOOSTXLFfQayzpDQI9qBjVYeRlHHd/K
vOVk6FNk9/viGp4NPLoNOZdqWS2nWCXM9ohCByJtlIdmRGYaul9LtG7MuDGHByRCQmJVnKHUqOo0
UbupozWQOKtBM1wDuWp64aLvbgiS4ZUtBZaorBR130hHF92qm0XTLuV6PXS2U04I7G/V4s8VjAs7
tcQXuDLOca0ko0JkusD9QDS0D56qDoBr2Duhef1mXIYkmbhSgBlBwa1KpDFAIxIGKW0rWGSeuhAH
mRbBqhRq+B+JKUULUpsleCBB88kbhTTvy9jq4AMKoqGgO3dhRcm9HK+jaI2gG0Gfe3/bDWuNGA1n
ioQW2SJv1yq8JjV9KPgnH+SgzWyIHiNpUSQLos0jtPUIh1UWRzSL8lkSIF5OEFMRDp6z8svjxGIv
3gESACKgKArC48AQjwGOvS/7ntLBENCzdQrTTtJAYFkhzKzZ8X2hL9RqH2RbvNY4vnHjhRpYQ4S0
7F4uaaZQJzSSzGh9U/+odPTQEvqZF5shMWvYajDCYDxsOG5WINCewG+7qewsQsOQqJ91hVWqi/aR
oC0JVC82pELbvmR/fXmnLO6XBzBa3kgBcPLQV02J5UlozlHDQzRKtMB60QwO/N8NupSjdQoaoBR7
RJFVgo2fueqNJCMgZUmgWpZphrVJhgbGZzJDZxa9/QzAa0xmNbZJtFPFCASj5OwsA9J4FsdoYS0l
x4KnUmS05bxSqa4ZvGfKm1g1hMDA1hSaKbtGPFhK+BLXs4qsEWIvfbMmJjK2RUxrVC3n1O8owKPV
c5fT7Bnua0GsKBuo4hiSZhXyQ6avru/VpWnE9gqVJBLPa4gbjesmCsEXgLRxYRpJs55YvBfSodol
bkYrQIJQfy4ZZb1z8+XAbO9uqbCSld8Akbsfx3JeuHEhrUYTGBmlRUPaSslh/2nBXMvvsmqjKoZK
blpn4olf+rWjkcaWWCaLwETB2OadWQXXsu8fBWVP1EWe0Tpd6s48LG5U30xTs5zqhydciLTR4CPL
i4/FvHPYnczRqq43lMjUcRm6Jc8qIlZls5A9S+5mjrP0C1sINm5hK4Whg7YAanEqdHYJwBjNZmSc
DYWUCE7gCcc4uanUuYbsRD2Tjuk7cHs54APllE12YaGMBhw9SSB6pGIgWD4Ajkn/njeLWHOpIj7w
8SHpzbzc1/Ejdh2mi9OVi+tX7NLxAe6D8AA26aoCxOwF8KskUZcMUniM5ayB8a0lVKpif1bpw5Oj
puiRhwIeOJf1s5vr3k3I3K9SFluzVOENJbIs233hbNoiTgyp7z81Agi1IHAfRaU8w+brbTHu3zzX
aoZWXUNj3Q5lUUwYWxfWJRYhwl1GsZeMuqpxUzyWqldFXwiPRcJAFUrezTqoLfv6Xl3GQ+COC//N
3pcsyY1ryf7L2+MaCRAEuQ0yhhyUSg0ZIdWGJl2VSIADOIAD+PXtzNvvtYKRlrTq9TMrq1pIVghi
PMePux8fyCn4GyjPvf75H7GkERMjKhXZlybwv0+6nNER24Dgqw1KTHni7kFVfgxxq4Gehsppj6I6
G7a+9fZaev0VoI/CoQsCm2AFkExtoNM0sdkXf0IpM+/SOGh8FVV95995bawD0KZCj0Ff40elPhHy
2Cn6RTTuSz/KeWP3Lqfhj/ckgOAHrCkKQgRYQ1C+rOL6ZpoakyVJ+mXCIHEjiy/Z1ImdY9LfY9tu
6ltWZ2UZjnshULCF1g+y6Gq4PKi4M4ca3z6wR59K9+Ayk0WNoS9Jke6K2pMnQ1m7r6vyR5Mjk2KO
Jg+dM3/TA17xehBk5/l1s0+L8t8ogKZ9z0/NwJBtTh6LJC4Wl0Oilvm82Ih61xyg5ccvVQhI5EBc
Ys5asm2thh4MzIfPdELpY24AH7Zu5R3CJL9LTPGBE+HeVelkdg0pszhIS3JIW9SQ6iZvdsLXZ6ub
fCcdekfrID2y4MHPLImVQI8W3qN/B2db67tyekEg5LzSrCh4LQ6gfr6KmEcLhQoVqfNl8t2nrHR2
Y+OpeAxk9zCr5CuROflEyzlF1X0SpyKrq33VUeeogvGJq9o8TBPAQtBLH60s7V3P3KhO+AcJXvfO
Ok72nOA7o76fEQX4fHjKnH6E6M1RkS7VHL1/gte3Hb7GBwEr9MEpRosZ/HOdDRq/V6HkTvdlUCG6
c2eY/ZR0EsFFJfa8lSBiqW/Cd/sDeuZkUZKCSCPKHCw4jZitrfrpnpARaBQqy1XeJU9KAoJLZ/+A
lhgRRKvNJ0OFRhBk4Q831OgwRtokhvSIbuQB61oIqNIgi0LthfMXioXNfP0pzjiFQ1jW4WdVt/qB
yPGFItQsfWiBsJEi7dddVMj+xGdgpWzi41OZgdDC3CC/L9x8349E3bNC7ZCo6hh0JxVThuf+dcb/
v7rl/wjcPf8vmLtRtxyklX/qWpa//X91LSL4F44/BC0Lz/a/pcnC+5cP4iVudQFWTrAAN/8tTSYu
/Rd0cdAVIgaFWAG8/StBC0JUPAJgTC2ZGWX/RNByAw8hzIXOAw/cQptYpJPXe6oJCmk4dv7Zssbe
Q5TQfRsyj/ysupZ/zFg1f8z90sYJ8rUngh1/l0/ZFI0NLZ6tGVHN/GPK3oh/bx5c/B4O6bLrgOzp
Q4SyOq54bLPUGYk4e1SxO+Nps+sKpR+8WYS7IQzMjhBdAZqmwb6QRQoqYk2jxOTlBhK7DjDwQxap
gMDioOojXt/kP17+ZKYsqcLePSdVW+yzNOvi3M7d6f3vfW3W8MdrKkBXwQdDOo2lRPK5rqfawieJ
oUNyJnjNIo8z9DcqHZgsZgIsp8QEx8k3D7gY5oh28/j3VLfoLpZwceerXIFP1haH0m3641Sm4EFV
c3oXjElyqoaQHk0nizgph+nBL8h0yOvGO7hO1r2Upi6rHYCycO9VLZ5GRrek2euL9/XLFuHLIuai
3k3oxK2h5YAS8plU1UPdE+AA7ZN25WNTIccT1Qly6J1veVxruHllMmIWlLkelfKpOWUpInAnOeB+
2tFKQMWtD0qJ06SHL4YjJyXJkVBkDmQDqb1ddrgIuPADCGAWAN7uCsOjuP/ZaExwzqjfnEiQhztb
N1slrzdHAQUI0kkhEEut8p9ySrQfyCo4W97zSCiwj20npo1I7YZb+cqFQqSPMBlQPyRi14c7ZY3O
aEGzC9S98lPvgpSB9lwTqKN5WnSf2s5rnAMLlDzbtu7xJNCx/ZAFTisiH0LIZm9aOs6QSDVpv6tn
v9T7MrSz2vidb8wG9cDUgEIeIupgzeDJi7bowF1IzqquyT4kYHRT2/GNq+Wto4Z96GHCHQ+BxfpE
j3XrpJkhyRmiEPc0aFk/NNSpUVfjBs83R5jSqW6vVN0d52oKImsa+iVs8uo7p9LGBJFoNLaZPFhd
/ZIQ5J5GJFLPyvj5zs8GE9neZygWdmDszcMcq9p3D7Yvq1jnENWVdp7uqaL6n6IWyzJ7yIOoCxbe
EnFeL3NVSkpBd0HPtqQY71uLL4GtwU8w9fJj4FdV1OtiOPQT6MSqydsPldDNTuvC+0wUyJW9Ax4q
l/nWXb48HVdXG4gi0FpRFHURASOqvP5ZfEqBpCmTXlLqpQ+TdBEUEoc9BAlU57ZFjRHXWvuhK7s+
fv9WXaUoIlhGBmEb0CUgPSj9rkc2bO59man0UgblIxTy/hdB1N9tlUDNpvxuI8RcnqT1dyIDRaWe
gnaI8a5H4yOUCeD5Z5ewyAFSaAGy6sjQ/E+XXVw3NUBQ2bCNh2ONoOATF132YiixxA6vnjt/PE8p
VNlBqMPgnECx+pTJWkQV86qIepX+Bnmo2FuvurB+no98GIeNE7t80uqTISX0IBpBlh3ilbz+ZOXO
OYxoatxf6cDhrFD8lTm6igqbb1VzbqDo5UOh1PIhjqMhnF5WQzWwfeEFl+GZDG2P1ppN5x9TWJv8
HJo+OzVsfBRjIE7u2PwMUGX7lPTuaW4nHoep+D04JfqfMl8/M0n/6qdkPpHG+464ShxmQvudpfkA
PnBFDoWX/869UD4xD7Izt8p5pGDsAo+EpH3gPbvMjnX2dagMoDIUAdyeiAfZabm3QVs/zC5wNDr7
e0/0z00Rtne6JNCaaFn+sJqHkXG4udOQ7x+mriZx2KoOBZCZgWNunY2r7o0dKRbRiccQRFKYc1wv
Tyf4xIZ6EmdIF8MDHQCil2WClqZNiX6vPrjBQ1luEQ3f2JGghQVL+gh0CcLO60EVT52a1X4IDYb2
H6fBZ7ErKnIqcZfeaWt5lM5gvoPMKcB0HPuNA/HGlgxw1SCEQmYEZGJ1Cg13LDNFjn2SMWfXl9Q8
1yz95JZab0SGN3gh/v8BXQKEhRKEh2S5+P44e63MlR/aLDz7cq6eg97pYyaZE3d+B0vtjI+HXLRj
NAaWRfkAcqhvRrsBLdwGyvgRDO47CJVBPBRraGEqu3EkXJNzoUsvbo3Qj2XtNse8LaddIlh7T+eC
PVIr7QkAQ3joM52dOqfJNpC4Ny5bLDqY13jAYQSzRuJkPngT17U4T51bHD2EprtQaf2kLP9sZsfd
v3+3v7G3wfGGBywiS5RY11gY1LreUFUsOLcSlP8aeviDCrTzSJj1j4Wy9GkM/V/vj3kToOCzPGRh
eMxAm4B0+XrBx2JsZ88dg3PnZP7eyupHO+XBxqN1g8gjoYdODI8IHJucxWbgehQjkNznZpQXTYDL
6rmBJ0rO7N04+v7nRLTdyWXhdJ+WDd6ztpPHzKXkvpaheSrR42Q/AKbY2urrsi1+E7S4eCEX8fpi
XnT9mwqngqGO7hBa9FUFkZodHtUwzrGbJ8XJcOscM8bsPpGNBBQYjPfd6I5HAIR2Y9nf2O/wssIj
sJhAIHZbh8xau0WZai0vcLYCi7nIzAlC9uEj0tbkL8HpsJeTqI4aYOKJZ2V+Xw1gHjdVZo7vb4bb
sAbIM4T1gMfwW5CkX08JnOMcOiWNvHCiGh1bk7tfGzdFKtwV2YTeMgj4DIpYaXYxQa/ZRrRxo3OA
GQsSUm8J+MBtRu54Pb43odPbEA7DJcmbOdI1ZfsRNjdR4KGuh+h0PI0kGS4AZlHwzmdoH5OwAW+1
Ci4q8abHfhq6v7gf1h9zj6ZfeuugJG6K9r6b8RaCyFw+yy7o4srPyK73E7Eb7NSemoJCOFRy96hC
GARUuRPGqmiHGI46/sb7dXulgCiAGwWxOgpxwJmvP9HVRWa165SXRidTXLcFPQaK+rFuwuHYTXTa
mNPb843EGoEqzC/E4iK12uW8LeauBjX7wstBAvObuyMjmbfxQt2mY5D3AFIIcb6XzFKshvGboirm
kOmL9W2wSxt+T8sQ8gg9T3umLIubeepRMa7Ix5KP6bGR3a9RUuffKi/kXWDK4lAFnTxTzpKN37bc
YNcBHTJ0yOBwiSP7uYmydFkQU9Iqv1CZsrhKdR7rVrNPTg1N2z89P6ixIk5GnIDRILq7XtyW9fVE
Na0us62q57HV9c/eqgbku3o8Zl0gP7nU9AcJW4StG/b2NgNjHcAEmOuQVMF44XroEXyHbqZdcYFJ
Jv2SclwQTEBw6xjfou35qH+qBCwGRI76l4FhaCwCAluXDuyc9+fgdoMvyRpUh2BZMPiNLBvyjwii
GXmGlnG8uhDYA0bukJQ7HwJLUYX1rnPqLS7WLRaDC5D7gPoWbiFIf6sMkdOyUBUtq4tk83QxfFaQ
VTrmwbAORnSBGD417oiDXrboFkYVsJWpbHaOauijmAp0LUvgChBmyI6rrCT3sp4Q2aiR7Xgh0w+o
ffWoo/j8yMvAxgqa+l1o++mB+XX7qW7gpPH+9N3GALjFMXXoV7MA4etMPtWFk0A/mF26aSy+dkpA
UOWlQTw0bXgcaNfGM1fBVsS1TNL1GQFqwGGXgXnEv9ekmFIHgcySQl3wWObPSeGKe50MqHvwvwL/
Z+tU7b4kyj6ouRyeVCW2FG63txSkYwAJAzyAuPdfM6U/Nk1nqDOGqiwueB9N7FnYV41ZPWzM7e1N
gFHAZcPmRCkIb8311rSlI2a/EfnFczoQVbJpeMhVLY5wctty43lzKESuTrgQnlEoux6qzXwxjX1R
XAqty10nkiZmir0oDvXU+xvmjdjKR27uwQUO9+9C5L8eKpTQwXGbl5cxTcXBBTZwIH3TncTIxl2Q
E//Yd/03IqDVssaa5z6fUNPux2zf+p7ch1U4bqTQt6sJrzIABosoF8HVWngs84m0nirxi5IuPJbA
8KI5JFuJ+u1JgWRdgNnkQ26IR3U1xcJNXFu7Y3mBTEM+DmLwIUebqkOns/IUej2PYRs/btxuN+sK
31TULUIY20AXg56015ONLgCsmLPAXuCg9nfP2+wwdDmFwUBnPm+s682ZxFDwH0XQjBorav6rVMxx
0sA4uZ4vfVnI/eSHwx5oKuDvtKnuU9g+7sgMSl/Gpv6x6lGz7Edvywb1ZiXhIYObHIcSBn+gVqx+
A13i0iDx6GUU0BxUYgBtCZaMG+fyZiUXQtLynegf4VKUR64nFTBQUzmE1ZeBtvKOdC5/dCY7xmBC
zIdUBcnJNLXaODfX7xQiTBSaMK8OmA/Aj2FdeD1o7npj2wdh95Jy/9Ht1aduXFQomXuWVfn7/bWk
1/P4n8FgsIYmHwILit99PZj1rCndOu1fSlgOFTtheA1iR5sfoRgQkdGhPRaB8UFYxv0Qtq73MYXZ
3z4XhN/hkRkeZh/MCEcl/q6vjI3cbOiOeWlaSLQgwGx7O3x2RRFGyJ3UMahscGx4x6Om66aNt2Jl
toFvCWBGh6VygIiATLbulShx5MiczP3Z1qS8L0kOK27skQ9J0ZToWibpPrTgvDHSlHudAiUB16WD
+QxKIh4vxNkIKveO59X7KlADmKp4Q/Oyys+OKKpj34ztE7Z0cF9MPNibbsy/EASw+6CByHP2IL1W
QpIH1DB+Tyqcjk2VsAtVAuIGB8zjACR8MO2nRgPoEvm9B9uphyBFvXvOuLuXhVOD0TmK2HeBK76/
zDerjJkBjWXZWksUvFa7F2Z0bROI/jx2Cl3XfMN29Yih3h9lFWsvC4AoD5sW+bSDQs6NIjPJytB4
iXO2Q0Dx/RbuYlPlxf2gh2+zzYcdrNL5oWkJPyUyKJACWYmwp5A7ivzjsSvb8tD2PpjbTNQbv+52
DjzAxIgjsHHhPbU2BA0S0trSH/HjwgqyN3dyIxS8wo3Du24h9zoHi18imDp49lBnuj5QlYLvr+y5
cw7GFHI63GEgw/ct5FRe8RGlanyrm2TBnjFTR5iXBn6iUBzOxELMxx2014HbYZTUgQvfEJ4/ocww
bszENWi4LBPgswVigE81YOy1UNjL5ODIgLjnXHEeIzMDLVWO0CW4fADBpZpOScOzY0/SX0GHY/L+
Lrl+qP4zOoIpFMZQ+F5qT9cTVCc6I9pP6bkIJnXfC/BwZAqMsoT718Zi3NykwKsQs8JHBtgo2i2u
ru/E1HNbFxU7I5koD17vJjHC2CpiNRyyS4TlGxO7Kuy/fhtSaARxsFMLAeCsBmSo+k546Rkg+sT7
bkuP3Tktqz+GCw2HA0WIlYUzDwr77I6Q2YtoWyaHuc/z5zxvp42Q4K3PB6YAHg28IQQeyuuZzpyc
SEwOO8uxtjEAcL6bkADtWG68uOpFtTHeGyuLHQ/4W6CmiGRhOYF/xMq0MjBcbAQ744JPHhAXYg/p
yX3yhFNuzfTyCP5PXvCfmV5KcM6rrgHQ8/VYPOmDcuixh/tOi48zgOF4GMknf0z9/eyNAgSn2rk4
QokDKwr31IQtjZClWgA17VcKUmGsfqIPNczM94S7JcR47taD9OZvxBmDCT3oHqCdXP9Gvyizek48
9zwO1PvssWr6MHa62Nu6Tw8Bar2HUmkR62FWz++fsWWmb2YH/D0BKQFHHWe1EgQZU+pVoYu7jtLD
mNPx0AZze/ePRwGAAeIayEz4T7Dshz/WmwvwWWdJvHNgMnenAgCoXVZs6iJuvwXbdyFroI4Mw5bV
mRJTpsIsLWAeBqxy7+nqa+sNWzjwG1vXQ7yOVgag4S24+vWnuKTVbjBafnb9zL9LHZKevF5XDz46
Bnz657MGazl0OXBxMcHL/3oom4MSxGYMZaosAYESpcqKlf3Gi//G3gNmu5igui6KletKBVKvzO/b
yTtLBDrHORXiWGrFP412zB+sricojVGpZm3obB3N13tltft8uH8jKgegCGbHat8r7Rs1gPF/dvsp
hBojITbZq9KkP4oCux7O+BUcQwg6GTxIOaiX1pDgM5Cr5t4vZfBvhMTNh7rww4sL54Mqmgc3+UGq
jnxKGa8/mroIOji6iYPxHNTUVSNkElWFmn9CdqegMeNO/mM2tnL3PsiQQURzH7gAqrX1YzjT9MCa
QeERGN0cvVXroP0B62FAkETy4KEaAr6HaxV0qQFHOmr7pM5iM9dTuwtbw/+dyET8DJsBfem6mcEJ
KOXGsscsk2j5WgHKjAve13rvis5vHtoCEHokg9b54bFB/CKeqfl+mqfxBHd0YqLc1U0Rp1nefbGe
kV+Y19ceang6eU5Y9yHTuS4iw2zl3LXGE/9e3GYhDqm7cY+AcZRHNaeAjJXb5TVcCLR6CHk+hrsk
lPBi8SvXPOZNAuFEA7C8jSanEt/tiG2JFic0gNO2dEH+sQyxclIM3bzvigledI1mxVODSOy49LUR
YMd7s9n1grcXkwfAoBpUwLPD2Ix4TvmUVD/mEuwgg/JYeleNFPOXMMt+DZMB2IWwDpdvV/lPDUp4
EoKSvmqjvhxhvKJDpRZCsIYChc+ZI0/U6ZMvA6Yf6qO8Gs7pQPzfYQ/PAcmU/rikKBCW40W/G9Kq
/cWShcfPylrnsCgYqLPr/KR/oYWaqhh5iXmpm3nMj8Y1/bdgCvhJ0Ym7sFlsxa88K+ZHNnVwv61r
YRCbaTWg366pcoTt0mZwMAQTB9Iv3hRR7cHMyhvmGuVo2Kc9t6U5Cjt59GQVku2d1yesBMO5td+G
hlAROWg1eV+kTE/wqeHgsFOVokNHQZPmO8V+RI7sGrhKly5vIkHaVkKNW3e/Rz0BT3NhE2l2jjOz
SwBvVvi6zHMIWZj0Hk3qOOiubJXIY8+fgo/U1EmE1iHZN7csmdmhR5R/SE2l+gjwdcfv9Dzr3+/f
ZNfZ8esbjJceVABUz5ylcHB9k5F5IANgTNDo8La8TNqC3hY2E4EXPTY/ZERJuu8rTx7eH/aNEBsE
aQYsHxWypVa2ehEK0dVTlvDkDF8n/qGRSXMJKwKR3sDb303LE7BAerVPUciL67Fv4qHwklNaUu9T
wGUFsxhI/W2D3A9HMrjPNZMbL+N6ZlBLxC0uULn0fLy+61yjbxPKdJWbc84H+ZSnXbEPBiUib+6g
5coXY8OWbgHObw3K8SADPgCOCHTvejlg1g4SVl8OiHaFihQVaFWd0nnvoKdueBBD9ev9dViHl8tH
AhVEjXJZBL6mGg017e1EmuGczM2xDZDZTwquBb122xOoQBsPGr1GnUAkXyINPGWo/wH2BLB4/XmN
V/mWDXw4j/MwHjx/NnEBNuvHTMvhpPAyRB1UyHsWyhb+NCo5ZcjxYIjGaKRq1cQGpetIZEW4xw+H
wBGlxoiA/L7PpOo+hImw8dxbu/EavrEoIC0s0ctrUW1NW/CKrgszLsdzTq0Pyx4veHYz6uKwV+6J
Nn2yz0a2xe17Y2XYEskAdUUZGRzo66kC8jIWpqnGc9i0zckGhJwGMPx2YJ2OsTJDuRH4vzHewiEM
lvYiDJKRVfQ05IXpWNZN5zT1P0tFG9RAUx7ldXiferbdGG359X+GF9gI8HELAEAtWTxSvNXXwbB9
BEI1nbuWQCOcZZANhO1WhvHGN+F7ACYhegf4txYADwy07HxqpnNlmjEauC3vzeh/xnNgHpCibx3e
N4cTWCsYcrqgta12N8I1R6SSTudZtSV8juD0xEGCvrOk/gXgSW+cpjfmECAZ+DSI0gD8rdmLehrG
MZkrex4DLzuAoqwPWqTuyz++IfA6iHCx/XCXAvr1SsHoI0jQa8meHcN/8KJ/Dunwd2qnv8U0VPv3
x3qtP622Bai9DNcRqspoPrHKRtIsEFMNzsi5FLaPaa7QfFeQeT+ozjtaUWenERHXjgSDvBsGCb/Q
ik2xyKo06grJotrhWVwhRnj/d60zCwBu0MEgQQU8j736eq39kSSFsiAtnFb7M0mH4VAHisXwmwlO
jsaT//5QN/DDMhasRRYqJhQ44NJfzzdKclzKJOjPPULwHaja5GuDllWPY+3Xe9ZpUBXYBAZoCIsT
J3Tt/eR19TGZ6+LOIBI//m9+Du4FIPUoA6EGev1zCpgfO9rLBuABpLmbKZ5eEDQWgYw37ewM7Kkb
NAP1Hkw9mkxwvu3nJu7dqjvJvho3KFM3UPfr7KD93LLjl+BhNTv1oMtUGAJ4GPzqB2eAwoJPCGVD
0BBin8J91MvK6ujYIkAvGjk8TTIJj00A84zEjlDdQzgqZlMeQ1Rwo4Dk9GM3F8Ge15w89V1V3M8F
hRYf0rQIxL8JVteQMptCjxsEoeWHXu90dMkDrsCw2hylnlV+1YflMBCQQM+0mKHf0iF7yj2kWFlm
nF2QhUlUoITw4Cnv/P6KrizBlzeYgeCLuYOsDkScVwD4j83sDKzFC62HM64OeH8TO38FKRXh8SRg
6QOxV9y1ULGPvLHHDn0WjrYMv0uV0E/9XNcXzZXYE4SEkZc6Em5KnOzC3OX7dkSpO2CEQIsQYudy
r4v7NvMOfjMk0FjBg3kOM/0SFH0Azw6GupYv252btf2DC8bhjols3te+N0amtcUzobQ7NmhxsRHX
3V6bHghZFAV91L8YW5NJ8syALjtKe+aBhSMB0yMST8k31vf2ylja5gAgXYQKiLFWlBXbamcspT+f
U677CP3LxA7ko+quMSPZuDLe+CAI7sGIQBlvCeGXoOvPBfXBL+DGcc49eJxwKR5gkhCUW7r3tz4I
1pB0IWvjel4aQv45SoqiLDLx3D2D8ALjG6iednMdPgel2+/f36G3zyj40WDfooUk4hDEptcj5Uy0
qH80QN8H9+TkbhP5bvmptvwexhtbXv635xClbReEMNAwAfDdXO1Adt026dg593OxI6l1IvQMaj84
LvC9xCjnZLWjL4Uzb2Esb3wm6HjgUIMeicL6ekJn0vbI4TN2DsdUfO1S74ebOc4vIkNY7woxbtzk
b6wfghIQjVFpBXAfrIKTzqsCU6eWnZ3ScWN0MBBHGcAinBK/f3l/AbEjbm43D2EXNHYedgVQstUS
uv6UtlYl4pwF6UPX1FWwl61JH40GWAU9iCe+Tsp0eeTlJPiiDVgj8egOeRDNo1/dhzQBp1xbBKG9
8RD0IgfiDPhAAIu1cNJVhrzeUd8B16YvrYBA49R5buvGzEP+Gqmwhi1xX8IUq2mDAR4U1QRXvFRq
eKNLvxrV3iMIK/CIQnW/C9reuxdjLj6D/oi3i9bhrkOl8WyMBE3RphpoL0JVUNLJqe6E/iyS0vQQ
J2QcUpVm+FyPBdw80hETv6PApbrYnzP6zdcum+7EZN1vmdd8HvmUtztOjSpAGCLFd+Xlqj8GkBqY
XYqntIBbpQWHvpb4benUkbtFRg7n7sLIGC1+kA73jvnEFaj4wFzsQE8enrCvPQL1XyhHk+dxKmdY
Y4k6ebE2D0Pk784AzTcIW/dOoxFOZdkAD07Q+wVcdFtw8luQ+8MoA6bl4skpjLdrdAjf6UnyHlBK
Dsg1yv1x+mQbB8Acn2W9YDhp/tCj0yHojDr/7vaW/MTtAAAOMrAa92nhn9x8xr1Pa3/sdlzn2bQL
qSr/Aj8IWMyCe/JI25l8r0AB/do2HqzKfF/Salfg5QQjqJ27F8C3I5jvoE59cZwpfTAkLY6tTc2X
zgnmv1xBxvbYZZVbY5K8FqCbN87+MQDVU8FW05pp73eQZb5Us2ySj3wM0agD8E32RNTgb9nwvXGX
QDsDPgXqtHhl1/UMF9hzDQXNfK5kFxnh1yf0qwoOJmPkYHHOdihcwSrGURtH+/YB4EDvF1YtVEwO
MvnrC7ORXBdTRsIzLAbak3VyHzHipjbi9r5a5K4AXpeKKKhtqzNde3NCBm3IGeGZuYfzQHekoybw
t1kaJnBvKxK+vbAwHuJfyDyXBG7dumTUSSZkMJBzHYC3nGiY2gwde+ogMjxs3Vc31xWGQrkLgqdw
eQqWT//jBXUTiEOnVpCz7ET2kIXuvHeBaMaOMCjtNIzEqQrTz8pI89F4pvqd1mkZh3xksfJrsiVL
u2ZbLhHa8nPQrgV0OdRX15UfVPp6hAmUnFs01oxN1sjnrk3sPTQBaFfJkuaAo5/tZi/l9y0MGqIA
uzsys9zCBN7aWCB+4hVGlom6zSqIcSuSy5Sm6WUkJI97bwZQCY+DDSzgjYXGG4ykBwwgKCHWMjCg
1K0chfHPNMug72FFtu8spUe/hk3X+yv9xgfByAA9EOF+AibgOmVOuG+JTvrwrIreu6Nplcc1mrdt
fNBK5/K6gP4Co6BtKRrmAcO53k+wcM+DIYeix6Pozef0MICYyrI74Aq2exqicOGj/eh+Tkd31+mZ
wxDCko3y4Yr3//ojFsYImgog2kVdbJW5qabNc5a22SXJBnD5O1Elj8hyYLZQSk+nIC8szyRFrx1U
Rfr6ZYaQFp56ggQvNCSQiLw/9csldJ3wLEIXyE4g0EcHyHXYDVsOJ00yDVGjgIVPBH1V2hzoXPOl
PUoi0YKh6I1z3zVpmP7joVGkw1seAEpE5rOWxqc0mKYK9+YZzTJ7tKuqVQSqehh1efk979jfk/bI
/v2vXVCR66+F0UC42AOAQIynYJXeKdI7/ryo05vJsr8LUIEXZUPXnDOvIGAwJPBRQQkBDQYjn0ua
R7oCS+wfJwaQL4O7COYrCIwgTF5vQ1/3oZSGQh7swN7aM6pDJzCoD97/1DdAm+thVgjR7IN4okoM
04Q1KlW+qHcCV8eDaKj7LEhZfMynoH0pC/BgKZxlYjjkiF2Ry+ypbn0I/3rbfLSNCjZSsBV3dTkB
uEnxNKLoTPFerReh7xJ37qUD10zq6wP+WvHBgyUOaHhZ/Vj4c7jPIUmKpSzbqEr7AoDuPP1FaDNB
i6xU7KZjupF8vjVZgL2Xew4sTxgSrTZG24TJnA7TInFh4zGHJGWfLHEuKSy8kOyAkkuFboEmGP8G
gzj8WHujHyNOxJ0/wXTHC7piZ8Jg/McXI/K31yoQ3twQl9f1VtFJSn1UmFAGGti4A1xaxjWkeBun
4hXfXx0LZI5LsILEACST1YOSlVA3TrKGjoCU6itpZvKbSlrbvWzcwgFHHoZQGUrJcdqzuYKpbtUf
maPQq6nOmAp31OvC5xDl3k8EbBERd7VEhxQ1OTDhSiaxgTa99XNhNICJgb4FaDVf3eNulgi/ygN1
YTYPnuYZ5Tli8/QJtzucFGYQZJgg3Wc0YJX33CJgyOxQ3nsOfHhz3+sOunHqo+NDw8z7VsEWU6Jp
4ASiwsZBf2tXAXOG6weqabBjXFtgWwGoK6NTcK4tLIhJUaIHVEEbGMV35Gc6JcOvbGq97zotDCy6
DWJ33qENAWCpdvHKgFiXa+A4wIv+GVV9OYO4cEGkQtkKcJe4EV3NqieemsKzySGl5NVYxalH0C1J
h9nGHl6JNf4zFoK4V6QWtp/rQEISNGQP+zk5105Q3uUUfsS1140RdBT+vulhVqw0+i20mZ2PXcrL
Y18k6UfwBv6LvfPajZtZ1/StDOacC8xhsGcO2FEttbpblm1ZJ4Qjcw5F8urnofba2G62RsR/PoAB
B8AqsljhC28QMJZNe6dZqKj2ClJccgdLsM6C4JBSjXgqW+RkEyKYz11pN8jSChlEhMxP9u1o41gt
Zo9+mnz5+GC9DVZolWk26C6A7nRnZ+dq0QW5jHxK/DUGPLEXVmAflDz//vEg0xK+3pET0ItY0wJ3
DrR0tsR13VN6Scjx16DH5C/wU2NN3bNdV4o9LIXZt5ci4B/aIiwDDgFAuNeHjBqF2SD5Xvy1UALT
LVtZXUtRVj1Uad5sZPbGXiKmesiLqlpLWi8fLK/vKCm2mElyfG38MTVPUC2VjZ2a9dryI39Taw46
wbTHPvnyuMihnwL/2exQ7weehs0amgFzURNKt4lfZGP0lbDRBPDshclLio6b6jqiE/EENylPYCuK
r0bLVezKTpzcdVXdA5DRhxZyj15siz4PHoQ3eM+GsDysg4wofeIc6amAGmP8pQs85yLSIj5KPeeQ
Ow4ULTaZWgRP8CpkqPtxiS6V2mreQ+R4ZYr3WYPmjV/X4Xfqm2kA+DJkmTQU3RXm2Fw7adivLH7E
wY6ztCHd7tJPlW6XmNihTlutzKbHG8CpVXhTbF5FAvGA+3umJO03ufQxmQoTNLkWzqn3ppMQjPMf
0OgUiF8vgBq1rYRrMfpqZEqAW25arQuqUj9EnAcbxv6nKPwJPAcoHjUoKi8TrPx6PGlSY1N0KYL4
Y5prrUSQ1UYZaaXrlbNRh75fSMTfCfxpaU4NQJgVnEBz9HreS9ZYKFGDcketUrgZbOdr0FrDcye6
oNxYNPyPEPoh/qZJIgH5kUO0e7os8Zbk/2ZKodNh6FDcRtSEtj4dBme2sfmJqGeXUveVwkp1l+my
/pzbwtkWojiYkIcOxB/GGdqA7Oa2/7MMwG5jm1Fs5baq7kbF8DfywFZzekUQM+f1jrIo3oZifCXr
WTICujmGADhyPYBGIDdTjLlZiA2wvE+iBg2ElOgRc688Hl2R/jsi/v8Sa/9zasz9vyXWznkSZr85
Dv7Htvqe/fxdc0v8zihXDHe//vfb//0vwTVN/xcZI6QnWABoL2pEaP8puyZRJP8XbWYWN4gYBYFD
dvd/6a5Z/4Jbx3pns6EUOGFl/9Jds/41deCBsbLz+R1c5v/5j5/9//J/5zwW1dOsnv39b53fuRgR
ZcFJ1hJcvgmaEMb4bE83Ua80YSSGowhbb1sWcX3fiKg92R1yrHElumPbN2KjKHQpiG/GQ5vlwIXk
OFmLCn3syCj6tZbU5OV6IG8lWGpuOybpoTRlnMiCsH0OUxOlyGz8UvXt53IIv4uob5+5FfWdbCBU
KkkUoP/6HP9+zb9fa3ZyAOFHHoEiCHX5qXLIrX99VAnSXqQgQBcj1GzfQdeWX4uudOmFS7u3B5Ut
wYkfBmfdDIdDUeZLXO638uR/X3Y8Ak8APJcgb4oEbgiMZmg6Ed0Q+TgG3fbFLofsnJV9lO87gIWZ
XfVbpffQo/Zhv79Mur9wH2yv+SqPSn6JRIbzRW4OkOJgHI37NAa17tLmxkqRnuFP6BbpKdLi9iC0
2qJwLBvRXa9BWZCCMbozjVp/qKoyx4ol515ymzbqa7dEw85V1MQhzG8k0FexveQ3PAue394b4pOG
jtyUrt+4D1Rl0A5KWfVHetjaU+I35UgC60itm+t1+UcJA9V0uwQXRJjwWP/1wtMPoA9PgVo6riLG
uubOTqNvVHa1bqF2MUtip6djP7EdwYBTkSEWvF4YURxGTiIU9Rgh1vk9SwKkhC0UdHf0Z3V8lIQx
bOJK80+RX/SHBIxQiTyU1LsmCLt8Jdl2kruliL1/pvfGc020SFYJvkOTHNus61iHtWPGVS2OVRi9
NvQaWAzYt328LWZ0sOntJ+YHydckKk7ZmVPu78ps5xl+ZZAnHuUM29WqEs1b+uCC8/gUl2VzALc1
/gaNJW2CUTYhJwHV2KZFkz6nSe6HiJHiqMdcTIBQ7Dy6NWyWGJtZTdppzdg9N1pW0np2rOjRrCMM
45Wh2QAosS8peVqGwq3zfTByalJ9MMhoFyuh/knv7fTVSqvX0OhGH/AZ8iOuV081FgwjBd1kpGdp
Hqrr2sKcZYzN8hcLL17LugrW9uM5emf9TqENQCcYukg+zCkb1SjUPAp6PKbavHlR40Gf+rMoGPGw
mgQ+Lqy3ntlt9RpdtZU1ttYnMyhxHK9JG521eAZHXUXJr4XHmhbm9XECc5bVQSvXpG88J5LVdd3E
onCGY1bgLS6hC3mMBzNdA6vEN1Qg1Yg8rLgb8058AddKgSMyrP2QxOnLwpNw+cyfhGuD1vXkNEJP
eRYK4cngR1mBSYxEX2jdeInhrxGQ4iMBK6LZWmvmNvJzzESVXB5eqcjj7pPXTGA8CfRsYpO95AKU
NNcfP9l1PIwuF0sbXQWANVizG3Awrld3oyUNGbnXXaw4+16oTJNtBDHgdwzpSA/uPh5tRu17G45S
BuOxmfgZ8vQ4f7U5pNaufPrg3SVVyxduAXlXoVoYVTA+sy5eR6UT4tXR/pJbvdhr8kvp/LAzrQFl
PcZuX9VUziTbX1i+U8z/9zJhDlAkoCLE4UZiOI9Tpd6gMiFM+VL3WvlN75MARk2VLdQGbu5XFfKU
g63lpNIBpmCee0qSasRt6SuXQa41GkmJtKnLNLgfPdleD+DLcP3VXgsLsa/accLXKBXZUnZwHeRO
88+HRnGdKjjkMsBU1/M/OkRDddYOFygV/Q4sfbEVulxvLJW9EVj2Y+dYR7s2o73lqXj9OZ2H3Uf8
iLIAAbHnWKUrazACPN37t/bwVZh1FX/MdyswTPyHp7Yen4NW4vzZotpo1cRLLg4Scau4wfQltIG5
xzqSz8jVaqvGs+JNETTGUww2YgUkxXioiaM2C6v0GiM8zRJPwlqwCSRppL5Vef5apbqf9X0qa8lF
SZHFQhwNi0YUstb2+rEzIryRDTgnRqr3K9Rc5KVv9O48/DX6bI/oatZqaiQnl16klasVtbzpZQ0g
QZqVn1Ffg2iRFYob5pGy8SRRrkIt29p0B5cW7M3ZQOmHhUqziphZvSnM9FDI+6yXgouFcK3rEayv
iz5r9l6r5ZcsynIIJwAoMsnL0LP/BjPhW50Z276CLCHq0TrjvqgdzbEftyJIqoWT63Y/8XjKtJpJ
5LmX37pPf32lVnI0FkQUXjS/xUMcla2L0Ma90Zv+vRIJ7p5Kbh8jUrp7s8MRRaFluvAM05K8Ojl4
BDRFNODrJBckBNfbCRnYKAC9FV5k3XssB0N+0v0h39CP8+7qRlEwc/WCR7u0ioXW2nufZgKpTp09
UPpvc/PXu6v8s5+OHgNDg99qLcsD3axw5UhWsDUTP1lYC29F0ps3hShJGII6J6Dw6zcdEohXehVF
F8NJ6lXnReKuNDGY8cvUvAsbTB+LGl+ZtEXXX5h9s6pGO9wJGdH+ViqlQy+L1zKK2u1QldkGWUv8
JxS/hPKf62tReMNrHaQmSMrmi1kVytY3NX+hlv7unBHF0oObWlE3gVwYKmMVtuFFbdtwI8XwdsMk
eoloFLlKqi/BuqYZuZkxKNxcr9Ckoehdz5jdy14rjUl0KQPr2avjblekdrCVx+BHHjkPwC2XiLq3
tytSvDKK+VO7D/bsW0Hmr1VhxOGYBLITXiIDFnDiqS9yVXt3Igwoddb44YRWs63i/MmxHx0jfwxF
2DzkTburqI1sVLeWmPmPz9LbSafyRaoyuSnwp3lVJfOtDp42Z4hSo8qr59YXVe0uI0zP9ejlS5j+
GaeHk5sZsN8k74hCp1LO9aSPXRE37dCEl0wajWRViYiOlWT40Lmqfqx+4RZzpmCHgGhI6JWo+C2H
uEnWeAcG467DyQD9YmPf+YPx2faM5DvTbQwL8caMg/L2lKiV0XwyTMp+zrwjQT6QlqEYowutb+3U
9cr4uelEcBc4SYujEwgenKySPIFdB9wsIt1DAwNgPS0xxYy0T8Lo2kfFSZKftl8i6AZuDYPV2mz1
tVpn2jFrjPLBN6XhkiWG+vLxF31Tebhe2Bx4dHgoZ06s+DlUxbK9nBQk8y9JNoyuV9rlJgFCvMco
UcW2XdHWZBjqKsV6d+3H8Q7Us3Y/gKJ9MT3F2Q9Cxbgtj/dViTmU2kbBWlZwBSnkHhCCZbmqHYuD
Ol1sPczGulYwg+c8dXrPW+sVfql5Z+grMvLffiakg1E9IZQcf/IMp1jrOoDpMqEUj/ghXqqI+mox
2DyBEc62zMwEYWgHQw4KfaDeSIwW5uZmz9P/okiPYjp6L7IxRZp/bUAq6rJv9aN0HtBCcdW0BgQI
XG1BoeTG5WNCDpNn0W4DoEPgPkvIHVTNcgXR+EttlcNaNwrrTs0w/4m5i9ZVq9CrjHECrCVl/BRR
wsI1LGxPeSGeAy8bj6Br80PiJNik6cV31Uo/tzGdTO7ZZ3Pov3kiDQCGpBu5LtGDVBtv56nUnPSO
T1JW4BP/8aRxbE0pPDV5C8ma60mDbAZUuVaks1bHkjtW2BM4YxD9/HiUd8IFziF8h2iiTupY88PR
kwqKX7KJQmLIxvI6i6jWR0AOo4STXjenCLDXVnhZMYn4H43KSBfun1kvd9r2U+OJ7rNJwKIS4l6/
qNygptEPRnouO+s5LHaW8Sh5WKb+iDCbKxtrU1vxPcAvR2A9OfQPWunsRN8ei+CPr+JcHTkLBZRZ
hf7fTwQeBnQGkRQiSNdPNJbU6H25T8+j32h7zaMopgyhikXDZABH3+bezkP5uSvLlEOnxlyrMceV
7HX5WkZ0ZaP1yE6igRj9kuraOwyplLq+b7SbQvEjAq5FodVpA12fPdNlQvaCxhBiHPOTE0yyXgII
Tc+dqhmbQdBaDR0grR+vlZssiQ9FhfnNoQPu+1w6KcG5u6FFkp7tNxmiVvirRIHO7A3wBj4e6vZ+
pFszhddwmwBrzddE0GGfnSMNdwY656/VoQGi6aWpG6JHtYo1eemLv/Nq/z0eGgWzC1LVo6jqzDA+
R4l9B7aRM0Br7uvYmXiOm0ILjpldHBIN597UdEEbl122ExNEuSsP/pLLwbTirz8n9f3pFqHKjxrz
XEXOT5um6ocqORcxXcnCoNilR8FO5F2wV2FtY9iOawhhPoLeUr+Y5703PBo+IGWnIiLp8PXyNyra
XqXRR+dQ18edaVXVJ28oraOliUMg0RmD/KQdhS61k6pN6+y1AdpRJvkPGapoI73XbDgMcaXsfZnS
ROap/V4qBv/oNFH40Cje88eL5TbdgIwA1w7VPR2I77yelRemp2nU9s71OOAHAMViZXaRsc50U175
CW7jtSWdchsK+8cDv3N4UrugcoPo0VQ8mKtNIFwlWB9ecKauOGyhlTx1tj5+7jr1l2z749dGoYur
VbIG8n3ixCVGuvAItwuXJ5hWyoTmQLZ+dlSBiAJk1o3B2anrp6yo1HNVq4UrsixbmOWbejeUay5W
ghzelhRzLr8zRJEosdRgqD7fR1YhKGHH2rGV8vreSuvHInPMx6Br1wU98bYAS1c5CUIQ6mOLadjC
e7/zzSGqTkYsHHxwhmblZ1VY5thqQ3jWkBh0McupH20zNi6qPb6E6EpXZpZ+ktEIff34k9+etAQx
1D+mQA+yxlz1BwRVWVpqHZ0VD9NACVnlFbTLJeTe7fHH15zKC5TFkPGdM8HyGimEWMuCc1T13Z0T
+WJF+bHYjKb+qVaGBVjzO2uIkx1wNV7sHLVzpRm9NGPRZHl0lkrnOcmqeIsrEEJ1jiYWCp23yR9p
so3CO8qCCqoGs2O2UkvR13ESnTuh/MpR9tgonlp98e3kZzI08i8gREs6me+9HIP+J/yeNtosjMrL
MFVFJIVnJdKkB1Orv/iOKe0TU/798cp455tNlmxAMij3T/KU16dmAOt3rLmbTxBUoKImjbk3w/53
q4rifpDRxP14uHeypalmztogRGFG5/JbSpF41JpU5TQGmXUE61pt7SAcH2l6UfAwEC9HZm8fxNb4
QPPOPpS0sF6AE6+rsLTuqsBT95VvjLRYKsv/2TZNv2uL/o8W9PFTVOK7lo5xuAD8fOf7c1RNi4wY
BbrT7GOoQWl7pp5rpwpFzXXRFdFFytHbsAg2s0qq172TL3mZvDtRCMbRO6dmSf109mEGLywgHpfq
yYiz3SD7h6Z+jts/mqT+JqDaNwGSIYPn6vj8yh38yAgHLis/6B44s9RFY+KzPUpovjTmCkzWPhLt
wplyOyscJlREIJ2yDUGEX6+c1AMgG3F9ntVcPret81QLWXssVftBl6v0SWRlsBBe3Z5iU546gU9I
LqipzkLuoqhHqSw9/0whLYKwBAsMGa929/ESnQHdpzj6aph52SEj4he5aflnE0B51axjJzl0hoPP
o628mMn4MoLZS33podL7H2Dll7o4iw8wm1ljQPo77Bz/zOrYSkIzXWxXZJekcNsW6rZzQHYlzkvq
HTzTxwgKitbHU3B7KBCWsNrRp+bsogZz/WmFV8Z6p+WcPti6uCJirKH9o/h6vk7rrx+PNfeFn6ab
FHgy0UDHC0r87HRNGg0bXlX2z1oZPckKQVhSGL47ZKnarZBM2epDVP0hc8G6iGL0N0Uu7ftGN7O9
XnMUxwrG64Q5zkM9+PKfqClMvHETCTZWYZe/i9qjxg6H/Av1BZhjcKR3khUjpq/rfXovOfCx116C
sqRF+XkDPQXn1j4ZjhGk6a2KVPGjaifF1utS8wcqoQgvFYP3AujNe7D5SAtHzXvfnh1lT4cxs0J1
9nrqPa1snbgIw3OLBSXaV+Nvm371wVOlrdap7cGwOgrwY0hly4JISD9b+Yzby0KF+DZOoclKWk2K
7Uwdxel6+qv00cg6Bd9KCc4Gy3AloviPM5bhrqtE/ECWU67RTfqVJo385+PF8M64BBBAgmCTg5Kc
o1ZUox/9rO78s1+YA9KpunbJW9t/AtJ+lgni7nqAmvssaqz7jwd+p9pKH49yI3kbIQWt3es3ziUs
g0t6CmdZpXeH+8WfxkujdaqpSQEsNwy5G4V3cArpi4yJy2VQB3WncBidoiYINkYdAg8q9FNkW5eF
R9MY+jqvoq7I+UopFOYBUtXXjxZKWTXViJxT5KjfC2ohq+KrCjrgxaRST183/mQ28QO6XKYr1BT1
zPh3Dcv5CLJ8iXTzzgk8VVwodUI6cOCBXD9KXtV+ZRqRcwrRWvnu5PRxUSmPF1bBbfBD45CrhVCS
2rcy7wWBPaPoO3r2Kc3bU4eXBy7KTrUTXWUuWaO9c4lNWHKwgigzgSif5v6vha5moxaaqvBOKeW2
Tex00dYHruqWltmtSy3vVkmhLpkOvFM7YoMze4BpiZTh0lyPmpVqCPYxcE5yGoNygmhqrOoc87pc
D7/FQ2W5aWcGu6QdOH7xC/DWYvQu2mgHSIWX+BA3lQXdqCmkA5LREHQLW/5Tt0vSDu8dRiD3qM2w
EyFXzBHjo0DJaZRT+wQVOd3namliEo+8RFOp7VcOkO+ZohUPfTPIB57KvrNLuVpFbfBzYQfcpvZI
xbA7J/tgiqXzINWJJUlpUKw7t2NWfMUeOrkjgYwIxSqxHmjwrk2Stb1qep8lfRCYMUNJxyxlVUjo
vaXwQdQ+Mh6ENCC2PCbhti+C3M1QqrpPkmBJP+Hm9pxIrWTWRG3YQqGFdv11FaDbWs5hcpbLvl3J
fUXlv4k+Owi1rfrR+cdLmOEQpeecJhgjsJ4e568lHJMqeMLTfFLoNgLFOKbbXrLLtV1lydYMII9z
6SYL5+XNQTANOrHfkHeaJNdn71ixhGEjMaigErOiNp24VZMOC9fQjIFBKKYh08sUTnJEjmzNzfXI
W81clgvnFNfRjjIJZe0MKG/ktu2dE1r4dGvr1N+J9nfS3efSXR/Lp677rOY5fZbiXurjte+WP/tQ
7GBwb43is+eg8xx2/L7oKvPOnLCniXo5vACjz8mgVWbJY5nm0qmhcbCx0u7JGqtoN+VBz8Do4j2W
0NJ6qJwnC1PNQ5fGU6Di0buSkWCk1C9b+9CxzYXs9fa0Qd2Cz8XXIl/GKHAWYJGRx6JHduDc0k3H
1dwL9z5J0l3VVS42WvFeL+gGkzL4j7YcRTtHYVfpImh3DTAq321su0XnkklDmfu3TzfyAhpsXAi7
b3YNxH++MxVE2osUbKbZ/WsZ635RNUqgqE8Drfltmv3wm0s9kbaSUCzpeN0WhcipCDTYoDS/dApE
s8FiFGoGnzyukGzzVOX6yQp74ZZvJH6/sA6BWav3U7yr53aE1buCiE4q/9BaONES/cbtxyfcbbaH
vCwXnUpeDL6eo/b6geyxdQhBVOfcwkjb9W09Yq0l+xQpAQ89taMIj1XnfMPUSN0JG1YVzqEqTr6G
xjcs+3RXGgieekZZPyPP3f4sQOqPruw1eAprre+5g2P/AbSsLHGTbz4bD04JcVIcoQ9/k6bqcTGO
OC7qZwTYNmMfWitJzS806LguaAB9PE3vDQZyk1oWQcg04PUsgcfy9aQy9HMax8ODaeCo6mV0Gxt8
+fZo6i0Zvd/saF6O4ouOoBK7lLVyPR78F5q3ouXlcC9zC9VJ1lYnL51y747CKkS6hZUIbO96lDSF
cm/jbnJG57BfdUUJAMfRFuUPpiV0FUZyAlAB5BpFTW4SA7seBrh0BEekt86ponYPstS0n/PYF+u2
FsaTrWUyVc+UDCOyRskNKLOjWdDCJbfU3A7cFNzsd90DCbSqAyV+yolQJpeCwftjNYP1Yg+190m0
FRoffiZPSmNEraskoIZDKieLzO36yt6oVu4/WnEafwb0DdAn7OsajwSvqLcZ2mvJSh5yLAGIStK7
qLJ715f4+wokZ/HdCbp9IVPGXTlepVar0VeDwi3NTpFWUZeoaxokHhcgEMy4MNkhitRsEFpRtp6e
gH0v/LD33c5KvDUMNcNf2MM3i5ObSuUEm7Cz3Ijz2JisZQzawpHPepiF8MjgPDVFrfNUyF9rNBoW
NoN2ExWBq0ejaYJfEizjvnT9QZvUiLsm6ceT0skH2/qmdNpr09oPYZAAU65cPzqU9mseDE8iiV0F
nHcZJXutR1TFWVEw3ahas1cFalLW77r9k+i/aQrTK1bpC4duUSbbhq5y6EnrRL0g3OvGUXBf0EjK
KNql0me7G5oV6+TS4m2aK9lGTqR1Ixb64zfJwPSW9P9wPYECBXT7+i1bgnchi2I84RpCpq9W9UPv
l8mvcOyePz5d3h0JqsR/NkZo7V6PJHwt6OxAH0+osg5faXLfs6izu7Fpks3HI91mm7wUBWWSXMgn
APJnBxmIQMUznXI85Ub/FNb6zzpJLrYJEDDvELpDAc/FhOVPWHm7wKjdJErOgks5DsS6sCngy0uW
VrdYm+mJuBSJI5EkJCW6fnkEyENsdYPxFNQWCtStqt/lahe4VqN7vgtcrthUam/u0kSxcZ5M6dWY
hxoXwpPWS9naUqiWdGZhP1paAf1XJNVCw/3mlERhQ0Hil9CaZ+Rcvn7AXCb5s3JLOUmjE90ZdkkE
GNfnhQ9zU4BgFOLa6cvQJ0Gv/HqUTjgNJAxVPsXkfVtFFZAyBycx7gSxqNsEnv2tzZ2zljvq3kwg
RXqjDEYOgspuMroO2PKtdYSB+UsEEyIqDAM+ZaygQyzp6cIyekOgXB3pRJt8Ky5fznPi7dneiCO9
UPRAak+WyS3YOVG4s3TMVFJlRAJA7uvk4KDQcQwxmXehLss7Mvjg3GdV8MXzteqcQHXE8qoyOaXA
0il9FvtuVTnI6FXtsAqK2oG616arjga7m4eWv+taS7JcDakTt8t1ymZygsuvniOBqI1bJ0vrn7Fa
66wZJLvvSsPzEdAcml3mJFjqKAI60GCFW8oI6h3rXGyCJqrW/aCGB5qPv9MhbHddoTWfwkHYWykM
LvagOCzEQglfRS87iL3n+ZaGfr/xOuORW/uhhsu/a6V0yT9rJg9J/oGyMFRpmtlT8kmEdr0cirgK
5Vhr+pOZq9xsjtH4FySkXeF7I8D/Ul739YC2cuQ90n23TqGuD/fAB8NzNZb2SSvIOtvUCnfYt+Fl
rzn5fdMGUDpqv38swJfcD15s/daVVFtT8JfdUirqPWLQ3cLCvr0raCQQ/PML5A/ljusXQSUhNoYg
EKfKEArywiQiLN9uV2WK/JvV9bNsQrwPm6FrtnFfKUtIhWnfzFbqJCiIJsakoEEOfz1+WtLjqOW0
O6lRZH1RpBrcs9Xbh14QkRKADDslCsvPreHXr7VEltL21bpWPOH6rR2uP97lbyXl2dNAzAJyhX7A
BLydHXaDr6ldWzTWCRZfdIegAjhXezSsB7MfnkZ8pDueDo20OOo0Su1R/T1t8/an0ibDEw2H+lnr
8LZKCQ6PUSU7F8Ro8vtBy6xHqU7TU6A78RaGGAZTBS4n9KajbTPiHoWMHamNM6Rcr3VAVz3VK+NO
DRvzdbDK4FNWFGjFffyyN2HJhNYEA090Ti3tpvWbaz4lz8puT5pSVNsoraMTmJtoBwJYWVUlmqAf
j3dDH0JDjh4zZUjQ1OBu5iopAoB9oaiZfVI8qd5a0N1fSSD8Y+gU9amNK3kdVUq7ZfV3O70f0Z9N
9O5XG1j5d1B41YYTVV2pA6S5jx/s5gKhgEADnL40cKPbTGXotEjP0N06FSVNzi7OzbtCFUvaQNM1
dLW06JpMyTa9YtIU9BauF7qmZJGshqNzctTm2OWIbjWqOMBlVH58/DrvD0SmSAERJMW8kRqlgZF0
gemcsLzJjqaFhRhiAPWuqNUlPbjb7JSXAsw3ddvfiuTT1P6VmyPkrA22mtgnqRvSX1kWaRdyUPmb
iQTRyYnG4CEZwhdNSso1VmZTgJg66CcMhuuMaf0qSVIEMrcw90M6pFwtUoSWodTtBUl452qUFGEC
Gc7vj2fo5i5/IwjT2lZRCKBjOHvqoU3sKO8a+yRneF30soL/e6ghdNajtfAQ24NzlIxs+DyWcbBw
M9+UlRl6gmyzEKhnsBWuJ6zLjYBEL3ZOiDFGG1k8WYjhroWNWEhjBm48eEvVp/deFjFOahrUXW/d
BSrDD7UY8csTuzNe48Jgrrsi8x/5rKjdwM4LHmx6S41rBv1ShekNADFb9NSl2PS0Z2nezFPLvsKN
J85r+9SEg/IJ/1XhakHbrMfKzo9x1yrbsPac7WBXTeH6tj2uDYSgV5lW+9uwLwkb/LJ7EEZFq64c
5NcxmmgyqN2WSEK3KRkkktVuNcKIbONGfhgNNMaMKOjWSsKtFXiDVK0NctbNCJFz3zSB9cZI8Dcs
gga60ZDgfFkNJ6npVz7FnHpVR1KDt3tRZRu0M3XsUxwHhYA4C/eVHIYHbDUKxClhD+u2d+dlZXEX
+V1zjJwY8eFS6JpLgSPE0bAfVmYra88fL943E4DrOYUTPyGFiEHgoxizqkBUBVh9tLF2yiXNcEXY
wWUs0/oYpiNGLUaDxlfD1N4T038um0RZRY0ZrgsD5A2x4id0unAxgIcHj7UFJ+Cloj5aHhaqWD4u
gRVuzyKeFYwC2EcKa5iqXS93pTNbqQ4Tul9JrXz37GyjjXC6/TF8+nhWbi8zmhDIB8pTe4g/zi7u
HrFQcD+NdlLGM8EqIFVhWftGLZ4HU1kImW7vCwaYgKPcmYDV5geslSOzoiWGdgIt1z0qdWOssHKT
1v/4jbic+UiU0oHgzIE+Zq8iM6dL2qkcVOKvrpU3WIT9CHRkZi0P5MHHw73zUmDZae1zlIPAmXt+
l0ralrZOn3KUBH1Oq/VoqXmiXfhOtxBDirS8F4p1NpcT0tXXK2LIK9Ga5Acn2fdfjRZTRXfwlNCt
5SZyZbO4D4cesew+qTZRneoXNYg/ffymb3HGbAPREgEmQgQPrkmeLcqkb0ahlKN2asY43mhpIvZj
FtrnxvAuwCmGbzDyuBKMKk++KIWJKjRV+96B+d1Gg3as1OBraAziCIOhvS8H0W+lRkbUyY7zrVN4
9dlXct8NRr278xJB4a6r74dEdxu/gqddq8XK7tL7KIaakwDYzjcWOBq3gsG8rvwwOESZki/FXlMN
b/bOeMbTNOGeJlueJ8koUWG87bT6KUxb0x0tq39IckIsLU7Uk2/Z5ddKcs5UpDjx6BQAa1Cs7tvH
E3+TahANwN8j1CKJhp06m3cj8ClKY6N8siEn3bWG0VKXTvX7PLXbdZo13xujybaglU9mOWi7jwd/
5yTSDCyIue6BEdAzv153uYIolLAK7ZQExoPaNWriooR4bPUKSPLHQ72zlci80baD2YyuwLwYrVjh
MEhRbp9yMYQ/fCd7LbtAXljF720kPiNxJBcshQlrOhH/Cr0ks5AlSWMUbTAh2CQCtwqH24+O6NRC
qqMHCxVdTPYyC9N373cZw9v5+EVvQwuFohB8ClTDCDWNWe4WR5Jmt1rqnNAVf1D14VEd0vRiTkKx
Q5mnD07ElZgW3UIM9c78QmKY6j3E05NAzPWbj02N2FVKgJunsbItHF/Z+IW0FK+/OwqG1Zz1LFYw
wtejpEraYRjgOScJ4uk5CeUHTemTy8cz+E5OBD2M/T3R86d+yWwKjdZ36rY37VORaGe6hL6rQOA5
aEFRPOBQUD5puT4cdav7gpi0fEE33Nh6tVVvEz0Td7HlN4fWaBYuuNuNqlJShQmMFAamAnO4bqkM
9IzAZZ06fXiVurq5j0rog56Td1hFyU280kwBPTziCDpInm4v3EW364rb1WF4LJz4vnM2YWXLvhIr
ZBW61wwHkYl8XTdliBXppazXlZRla4qWS9Cm6YNeH5FwBAispn4LIgnzmykJQtkeSsU6WWP+ksQd
cDP0LHIRPdG6/a5J3T+0PKGIRJWeXJjGK1pkk/HJ9RKLu1jxsSUaT8Rm7W6ojHBXIN04wTero2L6
W8uuFJw5EIeHq5Bu7NZQ1gIcw4rGfbtUiXnn/aGnkCdwbkE5m2dFslQIElSO57bIjI0ccUm5doiQ
ekxn5b7Gw+PUZLbyS3Z8Cf2CdjWg0uygUTesIJBrX3QZiR3VG9PN/+XsPHbsxLYw/ERI5DCFkytw
KjhOkO22yTnz9PejRj5QKuQrtduDsr1hs8MKfyhVMbgWCmrW4JOhWn68Z9YbE8cG+L103/C9QFz5
dtYiRFTFUiamlNRQv+pW9pC0bbCxBdYIF/SwWeIz3xtVSa6s21EAHbeRRLfM9XF/TVCzrwMnCpvh
kI7NXYDR905rpnGftaJ8sJT2pZ6wicPyz/rz8duum/QWWaoiArejd0Q4uMgYsU1pCWMFye1HKT77
0ZSfC1UjAaKEFHW2JRTqdw850J2etfExqY3xGirluYU++K32C/PBKtDBJOerSGvGrEzPvpymF6vd
yqrXpwahhQjHbLY7oZS3ODB1Gr61EEm6O8nC9Nuv0U/KO2mXeao9KsYpGKJPiVRP33OkrzaWxFvx
5HbvMjb1Q7bU3HBeImuEdlKi3hp017Iim5rIfVMqhR1bKGoJl2n6VaX/ld3wK49MG4DaOdPbi0lB
ws4m4jzoLJZ5HqIHo6ntzryLdEQFmsCute63YGnnjz/oOhBh7SK2AIQWDS7qJrcLKwhysIF+oD4G
pvon68LiMUX6cWepXbAx0jonmrMHGPBzuAPvcrFRRD+qhbTolcdCGtVDqaTKoU+MfF8DuNhTpzA3
woF184qxULYCe0OUOVv/3L6aJjY0RJpEeax6z6TMn6pHIQnh9IaJ/kvOLHxVyiyw+zne12KT/3nB
npKI+progfAdiVPjUHVl6OSRvhU0rETH2EWz5h8l+xnELS6RqwKnez4qje763iOggKIq9vkY/ArU
r0Iq7UJ0lxBSv+uy7D7XksFBjwdPi5+NNj3pfn1XCyfdRPLoVYB0LODCa4mPlfwQmk96B+I2SEjE
lV1lYSmECtQACneoT01+7ARja7G/E/nxJkTRhoLaNGIN8wH5V+RHcj9lOv9RYAs+B5UW74Spquwm
aosn3zPjHY653tdWl2osHSGg1pvGAeurgkwCmSwaBm+54mJlIQImW36ky67eh9J9kQhPqWLt2159
kNCtPeMo+OnjTfOWGyw3OKsK4DP9FvQFFtGuLzV6FQw+2bCG7rFW7bHz3gVIusd1vY/bZxO0vyoA
SRfDwzRmThsAjdTzc1rmn31Rd8rpeTALR9QugXefq3hzCIU7DvsmxuGlkU+J4gxxgzxR8/zxk79z
kTBX8KY4RtCiJ8G+/VqlmBtZECuyS1o9PAZpHj8jyx25RlFLDncZF7zR+XsNwfRjXava3gvlcFdP
ANE/fpI3p9PFHFLgYRuwQcl9l1fagKWa2QWpipzcBO5AvYtMwSlS+RqH/d6Kn6XoKW2jnSkEp3Js
zmwikAIjhuflnprR1QoOciBcu+LzIFxATmrV50g4VjjRdOavUHzUkNUrrkqcv+p+iYV6hpKw/DnM
zroo8Ed814jqfe89eh3Sak3o234AEKKJf3mydizl6QlO/UuSlRTwGvogk2B8zlrrYVYOIHXZ4vDP
+pKLcA/zSYr+aLpQYYFsfPtdZsscTSo60a0QZ1IFjn0cW/T4izD0TkvoExrXMXql4FfTbMxEWwnd
TroPhj8Y7A6K5PidSzVt6DFE9GHNw6TOsV1uTeU7En26bWTJE3oO7pQdmuZTjraQqJ0+/qDvJA+I
S8CMIMXkaEOD9fYV0I1BVK5qJ1cNtOk+EGQkD8gWr2nhpYdwkpNjVOf9Q5t70VEUKg8wepziUt3X
7U7QxOTO6JL2HPjdpiD+OkYDwEAkyUmLBJi+dArru1jByWic3KEJL1GNVXKo99pJMnHLm5Ayp7ib
Nt8JRMcDQVz3q8E256BNkWhbVv6ae+nwFXHjjUPkvYOTpi/cWlAMNC6WVsD9IHtqlEBpIxaSLrUq
4zaXBueILv1TlwbhUdcrYa9UMhg1Ks0XI1C2VBbXtz+lD7QGZyYyU6Mvbv9OsCItV8B3+Ep8kpAJ
ACMAY+tuCoKtQGNN+5/LLBT1yGlMyAFLxojmabnVNd7o1ubYXZDbup/UMrlo0NYe/BiBvLKHJlNl
YvDNB0zbgAJKWbBdMN1xC6e7LEq4FQslbB+sTpZ+WIJvnNA615/EcTIelNATN5ib67Y6pQSWNNgl
jnkUhRfT00pxaJalNbitmF6gVQxu2ND4tgNRph4YanbCCW3rg6E+1eIY3IkhjXPcy4dL08X+BX1E
5KvNYHysq3RwpTQyH3vN2LeF0dxXMcLIZFBH36/RL8jK+No2iNbrCLNsHLXvRV44CiHaBD4AJMbi
tsKZUgW/1iqP2LPuEEnwdsB43G5SWscq1I3B1nuNqIs8mT4WkCdsQG5PAaB7ZqCVpfI4CK3klIIy
G7BXvz8+a9brFtYP7WLOFLIeLrTbQeJojAqgqInrqUHmlmb9PIaW9jDFxT/n/vNAtEhn10ouzUWd
Dua716lynbiGL2Qnq+z+qxLrEvVh5PRSfJ8R+9tVnP6zjBNw9dnAY3b6JLBZHlhd7sVWJKa5GxqW
/1mZtG/yGLyqRQyYxTLbUxzk3uHjKV1/t3lIeAAKrBnygcUF5MHKNtKpyV3BN/V7ZH/k+0bbAket
I7UZAUj+SrYBX9SQb7+b2CtdisoHsQ7Qj33UjCY11zzaG3oq24MsD3g4dPHGNl5ngjpVVhRyoKuR
DC4Bj4aZ+V44GYWbjVp/5AoWnutCbR+ryPxhVeo97XGJGrQy3uceJY6N/bDmBvAt/x5+fry/4uPQ
iIQpiuvCncQK/7snL3kQQGX1nbVX+nZHUfHVS7uTCtw9b3/mZkcxDe2gKnspo4ZG2aeS2D1ujlN5
jyewTVn9u1lUVwtbP6eVngNrS6/xvZVAvoWaG017CFTzz/96YEvMssIcw5KCMQrSjWfJe9PK4415
eW8p0HEh/+EK5HBd7CxRhCKtBWKBDE7sn5MwYHLi7PNoppk9Rm11NSZ1i7T4zphIF8Ee5zjHX215
48rlqNcThqzu3N7XQb+qWv2sCekuRJk+Kj2nQtu57X4iLvEYFS+pZT7nneBweV/kPr2qSnDM+q09
sT6dwSXMaCOWJkC+ZWV3mPKxLWIpc6O8/9LoRk5FRNTPk5qiqlEWm2nxehJA4HE6Ew7Rg+Fgu/28
hVxhnCekrZt0avYlThL/UJXm9DkcZSBXcgg3PVGj/jGuZe/cqNZzxob+lIUl0ZCBzmDlgTGzLd1X
ntMmC89RYUw/UksLXj8+kN5JVWYAPQcv8RHiSUsjrzzUAIJVBRLnBC+n2pC9+6ZX9NpR9fjrYDVX
L6sPVU6Jz5YEPftUTrhS5+QbG3fA+gOR2M4mMzPqXaUWeTthkYkfUlKDXhQr1EkVoRcObW2Vx7zQ
6BZK+ZZS27rezHgEHfNRSY962ZgCcVhGOZQsN+z8GD2vsthrjRk9pJV6aMxBus97dAXacIh2GzM+
xzO3KRkYFBqiYPDmDoq62JOyMSlYjButG4eitg+zWj52oyZcvBqGR4qD71PgD1CGigaJNCi930J+
CkYCF+EJaPyuT60tuZx3Viv5IUAoQFEsgre86a/DKFaqQUxp2rhpI+snIlnvomlltqNLl38DbGvt
u2T49vE8rA9A7gowMXPhWUMya5HINKPfl9gudhTCSUlNKTacSULz7ONR1jEMSKU3kghyp/QfF4FS
VGpCVCVV6SKWUYMfTOujKRXi0xRY4Ua/9b0XmvlDsHMBCPCNb1dw0STlaJpe4Q4hcYMHpoWaUDVt
3LNvLYnb5TNTf4FXcLgyb0sFK/igpDOZ6D1GNV1ofUyyMwHUfZZquiPXYbkvcu1nMarDXYeO3G+r
gdKuGGTYSRVn+5Yuwh4LpxpnuOnHQGR06GUvtKHQK2gJJKhUF3q6H4VO/fWvX4J1RVoCYRjsJzXD
2+mp9MYYAVB4j13QUqeJ4e3lelYf+4ry7cdDvZP0EYTMAaXIt+fIX3yKOkXSFzhM6UL1+NGQ5T2H
Veft+9j38Sc0LTvh5D4pokDz3pxmLcam3lh48xB/fyZMvebQS6dqhyq2tHxdHHCMKtOa5pF6p3Do
zdDfh9Zofu7MJDxhSROeOq2u3S5Q7vMu8bfEx1YtBNyJZ6sNauMI4sw0n9vpDsfQCAuzNx5bNJ/v
elMuz2HpHwZvlnoTo30WsasDRZ3IzeNvYat7Z6GD/teQbzwXQic7cVIGhzGQvw5e1p/ycNOKe3nq
IGYKGo6221zN4FKeN9Rfp47l+3BGRjW8dlb5X9D3GjUXszqLWpy7SgVgVgmz9uvG0piD35vvwqAU
UolRCTj5bTGon6HFDqc8uqaK6r/0vgW/SItQkEloeZoD3GvkVIOToMiNg0lydo+EeopHMV6S8KCK
rYRgee3Nc0Alh5rJHJ2Qbd3OQQuUAEieGV57wfoZyc3XVNGOicmOzMq821iT87ut3v2vwRZbkJw5
pFxvhFe1Dc07Dx1ukAJo5X48xetXgrg4t3IJbgnKVzer1Pm4H3XhVW6s9NVMPHIQvrJTDQO+zWSU
G7t9ecRT5pAALhLGsNNQ5lkc8TL1nNDLeKve135OmhqftbgpHExPt67Jd0ea+zekqNxcyxMeI0/y
t3YIr5iHmJqdod1lJ0OnTDbJ45a/5uqgf3svol5QvfOVIi7eq49hcnLEwx6QGqdQooNizt2rEAnB
fhgmZ/La5yIGdUQ5HCaOsdf88SSm06FI44dxGuFXUBRPSGAIbGxkVQ6+4t+jJnMJ/Xgj6F9GU/Oz
zoRzdQbkcZ8vnhUZPcOLdCu8BsUoQwDJzOepkbN90aFDkYthv8tHzdurxbCVd773TWh0aUg5ks3S
B7zdQBgoVlXWM3KIS7SNzalyFyaeZ/uimv0j6Wh+STrD83uCROGKvx1KwC9Zq0JkuILQSJ0exwZH
sPpNW7jVJp2PBCB5LDOixGVb0wtioYk6P7oW8BppFsSEYTAJD/++SbkaSM9YWgiYzJv4r7NXR+QQ
imIfXj3Le0x8r3MrarKXUuiHxxAdtfP/M9zM00XpAmOXxYUMcAfTk4I9Cs0DIVL9DyFmubcE86ec
yMP+48HW9wozSH2cPhmWA0Rit++G3KpcRLh2XtUBJ80hCn6XYolUVxv1xyQ1r5Fc/2NsQ9CE1AIT
+VZhBvV6O2I3YafXqj1tcFUHV5wM1QHpz9bulLLfOF1XlY55LIg7FDs4YGeY9e1YcadBqMpkDciG
cpBr7zBQBd0NWLfujL65CD0Gp2Zg/tTyF9mXT0P4kKjXfPgUpNe6AnKoXiQwzHJAOTSZDqEwyE5l
ZJ9wXfCwG2oOZqKgJJVvPPYqz+Sxqe9Rq5xl+gD4zHfTXwuuL0J9sEgv3RijHDtKlX6HTjmxaxCZ
u7jUii8RioG23jT6oyR23aWTUHmJDGvLj319YPAgNMKw6GYGiURvH0SrmkqPYsS5MTCT7ubW/GkQ
QjitgLc3Xnp+p9v71pgdBIApcDiRhiyqfcj4a6WVCoObBT6KTagGHgaxyr58vNzX9+3tKIsXyv2i
0CvPHyljmmDTFRkDB1M6xgpNLc8vjh+P9tYxXL7UbMMGNd1ALOEt9v7rQ0oCwjtmVY+un0kHofZe
C1P2nLiGVBjgCXAp+29C5N+30n0WXfX+EpXPYfR5jFzNu5eHX77patFVjjM7HZ227JxCvwKTc5Pi
Rx3/rKtL2v/nN74ziQjwHGT5P3P6ObVI2eMxYO0pudit961HXny0LpaJnkuD+PfXprj6Aw6DP3tL
waSggnF9igRMcaUXRXsSpldR3JPZCv1TY6EXFh218o/VnXvpM7L5HeVIzDdsI/gjWE6upXYXnfRZ
Z+hn5uNOH9tZ9It+ehxAYal/GOHvLPuTwpA3PZUw4zLWF0n+UliPZgsCSt5lSAkL4LeN5Izvif3x
/K9yG4JlUGOzijF1ecoHi/2PGEI4BORSoAdbWpStJX1Ghl/71ViDf1fKgY88fCqdoUuo9zmwPhvd
XUyzP36KtzB5sQpIK2a0IJE7Ct+LCz+NBxMyl9e7TVVgPiBeouI0as0PLCQoFAXJb5qAyW5KtF+S
GTmi9CMaqfRldgsQp8RKT7l04XSf1F/N4b9J+m1Jp8SEzyE8tuoPAWRFPhUPcX43NIcoN76oufyk
pT+Mge4xyhgOZbuN+3AdwAARJjel2cGVu6L6amIQGL2eKK4cwr9WgleByqkTQtI5qJmW3aHZbytW
qW0Mu2rnKm9tOvCgszkcIIdFSC6VGRJn2jC6LT6vaJzV5XGYEL9MNK85qhGIPLSHO+lrqHjHJs2S
l7hVtIcwT4prnHfqQ9O2nqMDjf3nC5uyDHaB5oxTBeKzOLryONaCJPJFt0aQNke8+qB2melQM7PL
GYj28XJaH5SzffMspwrdfkaA3p7JGCr74hjmjIbk7WEs2gwC7LAFhlg1R5lsbmmO/llCE8HjxdYx
oOfKUiFDa0+Fs8eJ3JyBMttJ8tKlKWuwC2ilaY4vCb4T+aAzJ+knLuG/9LxQ7KyqX9AaPVZx4nQD
nHtlMrb8rNeRy8ys41anbkHitMwGw4gfNyPyBrXW9E8wYcMrsa/udKbx7GFq9EKbRfnz8dyv70P+
UaYfOVPQyEC7b+ce3Y1SpzwuurIAO7uxgvrQ+fmwV/St+PmdPQZTn8tKo5k4U1xuR5pSdQoEH+iC
geTZzg+BNkL9bW0vmO794EhhzfvVa+2nj99vXQnhqxN3gCQCcA0IbL4//7qwlDQHXxQkk9vDEP+c
AlS8o/2VI7ovjXgSC7obZGWP8Q15vioIv/JGQL8qHAunUXzgFOR6xw5W6lmHBW+LSdXhG9XH3z9+
zHc+PXcqpwH1kBnbv9hwIQ4f0Vjr6HcoXg65q5aesrLWHwt1Cp0+1KK90rVbHdB3vj2FEFDIYK/J
aJZogQw5t8rrJb4IWfM0SCYVbzwhgAN0G6tshRNk78E2BwUJ/YYUainmOAojUC3TArciR/pO6kT9
mlTTp6SIJ1CXVqP+Hmt0uqwieaILYOtYZn4rLG04qmgrfquG+FXxu+rQNYryz1Ea3BSdfI7Ho2Kx
pJHJSVoF9VBULu0NH30krOqLoUg3jrj3luHc7Xu7X+bvvFiGSVkAntHKyg3rCWRREox3JiJ+tlQC
oWsUQT1EQ7kX5SY8EIzou9DokQPPKhe9CGUPMCs75K34DerZ5CSzCwumxsPWQ87Xze21jgoW+Tsd
Q2aC2tztXjGbFhy23uZu034NEf26yF5VXdRE679mGbCZzLcgQnqjdj9hyHNtcGDZi2kRfG3F/tKn
/+w+qcyyeeAbqCzQRSPDv30eo5GRC9eqwg2gpn1Stb54nMwIl/TQ+irUkfHSjWD3hdC8F6ogcU09
0H/IaIZiQth/icKKvkkpJv9+Xc2iPsAS6ZmQoy+vq7bBAKet6aomflC8hnUeHLosnvYfnwjrS5HW
CFcwmHS0H8B83r57C467KYHau4aZBvftFKL8q4/mxuqfl93yi+MBC1iAKgDyIYtzJ0lAOohlXkLG
JyeCUFnuS1ObdroQALQfon9skswflLGoRxM8YiG+eKleM4tpKOTcxWGsuRNbkSCwNzZ6ietjjXOG
Ri+xy2zHstxqciP6ZN96gVCH70Mur5/yQUp+WagwfvyJVtJxvA6lp7mNxbU9S5/dfiNZmgIjEaza
5SJDyKOVvJNsREc9qsdjji7Ef0Uln8KmGb93wxg6QF1bp5WVGLVo5TUysi2NshVmdn6guUA1hziI
QZmLEKdowGFEeMu6ddCfWlWzzaiQLBgDrTdbnseik6e98hKwkXe5Je7Fprd2k9i2XzBfnNmfqpXT
sM972wrQrrFQ4L3n75p2nDYd/uyI4nI3at13M41aG3lJ3OcbSzzXeVg5YtJUkx0oIRC6JFV+fjzZ
c3hws1Lp6BCezJBu+qZ83Nu5LtphQvFzFF2xBsKiBlOIHGBuXVoJrZA0NcNzByLzNZeK8ByKwuR8
PPz6W9MiRTKNZrk6k9+WhTkzCSprihLJTYY0fvVM61RE03DyEuUA2hLEe1d7RyS/vmdFFDta3uk7
A0sHecIyb5z6bKMRuFrkPM7MWqLVjh3BysnGl/SGBlMquTTwk0si+8H9CAXwR5l6Wznn6iSah6Ln
CPGO9YUEzu3Me23QjJqVS1QY8ukqaEbtDDJ98o8neBUeMoqJVSt1GdgSsEluR4FekARI3IvuTBB2
ErlJT0ou9WiOjYPL1qpeSk3r9iWi6xvX3oonQDOIwi5Z7FzHY+jFCwIYLzvTamoXV2es5dK4/irg
FLIb0l6+KxtpPBmB9iUTASNGuQ9+Ers/d2wD82U08JWlodxhH+J7LwmC46eiw/I3r8rv4NavZOqi
LcVWcxmtIXWFoOYepzTzR01mzgkiifKpQDrroAxYs/aFcChASeySTBO+0TqRDyO+rRtLeRVr8rpU
YiGs8ouGySIQT/LQ6jC+pvtYVkijUsPaGROen9EoYRagWC3aVka8VTiaj/bb/cuoc5sGOCHOQCtH
TWMy47RTaxeRvyPIDqP+rFEFFIoOmPS+JbYu1diR82NavaKNY/f9pYGQIWRf/Qh8ePrk1/VuPmYL
VaXe+eT1iEbIxayBdhIi/KysH0UvH+Im2iX5YxMIuCAckHAOWjogUnoqPAU7S8R2wsYx1Xjvy0x/
gPbhA7xzP9Ycocl3QdcfIiM6wMY7GUm/h4u7QxEvBaIQVMh+ZsFpULN9HSW7OVBM4t5J+Gueto+H
U6P6gD6BrIAxNveKVh0yE09sfvd7ESdo86Am4c4TziC4j4khObH/U+RpBvXYyvKx9sZjSp0EEamq
CyIuRujxH++xdQpMkYMemUFuOdeOl23pTK9F+lWV6HrtZBfChAcvRoPot1n3gjL67shsHQdisZ2s
JxX8FyQecV4sL6Nu/BGUMj8nWmbsPNoUDp7V/l6AdbCrK1N5IH3bEhZe6V6AKEf6i3IXa4ajf2m2
YcWmJwmJTJlJa/JTVoTlPUqtEoXDXrhTJ196DMQktANg3VJvqnuxarx9nSjSHfbX34A5uJlBm3wW
lCmdKY76g6dY2VVJp62bd31GgjOgzU+pl84Dvcjb00uf1EapR/BSBRWD3ZgO/mGUjfLp4+/33igz
cYGGDYEn7evbUaxC1DrIgS10PxM7sRwxXF1Epe3jUd656ohmQK0hjzSXxZZBYdVmgScqdXvFCsm4
0A37JuOHYFep/HsQ4fQpaor3Y3ekNufEVY2IjRFNGHj7cXjH/EobMeq6eUByCkqAtjLpE/zsRVST
p5VW+UJcXCsrUxwlj3vXzFDuzkJfO4Rl8AOf4m7fA/JzspzQS0B+2Qnj5uXjeVnP/gzlYD6ouUBB
X06LFvpDhPdLdp0s44elYtJc+GK+cQ2uBlGBw+OAgZQTfeZVoySzah/Dj0hwJ4Q37+EkUgGsh3zj
NF4FU/MoSBuy+CEpkQDcLqQoZJkq0ii4gppP+ybpin2r593JKsBCmGYQHdqw18/CaBpHMILCRoT+
podwcxngWwY4dJYopzxD7fN2fEWeMiXSeu1R60ME2bFotaUBx5oyD/wdmacKS4taoW2FVPHNEQW1
MP1vtDrFDuMEO0nkymo5Hh1Ecb5EXQeYyBc6LBYrQ74OVmScTFrPd3Hd9faI6/v+44WwukDJ/uB1
Ie6F78ysBXz79PmQpk3TaLEbp6W0o/qUwamKKBj1zbGSwrMetuLWnlxdn4jOcFfPerJ8Mr7c7ZiV
OlRMI22eFCclp8HS5NpHyIcYQ67+MkIlPA859WlpmrQHPDHwuvT04lxPoXkckXh0Pp6BVfRJfZJN
wMMQFdJDXlQzLHT2vSKcCvgW6AFj1aR8KREV/iOMgrqx+9cbguYZtHnY0Nwlqww1GDTViwUgC6WQ
xQejmyFLSClujLKKPpk1kLowUeavSmvldnpbOA4jtYLI9Yw2O0QBXqgxEmYHpM79z2Xah1/i3AsO
Fa2vjZHXpxuiYJiH4rwF13HOIm+HjofeU1u9Kdy2b7TdEIjtAy4MER6E0SFXh/jgw+20qyTIzwY+
Bx2CjU6Uqd3Pjz/p+kiYBY64cAHRUIhfIsY8o1fp19Spq2lgRZAVaY6NZjhSNPZPRTSONhLpxSlX
e2SWvVremIX1liKpQiYfAOWb0MciJu1lnCImsU9d6DWBnUGaOqqt1u3Ygc9RF5v7TIq2fNXWNTkA
EJw/pkhWQ41lWZFGEnVC6MuUH7m41D0BarEn0ivSXROr/jdfENNTIE6Q/HNkT23KPoGdDy2S7L4e
P2RFLDt5MxU0IBXxu1a0bPq4iJU7JRGtf91vM7saWQwY1jRdgZbfrpFoyjqzGAbxURXkT3TKOypO
Kvo9Xrdx/ay+AxgNkiAgLpRp4XXPu/GvarmQgpkocgaaBNdI028G1pNZjvxEVcWfvdTb6ifP/97N
RTCPR+dhLkDNCvyLxT9ValbR7hcfoZ82dmAMoaP7SbLxVqvjah4F2WhyHcrPVF9v3yqLEw/BuF58
FIQULWz84c4yJ7ZNmX3aqHCtgyfGUqGzvPHZOEgWR2MxhFKaTrX4GOjyizKDazF4iR0VVNRvtR26
Y1eLD14hv4R6bctg7Us7rnzr6Kd0TLPB/O/jbf2mVL2cYVwEZjQszQVCx9t3V1qzCgerFB9Nvxh3
mR54e+RAoouUK62diJ51jMQgPk2eGP0pdNwxbXjJwXdLnhSE25vU2mOqVR8r32hs7Mezg0er4qib
SXlCbfK/QU+CExBK4SjG2m8vjotdWckjx5Sg3Gl9nD6GUx78KHVv/Fqh335Kclm7a0NVd8uskRzO
cyxY1a685yKzXqWs3XTYmc/u2xmgkQlAh3gDFhse8rczYBh5FLVyAcNQavWd3kMf7zvpKY5kx8p7
bceY+q7uK7T7FNN3ykooNwKGdb+csgJ+TURdoIPmcuvtI3i6Ecl+Bh9EzoSLogn3reLX+7IyhrsU
vb5LHSQ/+qmL7jIRHUFMJgu4B5GC30achvdJwoQq/iQdcaft/uhNou68usKkOYGCHxX+qSLIOUZc
2fuS6GffS4N4X5tpcSlDpXFEAeV9ZxphVU6joj9kXqjaZp4K95IilXguZpz1BrpNYXb9ePW9c8Qi
DkKdfNb0Qbh9eZ6Ug1BEbRnDshkV4aCiRu/pSo3YRiiVHJdh096nglXtqng6Jf300pTJLlGwvxW7
WjunEX1YgsDGe6H/ae0oarit2Ssbp+v60OMh4YGQVhFjcBHcfh3TB0tVmbUAXlwtL/UYIJuYwF6K
THAqYRUNdt0p4saNtz75qNTSdKLkZXHxLdX3okIYipmT4Za+P72gG1Y9iEG01eKb1/bN2p8JSAq4
zFkTBBG0xb2KhnPJSyCiILL+5VHt9/nQx/umj0pApZs+BOvTj6ICIl2EUdT3gTXMb/3X/WHqnLRa
MkpuFBdofBe1Tk2kHeqvea8K+9KrcCdQwsexluRzpASaE+dox8vCUO/kKBlegL5thXarrzs/EoJe
xBYcbDRUbh8pq9EBMUbUdJCg+8qv1EnSIv2V5kBVfFUMP43elhj76tu+DQmqHQEf8pw3Dd2/ZgGT
6EEfc09yx1DznQbp01005P2/loBRQqJnOQu90iSiKH77YqKIdHVMQ9RVK8k/mFNifm2Rbz+lQq68
fLyPV8EhkRnD0IliAmGLLXZIVPQR0sNI6YlV3D6G8V1rVZgBWpaQOAgMKaJDi30vo/h+gSi8Mfga
JYPR15uAJNUg2i1LXMQUm4UZ6k3q9kjgHZFf9E6xZlQUJCQJ8iYWV+K+L8VX0QyKfVcnEk4FebdP
KYrbRa95ju/r48aRvg7b54ea4RdQl4ktlrx1M+4ELvYgdUNFrc8UtcVdnufWMcYcxY5pGp07UX4O
tMGJxQjlpjA+eXKyVVZd48F4DKojs8QNaQSJxO0iUIBVYvLTJ25WSg+jGPoP6G0qe6JswExSme8S
eB07qxXj3ZBh8J3E2UZwtd5fRBWkDiQPVBNWVhnp5MdcLR088VZ9UVXBPzcRyllCUDQ79Lz2iVJu
bel33hqsFiBpeDoiRjnqHPD9tcESJDubOs0TdyyyCinWwvpeBQKOdE1M6bI3ReAdVA4iKmYs0rrc
14NFkeDjTbHe5bcPsYgrUmpEcVW1iSvEoXAodSHaJ3nkf/rnUSD40+OhQQsRfwkRSxtLEuI0Cly5
D8DZiZKw6zOITB+P8sZIvb0oKMPQMoS6jRAgNdfbGQ1HUS2bMQtc3+p3XOZ2Gn9OlHAHX+kwaF8t
+Rppl0b5rPaZY0SqDZDWtpJ2NwrYDbePhjeiyRziVSjaTfhDnuJHJbto6u/WVzGNf5GDT96As0QM
/LLtHbMGalImJyLzg5n1nyBD3Zt+97movuf4pO2r4ieKx//+vSABcgeCbeAiWDKTIf60fhvKvouv
yp2ZCjJ+EfVmxDNnLMuJNAESIic4EwWW8TY6swMRShm4MeL1p0IbDceDpXcarfwQCIa/x6ajcnoz
shwDPN0pS2TJBndRb3zRd1bnzPwC4wx+lmRucTvUCHtYLRojbt9FCs0NDAfFuUL68bpZb374Zayb
+QRAsnZ5Chat1fmhkfluNlWvvThZL2VtNK8CBxVOKKFBisMCfv7nQQmnQakQ1wPeWgb0QQ2IKjCR
F5rEOjlPmEXcAS7Hg8UbDkksdDsi0S230/WLkhIzkaSqWGpDcL/dH7U6BHSFmwxlFTCCmh5pn0Vz
anZmNkg7lpF/F5Zpcvz4Rd+sOG4XE6MCTgJoAmIOpYrbUa2UPlo5VpnbWO6Ue44U4HGoJaiOpXYO
y2DqDy087ex1AIcr9q+JQDan7r3+XHinglqVHj827RnxFtswn7rwu1pajj6Op3g8SQoONVDA4Gel
+UHpAztSXqT0QQkeDYsysK/VT/okHUYR3HqdoPNY2yHXqhWmB69JjzVymZ3U7BokM406/pECft6P
CbhZsxJCJ2hwDOqr/vTxlMyZ0t8zQkmCCh2Os8aMvAEkeTsjxsTeFvuwf864HE6liDdaiSHkSchF
hd4cOgqN0Rn7tFW3jsi3qO1maPRuASMRtM+eDpQSboc2rTSYuJSSZ8QyZbtBhPalTbRrJTf+GQ8X
Wmg+c+2ZqbdX/sfeefXGja55/qsYfU8PcxjMOcCSrKhckiXbN4Qsy8w589PvjyW7j6rko1rv1c5g
G+huyHLVy/CGJ/xDxPLW215dRw1o8lQfkczqUhlnXj3c5oAGnCxOrWXJlmlg4Ho7pVhvDd79+w/r
Tb8PeQkyf3OWHmQWvbF7HAY/DtRKF25IvdcIqRTbHLjUVREk9UIotGottLWbaGLhCj0BzDiI5sJT
Bek6MkNrPTS4HLeU1PVRxnK8k5Tb0ewqt8n9+DqVI/nEdH8T6M2IHUj5GJSwg9L8OFpkuWCVrdFV
yo0n+SQKslovIRPkn0GZfxW8FiUyhAwcUfbyC38yNbvUrdZBgdhbllhVOZxXlCGGQT3RrjjeSoHt
0dmb09iZxUGl+PDFx/kk5FY+yDde7geLSBdqt/UD70Tl6LejQJPB4gwePl3aw1GGIgmyfprtNMaw
WGLBx7Iry2bz/pTYK7G8nsUU2QBeAe9W9pnD8bnQpVIiNYmg3USSVS71Sh2dArVXONHiI+oA2z5W
4kVsJnf6rNMx1u0i66JiMQ4I/1pmUy3ydIjXVmZJWwRXHiqcfOw2uA2CMEAu2fwUaeLgdkqWb6mz
6+wOZECoq5SO7EvBIlON8tzyUm0dBEXmSJMQLynOao4qpgbqnQ3Kb3hVO1mpqndmrCeOGhvlIhLN
5MTJ9WY58yB4CnQU2FyJQ/eT8VUMGRb9ZDVYBd4Q6yy0JZrvzuh0m3BBmf9scPKLwIXmd1V8bZ7D
W+/EETZPmaO3MCPsAe7M5UiyxMOXjdhyIwdVI98A+FzD5FQrw9XVlUS68P77fkMY298mqAtEqSCj
g/Q+HAnnRTNl9cs3xbm50lfx5bAsNtIStrXtLyRbXKaOsiruu4Vxo62MrehmK98NbGH5/nUcn5/H
lyEfXsagt23YiaV8g1KwrSEHl2hflWJVyTqo0hNz/HglESuDa5ljLyIT5ESObllV5mpKgOLaIGXa
hWH693VmWSey798PAnaash4H87H2LQFVWXlJCng6xFExD6NwAYo1PHEr8wF/ME/QJgECQa9/lq/j
+Dl8bFofIOc6FdmV3vo4OMO3RhI692d2vucimPGV1kB6XYKZc4R4OjV53t7jjCV8qeZQ1j5m7VEc
HuGiMnopxjoMyjGfM6xT5pVHowD2mlEGePDO7XVKeMrhPaYJlZ8U8YkrKrhpa0/AfNcJCfXN+zNw
L43x6lm+jEMNHB0QamGs+cNxjAp5DLB9KQKN4I+SxmxXfV7cyJn2XZw0CWVKPRztYEQwCj6d5469
3l1oRVgsMFTS1+gV1m4pBb0tdlLIFtm4yAgC6OyVYKmKyYrkb5lGoSvisexYvnEnGfFFJMaWa5XN
clQoteeWoJ3Iao4Cope7ojdEH2sGZx/LKIywx70m465Ky78ZVUq+Fe9KgxBqo+YT2qqPVmUhieaf
Lej9uCpdInZxoipatIdPcwQMaaBlTlGmlrRPSZqE26IlrWvU1LeT0nioi1O20L+ZKKBSQClTVON2
j1ELscph0pdhctUYarD2xsnkyIcitZ8n//E0/Kf/nF+/zIj6n//Fz095MdLADZqjH/95VTxnt031
/NxcPBb/NX/077/6z8Mf+eTPb3Yfm8eDHxYZHNLxpn2uxt1zjbnQfkyuYf6b/6e//PC8/5a7sXj+
x19PeZs187ehO5b99fNXm+//+MtiX/iP11//83eXjykfW7WP6fHffn6sm3/8RUf9I0EteyT/nXH/
7D/986/fkOkQObJWAF/99SHLqybgI8pHQkll9izFDId2BkPXefvzV/JMswGvhTohO6P8169rOnjs
/3oNH7I2vc7DrKn/8dcejPav9Yp8HayGmYfAxXE6882HM8zfI0h6nxmmFc2dmbbt2quU6JvUVZVp
+0qXPYS6EVhrzoJk0099ic/voPgLK4o0nJ6asVqHCDaPAXymson9XUrBcqfANbuKUkt+GGH+3kla
7X0FSqUscGGwC5oVl1Iujt1y8DNHG2P1ky8M7VkjdMJOkEsFm2Jv+CR5TTTZ5gCWO6iM8skThyUl
weYmHOIYb45KJQmR1S4PnF6bzG1K/wlngQbPirDvy3NNB0b2fzFxL8KnKq/zH83hLD2c7f/tpjdt
+vfm96ZOHusP6+fH6vuH8cPFk5tnj8n31zN+/wUvU95QPlK0nVsigDfZRmZixcuUN+SP+HEAxGAK
Y23HYfr3pBc0+SP591zwJROnCjB3EX7OekFTPgJt5XhmklJdYu7/ybQ/3M9nOA05PUKK5G2EMUQw
h7NeV32IaikMRUFr50Qb9+rK6L4KMSbNvZfkq1YbP3HunCozHtatGHfGV1LCmLtFyM4c2wVZDfCH
3PKibRfX1XUh1hZqI72XP7B9pI9JFgg7sPX5ojO8pkGzbhg7B9FuKXbQDVoEWd7BHCiks6jVifjn
FvlZGGSJtKwSMf+MqIEfYGlhFs9K26pkFgXq+yMx4Y9A78W7cQrKH0KEoncyDZgESS1igVLcXuho
qT5lVfqpUqWiddLJFNATDmXh8yhkIaa14SrLWqgAukLs0Mk9MAJNLOnZBYInXhlo/bw8qT86H/6H
LrMZyfbvj5GzsAq/PTbhwcKaP/KysDAZElkI8+GMqxjRyCxv+vMw0a2P9L3nQJb/svw4Zn4eJ+pH
iGZ8kuAWdBcJCuvh18KSpI+cMfMfU2Mkc0FU9w/Okz1j6l/nCUPMoBbQM6gx70lILOHXTQMtjEGJ
+E13TRtUXvi5HttYvnzvkrD/XpaxsZFKAFioktGYFtXajaSaBLDV1TO5bKXFq0f387R7fbod6/tw
NaAJ5sIeOw1R1HEeLg0h3m7eFF/3STHZlaBsiX6T+0ELZAydsmqdSpjetKBJljjEYF6PB6AbStZa
mLKvWF/odkOH3y1Ts74blKRadZVabvReES8aTqjzrLM+DyFeiO9f93FHf3/dBOqzpykITkRkDp8i
ENiGGo0QXYtFvUkykeXXRA42H6LLlhvf5FXnb8zJbLaN3FnX2Mf4S0+Ok1VfaP0ZEWL11KZdfV8k
3qU2bGnhPb9/hccZ73yFswbRjPSh/MWWfXiFXZ6owOa4Qkod4k5F2PAHClFoNVS6trBAv51RuUW2
QCxjBwNfwS0nA4SpFNjALxM3qGuU41K1v8n8vL4EAZWvsBVBWELAIbYS02w5hF2yzk348WXT+ufW
II4LvTcJuwfrVFlorx7zetqyNe7hgWTvuE8DOD28HUxpjCoWIKjGit4jTiFWCvYqraYuTUqNEKkD
lD60YNrVmuBJZ10jfisFTC/CWioaJ+zGAn0/mMxGUkSuL9Ro0jVkcbaXtxUmCYXwlEaCCfqDfd7p
qSALgwbG2Qja52zEQNYO2sy4K7RbpbPsMa/N87IMkcpFhQGP6maWp/IQkXOEIkGxYVTgxpuFkjyM
kYIfpxD6SylslYcpGjD9gNOcoR8qRJZdF0H21UNa1JXk5pn3VUp20pC4UU4yrctZRTBzrSYsPqvN
0C88v/Na/JmkUzrXR1kFYiazJwDkcFqY1MSOExlgS2Xt12F+O0mjhD2MpC8bs1BPqEcd7z5vhjmK
ZlUlbTQzD/LbBuPKlYBR7iqZKszM6xzpHbS+Lwop+MoMDPBC8dP7zBOzO2yG7tJR+Pz+CtnL3b6a
UnO/ZgbT4oRIwkgb9bhAYvRDhIdcsZvSSUIUUh8ucyyvXd3MTaRbpNRhE69W/RAIjtb10g+aV8I5
tNvkLK6myc4oOW9pJeiOZszPLOo7NxyN5iqJmqx2hFL5PpAlrGS1X6cIu67zSq/PJLzb1rraqI6v
mDkCahWYn6mJHwKxGy78AbepyjQHhFhoi2lFLV5bSS/t+De15TIq78mKzPX7j+K4jU8HCeYr1EJw
OBAdIBccrq5h1BWvCQZvR/fCzsfpIuI5wO9BgcZCAETf6kXn+E20DPv8tkx158T4b2Yf4SL9DAVs
DoXlN1XfYjb8btRY3Xko9W81TzB4uv1WT/QUnO2YrHvRC29DYSY4hLppq/FA81WB5cSf00eU4uQ8
jsf+hKLbby8LSQ6KT5Tjcd07fCxho8mtUg8KMd/4oDeydKmFgbp5/+bno+JgGs73TicPOhiazAQM
h4OMQex5oTIpOz80lZUu9/ag59WmrZoTi29+iYcDIapA5UecZcEASRwNJKOjUqvYlOymKPUdIc+D
2qZMEmCbMw73KESckn6av/BwQDbqvTiOiaIAijKHd0bxsWsTSWl2vlovxG68QpHUaVL9exfGbhWm
LvTd1H3/af5mKoMCAZFCqEQzlubv4aBRQXfd0rpiN1h4E03VbYD0+1S1K/RQvxmR5MJbWbRksGIU
/JDldPX++G/vGcDw3Gwmc0Lg9ZhbFuqpWgdqP+x6ARJHl+njTRy2oAW6pr+qG/kblyRvVbPt1u8P
/KZtBK6TuG4W7oHPCMj3KLBTs7YucEeurgAnTJdigROzIOXb3pC1yJawKbeTOpwWhZfnyylOvQcV
A5QluT2eNa3ZYvQX5deRV57sZ81H86tpwNYCHYyqLVEITCrYpYdvJO5CVjYR8ZXeTBSKzE7bpmUv
O2lae7dTjwf5kHg0YWNlmRTWmVEjbAUf4DuVBHy6DfynW4KWZZBrOfuR0bupyDwqNZ3joSimExW9
N6galsfsH8LVkv4CBDlaJoKcwB2PQX6TzDm1ktlC155L2oWljK6c5Uu/kZe9IIDnmE68wqO5M4My
Zqwc/T9idDymjkI2z8dHvqJgczXi9WE2o76Wa3Z9HE4Hu0gkbZmXU4Q1xKkC99EOtB93pj9RzwLu
/kb8Q0oiOpFBMF0pfYgDU53TFqWX7VD9OiU8N9/C67mAvMeMQ6T4DGGIcu3R+d+OvdQYIMGvx0QU
Lo1eOM8mAesZBNGdHM52gGbzlxML4/D26PmiK0skTMuS44UGwtH8QxJTDaGyTjs8olApTXPTVeIa
LXdBqSQIrhg3+p2fbhTarhvkZyhjVf4S9yppK06VZA+90C09LFVWcCHCU/ipo4L8/vKI0FGkxbCG
ascxgFEbAnyP42Tc4QT8KZeQ0PDbKlyZ5midt52i0TJEYhWViOBzFI79ueeH9WXYtpUbh0l/Rm6f
L6ZBjWCMUSUxEcN29FpCzi3I6uCL2tXA/KfMMaMQDE6oY7snR9NFFauU+gf1c2uCboiVdtgqdXdS
5/3wBH25Oeht9DboHTPRjjalsKZBJfrdtEuiRHcsLHXOlB7obTEhZGCXgUoLDM/pbWR+a9MEQYNi
AKrWpjdMok/y6NWKE6RT+/T+lDhcaFzVnP+CmZt7IChEHxshKFrZxa03QqppYuW7ZrbZGvkjw8FN
PlsEyEF+MVOAJZKHgdr7I795Hoyswyo1ZYpbKhDhw71QNAY117Jc2uEzmyxB6/nOMFrSiZP+zYxn
D0FfiMqxhFTEG6MHr/H1XirNascW160qRXso69Jw6e2f6lodruf5SQIL4GHClyLaBX57eD8KnXO2
lbzaaU3kf9agCC20zDqTpRDu+gBUJrAoS73/DI9OunnQfdeYaglErRk1fjioWRZDx2nQ7iJyiSUi
LWAzygyQVS40txGbzyIYx/6+lWdtj7qD6R7M+kq6mrqKOvjrMOsjN0Zn7tROc3jS/bqweQ0jd4nw
yNHTmHrsYOuCRjbQKQKQUJa+hrLannmeMm3ysfDQm0ZDjzMNIJFYZFuOlojSQYxeIsWKgCwMSxbN
X+EIJm8R4/6W++azmgmx02QU499/jnuVxH9txi+XS98d3hewWf53dN7MxpSSoBTVrpLRHZ/KfgBP
hef7yii7pVkV5ZZFmq5UA5kLFHKGXdeZ4Ed7eQq+6oFg4sZr1RsJ/ZdzT6n9S7Ks5ptWgorSrNA7
S/0if5bRat76Vac4cemHZ0BRx0WnNiirF5p1HshmtkCIu7iscvGrSNPgno2hUu0ZOneJPhTH3YQP
StB71q5rCnMZRDiXtrQrtkWplm6gZLoTtqgyvf9sjkj3+2fD9kDbZ96bmWJHC9XUhzbVu6DcKZ7u
2xY4dlptpbrVBABfephr57UYmOuub6+1fJoevNS0vkAH/4wWc7pk520WMSVgW9Zg1IxWPF5CCg22
cB2yb+9f6mFY/3KlWOVylXQ+OUfmzeAVgiNqYdSgKVfsklFt1taYFI4SygUkvURzm0k7Jcn0dskT
zdN/5OEge0nn82i8JtF0X/OK3ezO97lF2SO3KHxUoUUZZmz0jaVVp4QF3m5oJgVVNBHhZBLZv4H/
GibFmsovd2gY6XYlh7IbNGB2WM6nGCm/eZyQxGCiwJNgAryp7GF3ras1Q5n4ftgC3JvLPKKVHQZx
tk1aL3b/9PVZgNexxwSVAq/jmAFjpDqqm8mU78zaEu76orccH1tjexTxj5eEqDhhd/3m7CMen9UT
QIciFEtme/j66rppqhD33R3rSl9PEpBJMww6uOW1bhc6quFRkeabSuzaE2ffkcIMM3WuMqB7TFdv
zniPj13QL3oR6dxqaAn9l6EMh28FWvj3TaZdyqWmrCjbikscYeRLAeegZawV2gbFoR60MHJ4Qibn
rtlhhxDLWUaWXCs2enpY0s4GhlPuDsNXQeLQ8cy6WmeqIjil2lYPbdL5D60x2klmoYY75uFSKfET
sqkK9vCtmvYsn/ITwJg3M3a+V4Ni/xxpzCJfh4+5qLwx7TumkQ/K0DZLL1ymbJ8EuMl4Im14syCP
hprf+KsNwGvHbEIhpNhhjD04AnqyBSgN0gbroQnKz+iWntKi2Bc+Dk4OExY+4QUsPtJN3uzhkGon
RTkybMmOqSpuB9VEjxYVtRydMbQA+jZEoMIIskXVy9dlNXXIbCn5pZjSCK6wHV20qck5KJiTuFET
nFbTIlkJQlMtrQg/zAI+6C6vw+qsVAY8ujQsYSeheZ7TioXeAXK1h2oqcnvCrfIMRym3HMx8izTs
qRs9SgbnKUu/hd2f3Y4a+tsShjAWeW628Q6VmEXDbngujQMAuUlE1wZVa3zg1dugU5rcbhM8XNTh
/g+3h/kCQCTskQlvHWOSvqM2H1fxbhBQCaedp6vPaa/2S4L15tOImtnq/QGPCigvtwzwlK6MRKOI
VPjw3YoZDaAIOa2dEpb61uy8pUKmq+WcylkvVWtfyNXLrKt8F1lO3QZNNNlaMJwqi72N8rjzuZ1M
iZQKLR4uh9fRVpZBqcRPdlU0hqvWsoJVrMJitU0PGbe2fpYR4FnL/gBYF9UxlzOZanrHa/KQ6+28
ynwMolOv4+2ylngX+2YVFRYEdI8uqkZYEeh7tpNCzXwAxYq+c6+HCy0WpJv3X8RRb2z/IqjGkxiS
L8/yrUfrGuwRtSzyhV2ByoedmwEaN+hnYU6s1ehvdWHqb1tFzZaSyQorc0Fe4k3Ybsc+MLeZVEQO
HGboy2YWxSsJlBKCm7nHk5OpwiFStzHmYM9pY01be56VByfi9De5Dh1GZSZGIF2E/qB2dP2qJHiF
GlBvVE18gbMhC5fUOU9pNx6RLfePCfFW8noZmB5J3VHBj90Aia++y3ed4D+HnbHuQ/MhL5XR0UDd
rlGoauw8CL0bRQhLGwC1tEJXaPwUU+RxMMWtTtz27xYQCrYQiWb2O7jLoyzAm2iJhVaW72jNG04a
Q0+ORznahoV+R/w3XWQ402JRf2aU052c9u26O5WIzPf8an+eJVlgAFDKmQ9aEkD5cJr6gtTKKHn1
NxJ1g0XbTK2rxuKPVDOiRWogPeYjrL5Usq5dpJSy0rQ7UTk/yoS4APC8KPiCLqG3qxwzYJXIjwF3
iNWuaDrdKaY+WeR1dJ9F4qOPLbtTR4HqRnpJaVaRuhOBxtHEexncQiEGjXjUdY4LPigwapGuF/XO
H8LvMqK75xTD07v3l6f25hnPse/8jLnJWVLhaN7pWtVNRa+3O0qr5kpRe3850ZW2eR15ZY+wN4ik
9PxMkv182YRBYKuAnhZCEHh3ejHFuzg3p0c9yuPLzIyGlSLF3ufRKtDcqMVwhQzh7Ds+tEssdtql
idQOKm4ybhUplN25YLNuepMGObQjz+upm7YQuoZZs86Qgs+dnqQrZTCsBXbB1aUejzU5Zi8sxmi0
zqZpANk9lKAjfSO66wZDscVaTpaBXFv4AHSqjSnE17Jc5uNZN4b1qjPU8vwkmeQodGHdqiJTHqgy
E4YawjyNXoUuaSfFtTIo0660widlNHtHtgRxm6QWKoP5LFBGTm9mGPfI/Qo4avHVD+ovcUu9uEri
8FuRp81FV1TFjRkgeuaj0bAUiiDHvMDUzwpMCFwtzXvkIUfLsTotczVEvHq7zUf5AmlSGdU2P1lP
5SQu358eb+YgqHbquBQCZPAe0AkP70xJBSPtzUDckTs0dh0Nwk0WBt71+6McSZ2ythmGPY/GHb1b
kpajB6iHYm8NXiXt2mRw8yFc+KOxECiU60G1NKXmNjBxfEBbL2Tbi/vM7rLsWkpXmX/vowuXYRut
jBdmD/nOyhZ+s06q5i4Oe9vsQ2c0WpvFZhdKf69x4p/YKH9z8VRlYTIrIBtZRseKA/3Y+xCZGnPX
GnnqGjmMh8rMCe1VeYDRpqBTWCUjaFqpy7XAlmkT2pUf5RdqWau2rlLZ6UYzcIqon5yy67dTYD6h
FFmstFaztiXt7JtOpMFgCmLyPbaqYMkp1Nmh3Pmuho79RSTLuLpFVnLi7D4uH/BeCBs1ckgQ2liR
H+u0SpHaJ0EgCbsBQ3j09vKG1rB/nUzdcD2hGn1RCYF1X+tj4yp9C0vQGLXLvuwmJx/pDIdquCxF
cSztcpJ9xWZLiegewR2NTQRS3p9ERzEN14ovLgf13KWhnLenT71ahEacG3VvtfIuFwSJQnNubaoC
wfVYkIUTqcpvh6JeOKsNgfc55rD7Yz8lPnaBOzmNPPKvMkEEs9YXMdNr9/5dHcePL7fFfaGZxT8c
QocrcNAaqZ+aQtkp0YSPtepLbjr6HSUj8Yz81w6qPNwkZuyvRsm6b6xRXluiV8LV8SdXllgdYpT/
WTS/vybkNdCYhk5AfeTomtR8ZvlMlbILg/4HsXSR4XuqezeJ0hsn3uqcgh2EALxV9ge+j3x7bmkd
3n6MgpShgUHYDVL6SYAqbsdZiPCLIPq2kfvdCXbYb2Y8OxCgSXAE8MTo5B+O56s5Mx5Owc5qlfyb
LliWI/lm7Gah2iW2Cerh89DLRu2Ch0RnxxS+m1pnTnaYDVNs66Qc18XoL1SgXA+CaHibKQyh6FD8
pO2WR+OJFfr25KH2QVeJLvHcpD6uffb4glJPnKLbSQkyV5jk/kmRCmUNRkih2Sa3myrDbPbEnJyr
hocvhVMOtBj1VqL6N4a7XdFNOGyk5W3dQvmJclpPaaYXyzEVxquqAQWStYPyyLZcuHFuVVdTGgQL
FeTby+v6//DNv0A1vnopM8nggAXwgpK+Dpunx7A6YA/sP/gLxCmrHxHcn3cOepT0RdnIXkCcArvW
Rxrs9G5mZAO1AU7+nyhOQVY+0uNmPnH2z4X1ec/5BeOUtY/0FyUKfBiSskr+iBVwuLhn/S6sPGi8
oAMDAoy24eFi49Asi66lza8NuQDNt7VpWfrkWAArfAHNh1eP6Pplgr6GaR7DthjPJNQFoAkiA1Lm
MUalUkE9SVZAXS5DkEAMVGROQoo5dadfTr38VZSSfJnDBlgJ3nWafhb8UrGrUh5PFCeOQgZunEqa
TkSFqgQbKFvp4Y2zYPSmr/P8soC3zdk42R5+4baUDsFZWT/WaeatFDZXO1cDY11V2g+/7m9Baimu
OrTaZWbUNxxw2QrvtTuDGpM9pKq0k1Vv3UTImPo5modlpVQLEISK2/hduJm+yMTrmE72+QmyK5py
BxsC90Mfc+6hzfbbyAfs60+vzt5CK4NUG0r5Ig0cP3DaykYCWnmCWW9DKFflbSuu1WSLM4nfLCvC
s/qGzlp1bRWbqLUNda0Jjv6cb9PYrqpVjX+YuZjkRRXYA9rE2mUZx3Z9kSOHch6FiEwg1GzXAuAq
RH9cbeFv9NJVDMdXYYUQW9llhFv9Uv6ugQoWlmjaTpd9ZBf0Rx+krwmdDGMV4vQ1Xqiy05ebHOGb
Kyu71wWMavMnOua6vqaLbgy0AV1vDTHMwCsjca3OtcQVgWdLqlQtU2yucLAyXNAcAz0v3abFnQJO
BW0WusWuvaYDD84ruSk+GV+ULwAER46tawvaWe34MMzqh9i0rcjNPVdCJfKcAvbqG6QX3wY7Jj3k
N8KDZdqgCkR9OcAgIPGpn4Zm0cluHlxMitM8hRXYMqTX3PSscL2vpbjWLDtOqDci9L8akduWbPki
ujA2mmvckqoiFec91wYUFzgvdn7mf+Otabc1dxWtx7l9bBt3iq2vvJW6QomstIOL8GHyXW8kxWC7
t62r/n7pXdDYP/MuR8PW7vKzZpmcD58tyVYvssxpAA35rv9tIgR3xm211DbeLlFxcLTjwBmKC8Lh
gWTxuhNwKrQtF4RcfGV9oX56Pn1Jv2UXprZKC5SWHBDHjrzqfxBpEWGcw8Y7tzbBQnTrzvad4uu4
MZfDPTG3g3vWgnvcxKypwE4WNPmwRkQjqvgR/bAGO/qRjXYkbjrT0bZIBy7zM0DALL7pOrpQEQy/
mL5kK80JN2XjUndql8h6f483+ecxWlk783xaWRdA9zbWc3eZXFo3pB0CurWX0yPLFuFxxS47W6vs
8FpaZDfZDRroVuuC8QtjB5kVpXd00Sm0l23tjw7B/24cN5h/r/bu3x5vH8Bwh3WTPtaHHAU++JPv
JmofAXjP1iA/7Sh/nW7gZD7SrIBxBpBsZrBRs/t1uEnix5moTTlltglgC+b7fh1u/G7+LmQW2KER
kMPS5A84CnsV/FdhEoEkIRLXN5Px2Bf3u+arXdFSUFNCskFal0WtbNGLqnq7FFIjcIsCbkJolWzH
XhoC0YiUcqmC9JMqEfGNTunPU3hxuS3V4jc07ItNoPvXg0810OrknZWoHI5dE1WXZSBbd53vTU9d
OUiOVkhsQZk6ZhvVY8fs+vgFlPFHs+1/tXVTPSbhY/bBbqvnx/ZD/uPDbQOdpG7Cp/pdutrqOWf/
RjYo+bB/7Yvv4Rt+23wxf3M0/98gZe4Vwv89nQak0vPBNJ0FxX9FYRBm5rORLvM8p/asmF9RGL+i
hznX4DEzYwwKH39PVBM2Jwq5dGwIthHSIEj4e6JaHyWwmURmc1ESwIrxRxP1MJ6f0aVcGVkzlR6O
b5rih+HIpCWGn1hC8UlEMDe2u0CsgsWgKNtkAqVie5NRXjbQLmQ7lUdkFNuOgz2rZGkFAY8tfgwH
JAhD1MPOe6TkOlvusP6EbmnodhAVnwKx7CuKIkV9ARI8+DZN2Frv94c/mpb/Q4lcsyfVv595949Z
+9i0h5OPT/zcIw3xI8Apen60wgAEzGH+LxqX/pGqPngnGnMULudg+e+ppxDkUw0muWOaQeLnU7+m
nswXgiWBW08cvad5/cnUOxK1MVkUaLgiNkcSQDWFZuzh1IvIpeMiNavbThv0B1xYR3wbRXUljOTX
jdlQ4AhpV9Z1LG/Cqo3OKmBGj8ANZGcI83whCHV5oUXGdOWrVoGwqjJdiZpkrGpTBVAYTc23V0/3
N0nEYc7ycsF0wuHYz9oruKQfXrA/iWGhBXF9642wXZJhmhZdXqAXSMl5KQH1cd8fb19MeXWK7J8Q
ZfmZ0UlhgkLc4YBRrYFtTMT6tgst8V4trSs9xRF+SIV+0Q7mQ5yoNI2zBIyREbZu3AIlQFE8WUSN
YdqF0F3EjV87UdITHxlWe971yNVWTVI64mjWwF4iY6mOqrFCFtLaKIF8qrM/d8gO74DuHxptMxb5
54n7ujw+SdDu4jEF1KalCMynLTtG5IfgKOsEkSnjVoyqGv/I9vb9R3fcwuLRkdsiQ0GNDoEp6iOH
j04Yoi6dsqG5zb2RhiIajyvZL8KztG3aLT6FFQVLod3A2enXxSgILozU2jXN6pTk9++uhPGhJYHm
36dJh1eSEJEUXlK2t1qm1esoyZVz0HzdediWDWa7an3dmqW0bGqx2hhahEVrHUMkyoNT6JU3BS6e
CT3xGTyjYcPxRnehgE0niVkx3cYjac3okQ1Zfdt/KplBK2NMhrtqqA07HETTkcasuGQ1xYs01JD+
60pv04qdedPHffIAbUC+SOq2uzeFJLkUfUs5kSfvCTuHM2euQDNrOAJhah+/QCU1pCRpYvnWLPvw
wgjK4ikoYH1oWVhfBAr1cmWo9BUg2OyWLlW11TusDe1xws9azONhqeT6tOTXEIuxzLsSQkE8UVQg
XDya3FQTWJfsiIAlifkO36zQ+qXqZ6itqWGtrKICcf1JBjgSWfEp+NjvHscsGs+OPDNtfqOUGQWW
OKjybYf2SUY1MswmW8+DPnQbNDtkJ0IT/a5D2RufKl8Ud7LWD8YybMcoWVhFVZHKSaFcU4qT2mFp
+LAPzoTQkh46BZrX+6tv3rkP3918hUjsQYogsjjundZapU1NgMwYujrhquq8aRmoXbESmxGZty7C
jSuZxk1IY8xNVU868V6MN7vOLJg4Q3sQL0ZC6Fimu1WTok1wKLilM6t9SUZ98LZd6tcwwzJVvG3o
wyl2nSHxABQDJpZdJrCOXCNKIEtEYq19Ta1kzNwG072N5BVaYg+oumGYkxhPFhK5NibE2lmcSnio
0ZhEIS/QzQGIOiVrsnJdbSE/+qa/qFMT7vvgkXiPVh/Vm8rXvcK2WrzK4PbEkm8j1d9PLpad0+TU
eZamjuxBseywqS5s3weNSg+pjb+XuWR9N2S/Jhke8ehxTDOu7wwtYClAzZ6e4ZUOue33ulwCbBnN
kApJE4urkeYSavBFkXRLqylmab0+LVZ+R3fNMWkBU1OR0zR0pkSh7CF18BntEdua2B1biX6kj5Tn
GbQVAW1ClDsSO6W2hSQOqMLKaY1aid3QC1PNzeriDjs0GAZW68euKlUKuoOVLHurrkF/2y3jKRI2
EIijTS82Vb4s5TS4KurMbJweCK/oZHWf/CkGCnXZmcnOpkfXYt5U5iD4VTbmZ2rdox1v3OrpYC2E
yRfttNXDZScU6tdck/83e+e1Gzfyt+lb2QtYLpjDKdlBrWBJVku2dEJYsqeYySKL8er3ob79A1bL
68Z8e7oDzMEA9lRXscIvvKG801vmvNSO80DLI/k5JcW/U/AmeCDnBFFNiM0lTD5w8pYbkNXKpFbe
g1bKfG8u0AQqjab1IKr6ovTM8Uzw8OlyYjyCPvDxAfIN6Ep/nLOHq+GMNpn/oGkpGMGkyDdOLSj9
YAYZ/v24f4qLKArTNOGipuLsfuJtccdmmoMK20NbJ16IGrjYASYiTulMsSvN4N/ZQLwvJc8YgSNx
EWHjKX63aqZexJMfPOQLEhWLtF0Obf4LqT3zzE3yp5mBH8MVFAcnxK3Wi+a3jSPtxLDjUo8fxsao
D3SqKWw1Wnwx8CBsxjaezpRTT9F66y5ZK/OAoAn4ECk8KYuXTa57IG+0B7sw6wsUPFaUVJE/GD6n
tAIjukNq3wvlVC1bWUj7Ajnk5szOOamVv6+vA6Cehw0ICk3tk9gppsHTtbXmPMypxtUnNSgwh1xK
vd0UaezH0OPhCB7a2AbJHltFMEaKTUgdrvKsx0U59CY9dAHOykV/TFbffxigW07yGkvSFj3Z05ZV
gt6XcfDgpL0bwdFHHjWo0HtwjQeryr2reki9MLDiYaNrHhonOJ58GXAT3v19w38OzInngIStCGSS
IfL6j/uC20+6dernx0KV2lsM7RzmSGDfysRSP3sWY94Ys0rh1SOG/8OsueYivU9p4AI104zvQRfk
T4milJ1ZjnjKwHWBl/bg/d8gxqg/WiYTpM/oeUDgdB30qD6XLHNT2JaI0qaZz1FSPu909rgFDoOC
FUnjqRZv3zZqaro+ftAS+hKgfqywX1xj1yVVv5us9twZ/tN4rBv7HHkoJB7W6+u3k9VbhauXixs/
BGaLl8iKfszzr0ta0kT0+zM7+g/fi5Lgii5h30BdOm3tmsbYmQmwx4fKt4uHGlzGrRnTrRgx14qq
fhaHRNJUoOffbpBzHDfWRF5g9eZbx818I5SWhDDwhn1hOsVFkLk+9eUAgmEZA2UEEt35B3Tplm3R
yOVqdlP5HZxgfGYaf1ozthv7fq0pEnJ+XLOS0EHvEWIgzBMYWrjxy5AtP7vBfC1sffv3Lf75+WDF
cNJCAow66SfsQWZVphxRoniwRqGiqrRekrFJcMG0nv8+0Of8iAs2AGnOVgALBITj46xGCo7l7ATi
WCdSvci5Xn5YDsAaGmDwFqNZYkoTVVncpSTaw7CEwlDuC2ICUCFLQ1PNGerZH+5gftDa4eRfkkj7
5HDb2NmkZVOJY+G23oWn1eOdmhcnGlsvu9CzTm0VbuTXGAE1Wz+I/VvSkuYM+N5m0h8iaNYegAX1
wTV2IVs7WZQkg+oO/uYYiAIR6MIbt046n+uK/mEUB+QVSQUVIii764b77RBWXdu5uZzS45Ij2JoQ
gG3SPv9vbNtVA4tEjkyOS9P6OErZ1kjlmml2VN0iw0rrHpzZOijMejdGP//6+3Y6kYNd34hVH5ng
nn0LPsFZ5/zbnObKNTWYX9mRF3tTCb2iMDn1qJUgCtka+zZRzhe7GEzcTwsosfeLaVJQbyme342U
KvUtarLzY2E2wd3ga/WrWTX2wY0j6cm9VcLYIFiu0MV2lNde/P23r+f340enYrGW41b371Wv8+NP
dw3s0hZjzI6dDp/UpU8tve4RGZwr3SneAPSUZwK3z4d8HRCIAIuGY9vpM+ZkSb4knZUdR39KCSo0
Gm4FcNsmHoIzd9efhqLmSLEZsOma1n+cG0bIorR6I4cfNAdhMiGyAxTfCWcDttffl/FPQ63oYbaA
i4TQqW5Qa2YgDzoeZ+LfbLPIWuxdlHcOiWkMZxZwLe1/+mSrTBEfi/sYbfeP05oSI8stW9VHyMj9
ve+25ncUrb1XxKeM596YrZ/W0Gs3WZXUdGjK3PuetJqd48qQG2no9Kn2ONQse5613iqzLuq3PF9o
Hgq8kKeo8bLW3PRYGhIHLqO6jhuEWzZsSWvZjl3a3VW5U9ucIztrwgrj9mdXa9zXto3dORytaaii
oVWLuMwgb9Fl1o3xVlPSO2TJXBbXwh2ma70TKN8uMG7J7ObWxUa6WCyatFkyItS2mPATg8mcr3SB
bEXE4+nft+OkYylsxhVN/UxHQ9F2G/mslXbjoTCfJC8YFVldWGR1W2ylZ9ZDqKYMyNgoLJ4t2e8y
jYppONSB24Va3xQiKue5/tJqTZdvDHf1pVnEAGazdHNNbtIs6K5hPWlLOKtp+pIb8lFpcYxZhzfP
V1h26y9/30fvPJGT84iGgUHtFSLHSqH8+HFNCxupHHrZsRRlkobIChUjoj4DonQT2Bb69vqS6WTj
vjuE7eTnr7Hbzgg7FG17Xw/tyI1hoaC6ELOrDZKg+s70ZZaEQzx1B4RRrUOFD/JTIQYHpb0q/ZK3
Sd1Ebm+pL4Mc+2Il7Az3qZsFb904UcoFbD8O4WR7+S/p6GlKi7sw/WhMlDFtvVFl39NJaefSoBPQ
yvulSjrJWtAlAunxiaEZBJmysbs+2rkZvDmV4hluuz4rAbY2OH/XJeRCbLgRN15pf42+d7URBT/0
zcwgsg2MCUropSoqghI9An2q4zfNyy1/U4OxgYJj6c9qQgQ28qVd3TAl1Hrshhg+hE4FCRWqAzVs
VQgDxlzpVF8UHyAEH+u6h79/9c+XsGPwuelPmasrxWlyiXFe5sV90Bz1ydR2RlDFl4kxvCloxtvE
n70rL0cY9+9jfr6xaEbDMkBdhFInDZGTjeYErQqGrj4aVK03Eurdzixtb6u34/zw96E+P/lkdWsV
kTY4sN5Tf5h2AMxcG5k8CiNPtq6BLnwwTcuZK3gNkT6eHEZZy5Vweik6nxZcKCA7ykmkPE72qs6j
+7dJjxufiIcMQ4n5K1ZTqLQN+bT9++z+kLrSl8Kdng/3ThI9uY9nw27S0vO6Y0fY8UP3Fv3Gq/Xk
ZvZsdumCI0KTq2Lrcvltcjf3v1ArDX5BFvMu0raMzzzof/w5HBkatWsv7dOLrgZF9Fi46jg1xrS3
0/Jowh4MY6cfX+cmYY/r/nzv10a1ax3P2k/LPNyXca5fmk1anQls//DpkbAxTZp6wDcB8X3cZW5m
txVs4+4IShvtGjkmSFyjBff3T/CHuwLgOLwdGCnYfLunuZYUvtGP6TAe0zQzbpDOmN9UXhM0A11Q
25V12YY8eXKr13Z3WfJb561hBUkaSb3HmrXQCx4i/NBr6qla3/oHnPVUGSZxurz1Rdf1G8fVVkCN
kIm7WWYT0oiuzSVWyfzHxkxwur9oMRt/i1OcKU2llUG0zG1Wn4lpPjVUKEKw1VhMJDigKZ36uPeG
P9ginacjAmfx3hw6Xs28s+RBJguEGUB6qCl013yRR5xfs8eyMpt9DQEeq/t83pUimylZyPpywvh8
h5qVcTmKuN7koz6dSSg+gcnX30ohC+Mp8C9g108CsGA23FQ1znSEODU/FXIaornoi2J14g62bZdp
IPP1iyUrUFNkr8AXnbRDh5jspfREcGsmgXrOnP6cns7p3bf+rvVscGSB5iCw8nFXAgJNOset5qOs
EhE2Mh2uenPFW/dzsvv71vzTUOxHSLBIdq56Lh+HEhqs3EqZ87FPsc9pdEdGI9qG+95K2jMX4Okr
ss6Kvgcm85w4xEFPZqUrXYsd7GKO68sYDV7SHbG78wH+yeGmKnL/BiUTeWY/ntYH1kHBrgN9ouUR
wPb9OD98QHqEtAcGlXYRCnMCwWpP2nYQ1KN0mZwrMX+63hhwhbWQtSOUABzF/DggYKtCdb3Sj2UX
zDuL4GSKHIQsrxtETDdmHsu9vjYTFpzHrGUwHocWwePGKoMbvM/aM1v8D2vOp6XCv0oAgqg52eF9
E2CPQRn3SLkSNeMUuY+amkM4jqWxk60JonMa5zNr/qc7AIQFnxpAAP+cniu/RZDObPzliOafdrUE
ThXmdiqhMgm171AC3VrYdhybtirwecr1I8oMzoZaUnPVj+pGo91x5bS2ft83mjpoerNcE+nXG+me
tRj4w/6nMUYXArwFqOvTeHbJ6YPkXr0c2yQtn7K6N9foKti1Q9ecOWrrVvs9AGBnEGUQO1tsDWra
JzujNiYuYLswjrbXLwe6FPOhmIW5c4rWCsU86OQYqLlPca7OxG/rV/44MscN0yGcQ6DMfAragZLo
1J6D5egOs36pWnO+izPtx99vks/TgzbJvYUHnU1D6b2E9HuRYSpKUtxCP+IeXm4G/vNbpdtlGNh1
vkNAZ7psZTl8KYUazkQ475qeJ/N7z9XXaBEN81P+9owiA7hByzw2iz1vlK8BfHZit6Ie2aOZUtpp
3m6WZdF/VJ0gclZ1P40bhSo6ctyY82zpYepAUf3BCjiYSfNodolzMdH6b6MaOhvktSz4Ynl1q2+W
al7+mUynHKIGrYMH3037h7HWnh1nKe78FuTCjm0gjMhGfPIfe3HqqwAsyXI5u4uDAqzTA3yu9dG8
jbs8femFlh7aFJhDhEu99aRmePdhSq54WwRerYUW6BV5JiJ5r5t8WLKVW62v6IeV9k4W8/Ga8oth
bcq5OY7rurzKK1PvN5lTT9fenBZimwSFNG81GhglsHK7vC89WL6IuZWFgRBNN/fRtJRw821pCVTz
lFZB27PlD63s8VcrJxwAlqVItXCqkHrOqmEK4GuPZX2lKQWCYp5EBn6ulMPXBbK52AWmci7nIBYq
NCB345VOx+WCpoo/fLErmZ0psZ4KtMG8f9eEh/GxWmAhxPBxAWqtHDFGUPLRs5LkqmnK/sJwsjqN
MuFWgsuorgGvJ738QoaTXaD0qoCr9i42g7bUNBnW2C0jfDEnVh5aSzFciCkPtsUg+bpQxQxnY9Pz
uPGlT9fZC/K62fjamLzatKjU1m/zbDcslFGiuPIQQB4Nyo2lu9hqB03CPpO3r2n5x89N3Y9uL7AM
3kCugo+zpZXRDLnw68dhkO1O8NAAzrZEchmngb1nl9TbEl+VC10ktgrBI8ozV9CnkjaqDwhPQale
fZqwIjh5iO0+77veT4fHwMnHC6yK5bb2VH6hdITJF+H0B23Mu33t4weuF1YdjbWb3SdeeY5tciot
wNqjofbeqwKNsSKxPq7FoE+pVVX19IiWi3r2jNEHPKcSJ4/y3EcdVzQOraTJbMzvi76QIwkvxwQS
4t+wK+ZC3ZfW4EV6Phf/9ZH+P2gT+hZx5f8dtPml/zX8+B8vv4of1U9enV/vtjCr98v73/sPbthz
QfmivgBO4N05ihP7H+ym87/8lWdDhPcO3eSR/w920wwAfMJChhForCdgBRH9B7uJ8QXIL97EtVhJ
k5Fa/7/At59EfgCaATLQ/iSY5hGk87+ewd8eQJMKzjxUmXouvMnfOULM30aCAXg2SCNoCA1/dzuF
mI1bFMMN6sDeV9reyY9ROVwQTpD3Z664j6HN+nveNRrpmaOtx5E/OXHpksT0+FL72SgH/woRUHkJ
+7qIptw814X+eL0wFK6jqJr44LPh1pFMfZw6Wd3MMzplL02898vDUvqh7zrkKzKciWjaOirScyZ3
fxwTOBOq9mwKMHEfx1ROMFeTz5hdCGpzD1QnyrZic87c7eTi+j9z+22ckwzJ8YZh7MWcvajdtKl2
4lJs5eGHHmqbc0X6E0Db56FOonUJYhmfR4byQo1JuRHanqG+SaM3ubkYQ0hIEHp+O2h3//UE/E4C
PKnWOzD/KGDibEFdgi8Huv7jMhYkoHGbZeZrT80aXGzlmweRtXazcWkbuXtPbxux8crB2cZGozUR
Xf4aOhOEwgARUx6NyKVJskSNVfclKm5VA/3KaWGZVR5pTRR0em5FwhxLcxeDZJJRlnhKIHqU57eW
V8XkQmPtv/pqpINLnDg5qBcYZbVZUsE72zaO+xyXA7Jmnj5UlMwDeHsTDLw9ysdIEPYcIBlizpov
4KS73twWk2e8NXVXgFyzOvWzq1MX/j0V/HY7+Vmcr+4vdMMmHd/ZfizmKey4X44ophtN2I/VbK+W
aHDRCtMtG5hKThrsU/Qeg6hs6DegAdJTQBF1nwehHwDH3hiqyrorS2JMgBqtkV13Adp2kdJs5CqG
Ukffd6l4Wijdp0DPlg6tijEL1qb1hEnt1VLGZhfRyGuLjehV+XUGCvPvmpvvH3u9IW0ajlyJ+inC
IEgCJDjKdnlNjEXtW6Misepnbf/3PXV68ZDeE/tQTSDbB11wWlOYLd71Ro/118Zrygj6BKJs6BFE
QSu7M3Hsp9P5PhaA09WbCCzbu/f3b5cu7KEM2lRhvOojdyCDNcAKh8HA6ER2+IxulSvLh3RK0qOr
gvgXRhGtGfaBn7/0XmzYZ1KRP0zdpUXtcw0C8gSe/vE0dW0reGtmpl4Jd4cQ57iLDdVctLO3/BfZ
+4OV2+8n9+P9t9JgAJbxGaElr9ioUyWExI8zYSIT+cztWKCv12lRn/l5NM+piGyaQJHnwrUTeh1c
d2Q5j//mI6/DrwPDiIAVvcIhTq58aod9Zxil9SyypgrHAGniekJ5yMmdczWqk/R1HcpFWGdlCRM/
0gT+uKj+iBxIRq3sWWK2cTfSC9z5gzwHBV8D/t9C5PdR1i3L84UUJv2tj6MgvmVi89C4z7VMsij1
3PYG98EYA5B0RuHU1r79fQHpA56OyHd7V4wgAqE8dWrarhofb8jasX4MaZa/lgYSU3vNQQs1TFU7
VNfkffS7Y83t/RAjKJFvFz+rzEj4aRPg5pFYcl+6sqDjZXhluxtGj948yQkISh/phW3tGEl+6E21
8HZlcfWKcpCRb8aGiltYZnRiqT1g36x8rFRv7FhLDmNn83gLgxtzTxyV/VzIrXvomkKmh8pDXHuf
zAhtbedBqZc4zSxx4Tu8DFuKTyiaL9Y4PYHtz+Q+DRJvDN1Wi7+0bh3nUGeT3N8ttlcExxLpoRtT
QtYInVx0UJIrd8zycLK0sQGQ3Rs/M2upGsKJ0hsOlTXUCoeWSd2OddbkUdeOTrMf9dnRd0GP1sdm
xZk+TXbjP9aJ4A9nvVng6VlSbY+E2xQAFBcNg4DCMqYLxxNpFs1+HNg3ddyRnKZCuMZFUpvectNT
Nc8urIoo7y5poC1eFEYJ5ThOneGWrTgUUewaRX4h7Ta5nMoUuTHQ91kCjdoqHc5ARwffN5JCj6xG
b+PNpDejs28AKgdhYAqYsrVZVMZdUKX9EPoA+Nq91zXUCjVrAoK8CBvdnJLvMoMGH0cycrxe/+lW
OR2SSZ1X15ZGuw0SeAYcdNfgWdXpX0Rl7+tjaGqmQpzGySeKniM3QB7b4mlxhf81z8sS7Hll+oJm
u7AyqqJucAQ2OmIXoSM0Tj7qYBAUtCWtiQAB73p0igktf8/+Nixd7WAKD0l7zhb6NnrRZ3LjTUjR
bVI3QcxnLMwiuTIaAOXAM2MPK6UkyIbN4hUV/GcLxss+c8vkqZeB/IbninjL50BYl9LK5NVIeyze
5kVX+9uhH7WfwzTBsZMWpbqtntbB49KayT9TmSXZNpYWyxRMncV+fpeIwmQ6eWoUNNPQARLrhV5p
5neaZyuY6aM77oyx9ZYt1W53L6xueXJthcyjoVbnWduY0FRvdDPd9cpK4wgaUBqEAxX/4Mdcmt7T
GHfm5UQnieKPV6OmpDmB2UQdCvh3TQViems5xD+dC94dtsUis2ORoGT/QhTlpz9zgh7/Cy3b5Fb0
lfbodJ3Bc6XP+XhdmWaWXetBN6mr1BmhLfkdRIWwmgP9SmhtBQ99Mqd8VwbeOGwXFcPJrrpsPAq3
0LNtoCb7phx1/zGIu+C5ASzRhOha5N/rFkBhmFvgyKB3x9pXmfk1cYvSi9t0NowOHerKxzR7dH4Z
qFb+Y2XK+NaVMU19x2mFeWi1hb/gTI27VkL8AidrLci+LnkBFrZFOvve4H9ZUiurpm1Pbj1GFn5I
xFlIG8otvQ6MWoPRbm4d0XY3yHVXOQsoewLDopA/vTIdnW3mO8VR0/sAsQQ0KCCz0ei32j5+ln5c
egALW/Oe1lj6NMiyx1fPqqEpeGL4qnV+9pKo0WEqSYAzrAcN5GHgY4FRxP2bw6jHWFg5uQFUoveG
G2BMZowZ2ail4TzkLFWPFhYs+MHu3oZxqilc+oPuhqh3e69NDvUnrCVqz+yGhQ4RIvbdP543jBvc
NzHULRetuKE+rR5QxrFRryrm8S42qC4DB8D3L0IMqbpL+sSsQ0TK+RL4B3b3Vj0nIAitPJ1C1lKi
xqkN4ufsABLhLqy8AFp4T8wslNBl1HN73QFyQPBoRPPnu8AWJcVaHCkwrcxdinK4uxVRkUzl/AU+
i0FRCyvbGCkN4AorMtO8cBAfna8DjFOITk0jGzd57gXjJbeVaW1AK9ftlpZ8MUWxzJpmOxRIbCBC
UrvfXOSXnJB2nHYref/TbYkxYYM7c7E04ZhWxXOem/YjReIE3oaGmNtOFsaMkmtaBc8qTotuG2Ck
MqEUGAyIDxQ2pO5Z78FJ05RB3rYWZX0rEb7uo66bxEhzCKw5cqRCwTfBqXHY4M+mpo0wYlS2UM3r
qtBbGo9qa5/hL5VPiT5uTCBjl9hANdV2bMzsEX5dWW8ry9N+FkbNo95pY6kAlZRmCcpn7NlH6Pap
jW0qo2X93BSQUO32XZQsQVmHOKOVTjS4fW9t06bQr61Gyeep0qAe+s5cHsZ+bmeA321r7orEa/yD
VZcD92WQJQpwh8Gmrsj+VQgaKHF2E+0a9CnEKqI59S0is5nmBlASh9n9amu5eCsrkEph3CTqysya
9GuVA0pcBaAalMTi9pp6BtoJc9+v4ddSIq2RERVNod12coiWJEdTAhhffN8PTndrIVGPKlxneP9Q
p1j0SLNj78XMtQ5IOLKhPwaIMctuLOcJXqIYHv1paED/au3cbxpTCrzAbfdnRQSB4iiQE39DOd+4
z5POfeuWePmntMS88zUsObaFK2WzsZWPEZAJUFiGIvGno16OwtjDECPfcrpgEGE3zk23Nc0WQKeQ
GoIa5uC/zHVGGmbr+XgsUpnqW2ZBnZRbhASVHBBUols5bwL+dozYR0WaNxdj95r1c3erqhrxDA2G
QLId6yF+nSTuW5FAj0WPbK8aNlU1S8zj0Aj8qXmF+qlK/mxInpz/Q/A6X4kis7eqvq9oZhRRLWO/
2kGfdb51o4Zkgbl4mbNXpjdhpDVoOYKQtevdODQ1k63ji0TSQbLq696H4B1qC/V97gh/zTHBACJA
XgdvozSMh9TvPegMbiwhndod+yOdxEsO5ulxpFKeb0pv7r52yHFK0FE6YnO8l8mLSqr8OZOdy67M
3fIHsVL2VgLe5PKir2FGleqzO2cWsgFkpvv5rl4gp/MJhuCbkenqziqnKcEMxs7sKJ2s6VAm3XgN
Te8pcGR9W1cixVXeN+xwrNXS7mh7eEtoxJb9IosqHyIp6gDVPX3sv86Vj4DDRNAZU/XXxoo/tzoQ
Cs5KEhrGNAW7SbZKRVaWpTcmEn4lDRljLLdywjyAi42rKjXS2A0BfxVfUILu5KXdSXPewqCfKLRM
Taa27NxJXSSabl6Uc9ZH7Mb4BjS+joRg1qgHUyLPzxPlcBOm9hiiYV2FCyX9l6Eeeh5q1ITsTVMO
E65EhTt9szmrOWYHEvVcfeIWNrM5u4a5ocOhUYa/ES5ILfRJilSBAxWzvnEnJeRlhrjkLgbZDqpN
FWV8a9Z5+aPR0d1FQWawkAMPCt8M9SVmCTA5kNNrkVeCskM5mlNdwQRLq34fG1Y5bM3eyyyiBq3h
BRj64BueJfUdkF51AxwSnDkNEPzOg1wbzBchOuBhaLq715VdeVFf0MLexZM5jkdAkI25GoBpGEP5
bXGr2cQYIQWI7GK9Wwoi4gagnYOCbLWPwTQcs0GuBZUc1tm+NyVXiD4ubhcVTeuMUZwgtbcDReK9
VvNc3KnegsWGM0F90FJ/4DYBVHHvLlM3Xert4D/GsaPEYcZvpdn0CxJxV+aKJZi3osmaONs0Xi+7
e4WHfBeKxrbFTtOAOu7zsuauMsYmfktzwPxY5NrWbQnkU0UmJPfuwlRed1u0uakOqEiaq86RTuWk
kk2FIJ09m8t21toEvPbioi1uqrm7ozI16Dsv1vOrtpuN72VdBm96w5WAhF2tl1uIeDnKTDpxSCQ6
XIRwiCwh53mYbjVhl+bDjUgcngZg9shXmu6SYkTv5agNL9W4m2hKEai3bTNvXNp+XYgoqXarlL5M
O7kqWPCa+MNPPxshRxoD+RcFI6X1F8jijWEcFC55DcBOGSI7zHdoZrt6Mdo++RELvTk4pHDuTg4y
++qLfinCfEm5MhXpy50E8++vSvdWGnnB7P0KVGw3SOFX2TcSv/iWUAbZn9ls2gs7q8Ad9K2ww4Jb
i7tYWPprUIv5Ym6QIMdExgQFAG0crofvfmVT+K9u7l0v6QqG+orCVqGHKK/6jySx8KPjsR3GKx7k
/odZmX0ROnTub/0WxnroxomWbgrsMp9MrrT4Zka3O00jewAGG8bJKMTG1NWqU2qk7fXQlKnYWsM6
scktuuQS1TPz1o8Tr77C5Djmb3aT912j2oaC7arBzDI4yaXQXDYZF1D9s29LHoCmSR10oIcxrcOG
Kjx6oJMIEJRNnAETxsB4NbOJbrRHCuuEtBnny6ST3ZNbC/ZebqWWvR/MujpWBsWjTZKsUOMks1hV
kXfxfRnIGoFf2cQbmw74VQcJQdD3bMv7JdXhz+Cv8KLbo+6FsVtotL4rzqESeftEbp48aXVTvTjS
7l9HsFxPQ6ysNoSirV03Rd7UdwPecQBFQXG1kuKq2d9ahrsc7WEoQcV5aAQQGDjPA+qtahfEiYus
0qCmFFuEQHSvYuqqtzn2gvgS9EGsX+nI2kFBA58BPDfI8u/8iPZbqQ3uQzY101dHzFxEnpsP17ml
1UTq3hxQuXTQNulBM//w4rm+L9Hx5cuUid9uzNZI3UPipcm+rAViz66a4QrTRMWrwV7mN4hmr7rg
CoBFYGVXPeVmYoQKIf8+40YJKz8lqZmVhczr3C3OY9v0FFTTWgQ7ZcDxC+msoBUWowlebZqkbNir
9ayjCpSPgjQ/sbrvHVUaCv2jqO0bN01cYw8fPlHXti+8BomrnOLXOAXTt8yzeo0+vl9WNzMrWGy6
eenKq8R0MdSS/FBv6/ft8NWbaI6G+MKM3WGgtWd+EwsQ9tBqU+GGnj9W7tbIK4x2q8Gyd+jJIXme
aPidRXPSLRmwAdsdD05sx5TdqK+GFNLrR9unGXQnWLQLR1RNexAj9l4XNU9GDsl8xHU5advq0qmb
3rjQq3rkG4h0yHeJdKse4u0UNwRLfuNFZMy8fZaZYehTm5mT7ozFntSlQGQ5247SsiqimkmvLmHf
B/nLolWyjbLSnp2N5oo2PaS+nPqDKI1SAkaI4/yB8kNlP6WzQ02ctfCWCz6JN+4Kbf3Y8aLW5y0z
kzul8FWDWCg1I5r0cjg2gDC+kyJNKK0BeXhK4GYR5+lMbBc3ZDlBRuwTDSX1wU0OPuimmHQ75v/Z
yXLvJRNk5kDMtAwKAr81sKjrhzxR2beBHYXOmOtlND9yJ+ckNGndXWA1SKodtyOxlSF7W+55GufH
CimGIJwoytxntA2rUNca+c0o7F5EccF+uMIyZU0xrbx0rswibmC455Xz3Qf1OUbj4NTHsph1Z0s1
H8LL/6TibjogAazn3nXrX02QzmAB9dT6+ffS36eCJhYiiKq6LggQgMDWSQc6LvM6k4vrP6dlalzX
2WR8s4iGdv+NUQD+UBlFvgZwzseCJmrgclbLHDynhTtugRr527owzkzlU9V0nQoNJNjbYOABxH8c
JC9cikBUbZ8nSO+bwbeQB3RajG7NmsC4z86hmU9QRvTtWTaDz7DCGEBsnlRpJy9VChXr+HkJugU6
3NiEakz1G3hP1S4ezKfET+edNi3nHP0+T9RE3pOyPiEza2mvlf/fGg04ONqpq/LqJfBUtV+tB680
ApmoLRfIv3mv7v/+9T52Eqiv86BCVAdzT2sO8ulpJwEJNG8kL3wpgqbZ8CG1VYuh2TQ+9Mz/l6Fw
4/k4Na92xllYFhWUUquvTATLNm6i2sjGf+oMmfvTzqdPzzYh8MGvnj1zsvO1QRHee6J6UTUo65Ju
4O3sVP3x307IswFs0ZlwGAXAyccJUW1S8bQU1Yu+yswnpKQko8lrT733zNL9aT6/j3RyxqZJIp6n
V9WL5gt1sKhjbqyg+efv0/m09VZwA/Bxmj1gMwGzfpyOHHVfBzxevRSjyHdt7Ve3QpjyeZad9WX0
F+3w9/FOcdHsPRAyCPS98wWRDTz5Sl3eIhi/yO5lXnFtQmuqMoIt9r85O7PdtrksjT7RATgPtyQl
WZ6TOI6tG0KxE87zzKfvRVcBbdFuC+mbAgr5kyOSZ9hn7/2tT/+R1XDKWyMuL/IxePDTdrxHKTVu
Ra3iOkBPhvFtNlrD0f2hehq1VjpT8/q4KFh+ELIWH2BOlbdq4LtFKE9B3ZesuoPOBr1rZOpbHYLc
/VyeM5P85MNim8rye+MloQE/fec11RFO5rE6tEOduWahJB7VA/9M+fKz54H5yzKnM4rM9/Ir3j1P
2splOWhZe4hTWyHVlL3OqcjckBL0mZFW3SnLfoJvDXs1ShpkDizA06FGLofmEDTNIRW9D1y4UC5I
4ud3XGvkC1Eh7YY/E95gS9Q/otWiTaUdyptZbpQ/eh8EZ/aBNwuDk2obJx+5ZL4kOzrb26rtYMRl
qLPyaTiEWh7Lrm/2XI/sMDZ2KXGI5uBrmCgbX6kQoVSUOzyjaUobgZwV3GMLoz0ZflspbqH5se0M
vT2i2SG54FMcsad9riDscBMjl2HQpl1wUVZqdiPMPHhN1UzcWfpQzt6s5ulPoeYFzNmaxKw7qbP2
recMuBOJL/+jAGj5ArRhIxRjCrOOldUjl3bb2f5gUjUrEXYY5Cjdjshx2xILeKGlh08EAe2RWtk5
9+NPphlfnz7vhf6FI+1qAzGLiobdUO4OUNGrA9FtddMbcrbVKr3xvt47PhkK00kcoSGDgGl8++7v
ZjRiC3gUs98eUj1T0VYSJdM6+iuu6nz79Ugfqqc0GCyTR0Y/zYgfRBICrwdZz+cDBZ3NLAxrQ/A7
bhJ5+GPEUXyRdNGZNfTh2WjfBoaKOQzLh2aKVawzprFg75V5NlMy3UJP5R/E1pKjUKu6+PrhPhuK
1WEtT0cnxVvXzrvX2FuKyNMq6A9WR1bJj5Jh202a7FoKEsuvh/q4M/BYS5hoEiaytVqrTcjEl7rz
S6s7aD5u0RgM+fdyo48u/dwYV8x9uCkrVH90pj6P3G2fRMo9RkSh7knRaDye+TXLSzzZGPg1i9E6
6A04nzTpnu5TU5qVkojK/hBzs3R6ejkvxt6G0qRQQiJNYX3348l3bLk2vpt9KW246+uPdZZJJF3s
Xaw00vPXP+mzb7H0yqjgADl+pNX7wTR7oFyg9oeuk6JrLUukTdjp1SWZ7XMz7G0PWD09xjJs0FAq
2bPXBqW4Bgz9oHRYHpoGbGyK+31HAyFWnHQMmVC5bYtrl9Up46MFTyrF/Eu3d7Ve0AQAd2W4FWY9
zk6jTFQUzD6lC0sym/yvFr5lMUkkXJLQ43Zb86J+G2RKHuVBiMc0DqWHr1/b8lo+PMqCImYroKFi
PYWVEcRZGqnjYZjzHOBWn3q15ednDpI3avB6GL6NREvTYm633gbSghzAlOXTIZfDeiMqE3Z9OZfb
Si2z7yHqKrfKWhPydSXfmnFU38+dxhuboIZDKAm2Zpt1VzS6AV0vs/HMMv4QuS1UQXO5LSjUc4Bc
nU5mWamTNprj6TDKeucQvGSbsAqeK581FvZD8a/RKMPR0I6DnYachbvS6XA2NY2llWA6ULig8OmP
8aYMxnM6lk8eihYZslwcZnRyr994rba+FCnlfBCGtORd8ZEqpkhF0jCLG7zt/x9PtajT6F1n5+UA
We0ISidoMrGL6TAYkrgUSkG53lKSzT9PV1sm5ONcxrjog24rK4MoE0E9QVuZ+ThpL35nRXFONb4G
vC74bWTA9KvSk8FYa/u/UVcGq7Jj+eDHZn3ZVYgPUWH45HU16kkZqbtdW3fZwm9CMNFo/qEgderA
2EivIz2vSHcRMkxky25UC66isCLicFu+6hLqnlhg52em8MdlTHwKjISYBYAhXYOnc8rI9DL3MW4+
lEmAiWeVKU7eaeGZZfxxj2UUXo4GSBdN5pst27vzrhaW2uFSKx/i3PZ3cS9l3lRj22O3g3rmgT5O
XxrndGbTcsywJJef8m6oWFJbO1ZK/WDppPkRQStoEWvjxtaq8ZLCvOp9PbE+xCnMWYaSDBYMW8Ha
OHCSkXkPpWQfeG55ZyY6Qk5wHAaGDzO2qkoXTTvAYOXT18OuZQ68TNjVBPqkfjhMwPecPidQJvLZ
dSsOtGQpF+wKrbgtK7iLVwWz+1agB7kppqQE0UGrLHZaeqg/+UpWxe6M0c+h0SiLu7Jvk4D9+qd9
nFLLL1sSKUgxuPWswtFwMOzCVnT/gKN9+oOlHf7MzCg5M8on7x3VO3kGfB/JyL+FPe++s49+wxdt
LA7JgN4IDl7lGYFcURkM6+o2MqJop6K4PLMFfzIqU4svyfFNq+K691WuVD/IK2o4XC7EPsBo90+S
xMpznLbhTu5yfZPYaXJG5flxStMYCddF4lqByMZavdBmqmYbeV92rIl+93Y8UmtOa1L0TYFhhTR1
j//8Ae1FOAM8jIZ/PuTp1KoUIYErGfMjc4wQkXPtJqKt78ye8HGaAEGjt5VJgkILaPHpKNQcK6Vu
jfJo6PMrCrrGk5rs3GG23ni4ehvcP1mcJDAXJejpIJSulJKGKv1Y+uYNG5NxZYaz6oR6oe/+7aWp
mMEA6EOkgmYBRN7yuO/mY66S5i2JU49Za1VXAIk1dwwC/4wZlbJ+a8swzD5uemxzZBBX25spC7rT
OubCHEE03XS1lUS3sz0r407Io3o3GQHuHtZkg6WvjexWSPW0tws/7a9svddrnFYo9sPVUbZgg1Xh
cM3JVXpvQns32nJc7vJIaloH10tKuqKQ+2/2bNmPtSRkgs2sThVu0yCVzyys9Rx/ey7mNisGd8GP
jd59UnRcsHl9g7xBIVxskG9Vl+2s3dGkcI4+8ulb/N/R1lhzWjNtP7cZrWvl1FNbNGqF6SdnnunD
5Fu+1XIUEXcgzFtfKIk3WhmmSXas4kRgta0iR7XR5+EP/efryfdxJKLPpU980TqRO1/lHsKmC+Z5
qsJjkPLtBmFwqSu5m8+IDrx/Hgr7I5BdOIpQ3Fifd1le0RmbjrhlSKNylRYDtawKbSc7vHFmi/9w
dSUYRMuAgoXTnO1vvUUMcRo2fa4lxxyoCEoRrfUKevtpMgZ95Oka+lMimlJycADx//RqPnpqjZtI
OIXAl2LqSmeCi4/z5vQHLX/+bpGLAHhcY2JaUlDQ2+tyJi6CFKzimQf/bBht2a/ICcPkW3ts1hjf
9nWpJrihBZJX25l0b6lD8fvrL7lECO+vVrxdA+gp++8SQHD/PX0YnBTpWBtamDG9BMQglbprUiPj
Fa3xmNBnKvdMGCWbeSppqMXH/EwFZH2ULsNbJALYLPE8RDZxOrypdVlIl2BxpApnXseIvRy2lW6n
6lPkwYAODwk2MP/+Zk8GXUVNvhLiPN9axbFNumxnBPCqOqvvz0yTD8EZz0baE/Ehz8WeZqxerW6M
dNj7RXkMkzJ8Kuh0oFEOmy59krtNmdKTFcoa1X3mabcLDGG4ANzswqGvZHZn9n5Sa7q9+fp7f9xi
IVnhLan8Rym5BhTEkLaDTvHro0YD+HUqTP3Roj+QTsZUvuna4L9OTf+nguWT8VDAk5WUlggVSsXp
B07SzozAvDZHcmrzHSbHw31VmaMTWLl0U2pQGL5+vjfE0mpCU0qhIMTpSPeBuRpQLavCVOlLPfpm
LevbOMt0xcHEh96otrfCF4Ba1qM9S+K1TWDBRPRvX4RNkyLHG/zsth6ZrV7F2bnXCZNBdBmDLXkV
mi0J8+FEz/jHUnNbl/lQONpomX+Nlu6QM6fGJ4uf+gyJQXYAFJfrTL426iKV26Y52mkn0w5jNVeF
7PtnXtbHUbij0nGnELFQ2tVX+p4uGqhChHN71LNm3MAokOhdqPJ/fhZGAV4M8lYlUbRGb0XpYLQa
jX1HY25SV7aSxKPpWf3XRa1w6UYFa1GM0xZ7n9OJ1rDlR5GazMeMK99WimZ/QwdtdGb5fNguVVYy
Zx6b5nLbWxMFFlVHLUGcOFJhEc0mDDX0LGoayxugBvVNrI7Snn69xTSdijWKQzs9EzF/WFD8AtpB
UUotMRIT/PQ58UHhvqNK/bENhXY19cNEPzTGc0o20t6xtLp/vaBOd2jOXUo4KjwrhUsyU3I9E+W8
65rEqGbqhOUvOj6L0jG6GWe5VFcvwGHEmzBabDW+HvWNJPK/y/g/w7JnkI5FXfgxq0ZjTNuVujwf
2kktvmdm0cJPGXradBP8yGUcCM3o0jQDzC00NeylvYEgmyguztN/q6y8/RQd1g9C7YWKCODr9I0r
EV1muUYurJ2tjObtfHbliIRYOdrdP9U+34biWbnOo2yVqGyshmrp2k3z2kBKgphmVyB6oS8o9C/o
NT13QV9tlG9jcUtgNnOrBPu7BsaqvsjSekylg11Ggenq85TcF7FPWy2heR9tBiWoH3rMDkqPeM/W
6TnuA9WdkrS6ltTZ1zxwS90FrYQIWNSglFSwH3l1l+u2L+7tIAG+qUfiQcjU5Z2c2fVgYf/98+uJ
crog//MU7Cso8lWyh2CQTj/OFBk1lFuJ6QnTDwa61cp3mty0bgXz6Ps8DtI1Iprqd6bm/c0Um/mZ
u9hp0P3f8fEaYJmw+1B4Ox0/mhqRGuo8H3rZaLxG0OcWETAhBcHl4etH/XQoHA1kEph8tnV83495
28IwlQ5ahHK7swSAIT+t93aDVOTroZawa7X6OESXYuaS0zbWb1VNlUnNcXU4YMmHyQU9V38aP1Fc
iIY1nCeSG20l7MtQCuN/SnP8530uBDGbNCQb7JvB4Lvguihjsy9QmBzGtKpfYk6ODf+1tmRDw/2c
NvG5ovlnb5XshrpcLUh0fyhhFHmopwASDxJaSw/NknXZDKHlhbpcn1ndp1v38myLhJdD3QLbQPln
PVd67CT6qFIPWsaW6oLLireqXVVPCNDRUWGvHf76+juupNP/GdJYDB7hXdNmtEYrozdt/T6apYMV
17257S2trDaIr8Lvg90Mh3wsabGOkij51mtqec2em1+behC7Ff/imZPk46SCeQ/IAUIWATEL9nSp
0NTZE+8t+V+6LPCKtYADRYAfU1chf4EgM04fonqkwzMvlZevX8RppPP2Hpa0GWfnQsz40JM0iwLO
b6uqB8xpejz+/NSTbJqTvx7l41zSQKdTl2EqwXFYIyABccwhKkf7oAhMZ6XRVqDq98dgapMzU+nj
SPTGMGfZvQnnqSaevktlbIaWvS4+Uu2VPTnWsq1eiw76UNSeu8d8fHeEvBK2efRyAMtep89CyvNV
Z7fJsQzs/DkZKa3RuKlsgoC+47oPihsZEdwGOa/2KAZDY9tvIR5lOS2maFxcs6MLORLVuUjok3eg
0TQFqB5F92Jyc/oOZlGVcDLN9DhYcezZTdS5xdQEOyWiOvr1h/3sFVBJwBcchx8IZ8ufv9uV6HAe
Qx2SN2yxMdtJc15silCT91+P8jHUAp74RiUHXAWyarU/tH4D6AAvoSNgNfW6Js9DfVcaEOfoESqE
0Xym36H1vh70k0czuaBxSYNzDJ5kWbXvHg2NoB6a8zLooKuuOarxvi9l7cwon3wrYvIFZ8D6539X
j2aGkhjHKa64A6S+G4WgACUhlG2e+PGZAPmt4Hp6eIFqxieHMj5BMnvf6RMZ9Fp19dyRuZbMAMWV
3RovViDCK9VPxjtmekXR3dBbNFyyDkwhpSUnckAcm4Y7WCE22NQsElQfqQAOMvQqZfdyRoBK9ItU
JzdT2RnUuXlQxrBOtlJsyJd6JAFxBv6MBYyMkAUXkdFkVpIQlv7mqC0svJ9T/edIyqF0KvYeZGPL
fchpTRU9B23IT4DXuues1PmNtEV0bi2b9gOtsP1r1yXka9UkzkvPVig/7OnfFL9nKSs1JytLbStJ
8PFc0gk9omUMTF/qQuIxI5qBMoeO82F28PdQrhoT7TrVAz9+NfsKmyKRq+P9MOTkzwq/LkbPamQ0
mi0APPhYca2LK2whAsnNikQKUQ1Jge/FiJuFqySt8hKQn/veBuH4t9BRWVOD8RHaj2ZaHfXZAmRQ
t5L1O1chrrq0vhc3Rm6NspO1Cabho9nGudenMRLYfFYzNH7jrBuugk4CER7dIe0msxbaBwpA67EH
rnguk7lKL9K9xKlID+7iwUHUwZo6nS1lQjNxHrT5qwV3sgv+wuveItGdrYe8AGeSk+/O90X8O4m+
y8iKvl58qy7Mj6OvbnNyXsK1Mrv8ddCdmwlJ8UvxQ7tpn4xvuu+Wsht1u9L02t3Xw66D5vUzr9Z8
rlploAlGTVVqIbP+gnTxUojawVnQoVXemDS3a/oz29snNw72F5MzhNo4KdR1rJyOSs8KzOsjfi4F
Zjs0t1wl6vQnwkfkvrQXQXkkxotI7mh/UfClqRA8PdSa3m1Bj4ReJbfJdur0Yq9x1O7nJrQ2TU56
J5Da8ZK7NsLYMlX2AC+0M+ftJ7sk2XsJEzTIx3BEV98pRPE5KhhpHPOhLrn71vTBG4W8+fq7fLJL
4nNDBzpkMfpJ1rAQEJCDMY1Neqw6JMYY59neNPdIMoJJ/38MRbCC5dEC+adT4XTaB5o6wAZQOTzt
2bzIjMDw5LS194CfpjOT/JNjDWLaAiak5r8cNadD+SoyzV5Ps6MIFXTFVJI4qIM6v+rFjGl93fr2
97Ycp+///jLfLra0JpF8Wh9s4EmgQJl+fux0vCQwtsU5d/BVd46s8Ezc9zGwJ39OZM/0oPhP48zp
E8pqHtujYefHQsUl0Jz7yA3DMLkYtA6051DH268f7ZPsCN7YoF4XUD9t0muyp8DmcdDSdCG9awid
KooPSYwlZqP05Ccl0/8lUjD3NfHXJdz4aKNR+D8TE603EW6gkJ9oN10I4PBmVyGo2k2jT8qQzxqj
FGspIN6oeuvfZkKO7mDx+tuMn+igr0k21aSOZyKKD7OKDAlvgJswE5j6/7KW3sUtmhkHYFsymcKF
3Dwxif/ImlYAY47jfUkH3YU9NMWZ7/zxkQkrQKhR4eUqQ+L0dMx8zu2YkEM5Bs0MHhxBd+WUEkh9
vAyb+yQdoBg0XXZjVnWzsebm39Q+3GJ4ZsI0XjyjLw1xp+MPRhoirlCVo+bXrTfp2ngdz/q5gP+t
7/19AMV1gs5MaohMZtQV65UzUI/gwMz0I0nvRnaCHMNSFKWNfVWUQdotzBKRehpdiU9ag7AQLEsA
vUYiE1K4YZG0t6GwjOfWxt7ELTC+kL1MnQoFGVev4xgyDNJ3WC/WVVeo3U2f+/6mRXmDy0eK7Leg
OL1IuPy/5pQUL36Ol0FpNFnsycw21W2qKQ49+EjyBVL40sDEtEchFKj9/CyUQQnR9fvo7Udg9C8q
mCBalFNlrlwDBttPy6+RjPiYM14ADLP28tQ30k42eghCObFP4EgwvXsMPwtZd3R0ZxUtWij+N60W
6tdqFPSDQ2NqeVcUmaI5dZ5Lt6LT+fVjPKqXga5lL2MSaYDfmLhuloeoi2dQqK2D9qg/NAj/drT1
QFH0x0xM57aGZa85/XhIp9hmMf5crmtr/8sxQNZdjaN2nGvfn+BI9RnM00IziHllY0/QR7+oPBTR
PWRiu98j10XeiwG5arptHWaRB686+qYKYT6WCuluZxhN7fuEtcGtzDvpLvPUFmcWFl3d65+toeYh
x6pjNylR1lodsOAa5CEpkRuraNmRWXdx/4zveW07JsBW4MJkolAeL1gJRa1s/Fd9WXoI57g4avGY
UjbsAf15hhn42g5TnOYaB/D2N1Y74ofdCb2+HHMFPoesdrgvRXY9XrVibGc3L6TI3PVdD0Am9a34
BRW+MTtdhTjGyUvL/t23g/LbSJExOzWgE9+ZfXP0t2M6JPQcDT16ezhCUPAKJUcfZ8N/0reQqOPI
ldOmfAGmJGovKfApNoZ+nHa0nWvyZrDxKnJNUerAlCU/sX8AR8snsmsW3DMfl8QfIN1G3Y3qobjj
dhvcxDTed47cFPOz7Y/TlWJFme+GZRPcdEkLJcaeBHIZqU7mbxijJ8ILklJcdIMBcxwATnwTSN3o
eyG09sKJLKAunpx09pNRdLAq2iZNNlE7Wb/ToJhvMpSgyhZKmWiwKxoo9teadDfq7fRMKhisQy/p
7HjYAJt/tKRDC8gG7H/Lk8zqabcrEvuqTYvgUDTwsZwYn1/MyGyf60wSDsBl1Dp2DK2tv+tFVtqu
hPcmLZJpp78kw1z5vPxCLzcIegVoKEw1HjD+LKQbqR5t05u7wS8uaWzx020D8fsPpmaDeJwEjdxe
KMlB5cVVO043aYXJmwufvj+OZVFOt7CJRfwNOIAfH4zS1wX9elU3IFKWI9F8VyU/tUBJxEERX3Rz
P/agnvPJSG+GUKIHhV5YYVyYFOWFW9RB8TNGBtk4JU49mhcHidTQo0D+x8GhqNvRHgHmhJuXDwJq
Mso/ptG2vzAf5q/IejgNC0mrefBVo9kaeFyp29n3m+tMiFBCEh0rC6Q4rC65NsuJ0wSdD1xy6gkw
skqx49sJy2Q8I8pGHnZFm2DvYHZxdzGoTYmzcFKX/cYXVri4cIopucosKf1DQse4nrQYX6zQV3TY
QoNs3JCvrF80tdEql9KLcQXULkZ3OfpcgsYS1As8JsBm9AJFI0wlCUvyEKdCeV9OvUr9mBT9vKcy
mkuXnRZPYkMqTLk2mzHUvExU0HK1jl7bPSiq6nsw9iLf5y2+r9f4lNrRXT2oJkoLkkZ7uWuKS7TC
eQWoW8zpSxj65q3lWxhmlSpuzKiA1KB25DIzb3hCdd6KKWej8nujuoVQKv52bUn/OzauKnisMfMB
XaSxfzNosF8ux0IOggtatu0LOSQ4cpntaeNKrVooXqIOnbIdhxEbGq000shtZL/JtnLRg6Gg0gvW
IS6szMTrJOzUC1oAQb/5UoDUeR5YPKgpGhgXBT/cKayxfDFBZtAHqlBd3Sp84icbETcG1EHag9lT
ouB7L7VZ5VQkoZ8p3fv6RhZjMm2S0Pf3LTQX04Hjk770coUUQgnDWfLwK2O/GhIl3yg2v8Mr7SC6
0iN+H3Q5OYmc0KzCF7WJdHW33NGxQc9K41uQwI+7hEZaXFGwAdRA6xiirMXLVueYFBOQVW02lx1S
SX+aPnkNp4EP9jBzvv6tuqRuHe7TAY3ugIhseHFTdPAbC6Icmm27dMpwHqOd1cnBr3Guad1Qeqsx
2JhaWXFVPyXHgl2bdtNJ0EKdup4jzatIB5ULhy3USXrg47I1uok6Ywt0Fnu+JuHa4IM+C0gGKPMD
jVQ2Hf9+1T5OWlH+tZpcPbCJAwor1ED7lcRT9bussIf3DBHFvFnVDIvdVJfmkY87l27ZmiOnXREm
D6KM5MwjsOiwBlJayHuZtnRZhzwl8Xsryxs1qmHPalE4lo4eRvjVkY1Je4dDRY68vB/IY8uALVw8
ZAoJk/FCTI7Z2Skg2owyvjcPlrorAm5jblVL/k+lMJqcApWIfyK4139ORlsVJIKaCItyQFHPpDYD
y1NGO7kbxow3oduVfF2ror2GlKf8iPPcAN4Q8bdAunTXFvYugSsXIvrNnqFlbmNDdnBU4O/sbv6s
3ULChznhTxOILWJIMlitVcKQ5FFt0kSwnMge+YV5YUzUfjzNl2JOO1UKBQwzo7WcoYu0bZKW3M/z
gv3VmcpMetai1H6k7p6FaN2qTif0is2LFitszoVSVv6GcWOkbi0l0UuBQ1sG1SFOr7Q2nTvoVIUE
a2YsBsUDGzY+100fDkTQRRVvi3xKAJsmUL9AinQQ1fIkUr8R1IFxK/EseDKmSQz7dBi63NWKKlCc
qbZTzSlBRWSLCr7kFjYErKwmn+HASWrYHapcZC9VhBX6BUA2aRdPEQxN+ADTpdpnkeEAeES0rGRp
+6hrQXso4cXc24McVhed1mmBF9NJ9aDlVvmdHrTyPschL4GRUBILply4t7mvFJIDSSG5MyzxYlRq
m1PqydhMh1F0+BqnUc/XjkdL3oyyLeCc4XA/7kn3YxmTQze+IiaRyFFGffQKHjGDe0ZuOtj5nZLH
gCRLTf3Jxq3FMNNmBfYHtRquna2a35sUBlT4DtOs7Zopoao0pN3AfmFE6p8cCzDlLg1U/yZq8aZw
IvbvzmkQ8P1kQ+eAGZtYA+LYJvL3ycrsiEbRWP9JzkMyryLLypOdDCkmdSgd+taPnL12cIHBDNPz
QMTfOeo4md2ua6AzbcmYNx1FLQqv+HtpHPbDBNdkgBXa7gg1WE0FDJnp0o5nyT9opPnmfRLKZfE7
lwy4h9Jczd22swLjWFsinhxjnMPvqlYp8KKGBkPijrvfL8rbEJ5H5ATi0oDr+hhiqUFKE59MRwqn
3vA0aywOdiSngOWAxA0bcCIKcqXC4m+EXIFcinJx9m2Up3C4Tf261P/y/TrpOfFpFYNpGknSZcU+
E2xau1bS65BdA0p2C+srq+ohuxB6nNWXajqGwXbAas14LAHlXkOLNx4iWevULR0W8l8YHFPtGfij
JF7LVGy8bEDMtW06tUu8MS20kkpdV83IAdXuyk6bWmz8AVxdDBK1Xdg3ZedJJKMiD8FkWyAtKDTy
abaonnuZBmD6SqV+vFHkdDbvJw2ruV0xK/XomZE1BK7FCpY8aoJjzM6lYPGhtsnwp4snU7h06RWH
TPZFuZ+ymgBijjrpLpDk9now7RBuoZZlL2prTJwYU5UkW21Kk+AaCEqE1Sd5Y0/2ucjBSwCCtTV7
Mtiu3xUotUgbS/e0Rg8E6pbZPPZtOFR7bjEQlHjs7LUsJfOWUEKIrYBTMDlN3ZqD2+dypLg6u9G9
rpfs4hAEe3PTBK2hOlNSN3+4KEsPAJPaI/u0KLaFhITF1oYsoIvLUPaJLLTJ7fFC+SV8MTe8d+4S
25pHu465q7JtTCHev1Zfm43Dv9h8G6W44sqRVaLcwReqb426ksbtKHNh89RMmRoHAx/JvyoTubzO
6ITBKmIIcDXPBmx1N3KcZjdphubBkSpD+T2GFWd4b8KFcv2+kjdBI9ANFIDRt1owS5rTdn2UPxOB
xRtrbAoX4R6o51JHMgOkCtaaawcVJ5syTZy8cT0HbtNn0PdDJWm8oMqKmp4UW63cHqAdtwojCRLs
ubM5gopJhnuHpHCod1KjSDszBbF0XRbsPElUy9J1MsvKfWZ3le5qdYC5ZbfUkrnsSMLwUuwuD6Mu
jU+SPCU5JN2RbumibuzaKxph4i5F5tx39X4RzCoUXq47g//jFBG1O1aWNrwkjaL9ta3Z/j7pgxzv
U2HAJRSYPXOZy/wnqermuywWGmDZVtKPPTxQDcKusIote+5I+2ucye0tBpF6fauU4/yi+1VRX9bT
AGHd7xcuNphiruOcOn8HtTb6TT/ZpeS22QJTVKxJ+5HmY4wzGNN02AzNNAGY16fZcBQIzPa1Bdhs
9vquGgZvwDrrNu0QJAMEGDj9ZBq9RjfK8Y65MMw8fBIE7L9NP5hbF8KqhJwfnhhLXxWUY2MlC//A
JM7Uh3akUIOyqxlu6FGe+gvfpn60IxM6/q1A7BGe5qP+e7ELLb0C2LfulUZgA59f0Gaxk9JY/JDC
ngvdoqQMyNaFswTvlgsnDxvVxyJOrJDrihLlFHqS8dWG+w42LcY6YdOJTrvjvmhO3I9JTXD4aOYD
OAAL9YiiBFCdSI62LiVeiEsFyhZAxcKPb4GxmmIP+yEDeAkXVL6s5WwKvFTtyberIux+RsOCy9SM
zET57SfZVo2p7i/VL+pZKC5RugV6VLu6BqjoQsh9rm6UgaI4YvEMXiYgw+i+KevlHdS6/DiOEVUq
TsXuOIbDdEulfriL4mzy9xqQhoqoqxS3MGAC3HnUon9Ga4UdaziOxQ1GLRnUO7rfaQEaVfWlD6PG
v7TnmR7XyWyMiyozqz+zD9Z2oyCUFU43a2Hm2bgVPUC9rK9ClbyUUxjA2ZwUJ9sfYJI7NMhtO5HJ
FLbUXKR63Oh3kE9MMKtDkXEVp3PjoldGwl/q5toVUj8QtL6KwYGb1RMATa2T4ptplrXjWJsmeoxE
5vyEBxZqrhJyi3TMUW8GpzP69nmeC6AMhWlmXCXDyLoaIaj4V4qqkfboCKskZwyN5mEx6Pg5w8W/
ttVyCDdNgZmDp8emeeeHmnEbR+X8mjWi1Vz+repvmCbG61ARPDs27+sAQbIBPRyZyhHhbqIwZDjG
jl+k6hNZvOBH0oPa4nIeKb3TE/43EP/s8h7tfYB+DhfLhAsvDgxsPYDUN62Ev+YDleRJgyYN/JN8
Ruezj5ScygQFTX5t0EAOPRIjhmanGnX7VI9x9PfrtPiH1NeqlLekb9+lhBMDbJbfDhTToLuZJgW8
RzA3KXW9Fkasr51JgK+z/qdVNLJWp8MBWJWkxKeKZoyKl6aZO0l/MfcFxBieKdZ8/WBUqE9HGgTJ
DqXv89dR9HektRlJdQ2rJ9wGsNVuFfvh6ze5LnetH22V2y9zGPANRjavZUIJnLeZR/dfj7Auda1H
WKXS9bwMBOjT/JVcj7PI2MTLMJ4Z40NOcZkPNOPQKUvfCs2Bq9cWlTqFJzl/zffNTvPMndj/m9nG
f+u374ZYvahxbvTWGpX8lTbyTZ29hvK5/rSVjODjEKs3hZJQhnTEU3AjY+vPFQd78cfKqzfzpf0t
uJ/dcPf1t1mXOd6+zbuHWmbHu3WkI5ptwP3nr6HVYd67qzoSYTutyHdpcJGLXwi3ziylT+fbuxFX
xRylnpraTBjRQEnkY17WnCtCfrpY342w/Pm7ZyKfySFFOu1VEtJWE9regArt+5dJc6b95ENtbv32
VplsH/FvZHZT/oqYYk9DqDuZNcds6nX1DQBvV5KbbZz/qeWzSKdPtwkatGDPLA3E+mq+kzyeSwqU
+av5gz6Oy+wxuiwweHCSnfaDVEHixTdg8H9M15NzzkHp0ynzbujVOqBQMBmRYuWvvX3sxp9cTIKh
9iz1VQpu8bvfaerh6zn66f7xbsDVqqCvOVen2sxfM1ac3T6i7XehRp+Zl59/zHfDrJbCTIHRzACM
sYXI/8PeeXTHcWRp+7/MPvukN4vZlAVAVAIgJbpNHlIk09tI/+vnCaq/aVRWfZUHWo96odOihECG
uXHj3tcc3j8/I8O9Q3RoZZir2//VKIvtD0UjMjqKOD9yBzMJ0qw4PtyerrWtsdj++mQqIOiZrgr9
3HZPyUKTMhXbEWOtNXrV1bD76msWB0AxUxyWNMYq3a1zsL46X5FPzlemTLsYBQNeGpTsc83DZ8xe
rEw9l6Gpz6P2Q7fH4RnMF6K1PRrzs53MuymS0Nq6DU80yAwcl4psS7KYfk9wCth1owlkPRH5uMk9
29w1pdJvMR01AYZW7sovqsudeNaQ85CDwp1d+mQTGfXF4hp6V6mpqIPvAEbpxPPeGdOtg89VhBeo
E8e7tjbcX7l8x26qLkH5AgoClim9IZwXbfQMBG2tuXjnTcH8PYUYQK9/MIZ2Q77TVg8gDxycWlyP
im6nYCWdy7b4ptdnFwqwgUJwoMNyu72drl9KEu0gxcYkQ+M8nDo1HdZcXt9ucoe6u1Vu7G/iS/in
90LJ8j4qfYxp1m7CixVfpHf6+Zh5krexZpAF5W5C7vx1Dp4mJq6i9xuuWaatArMW8QUYOppJOcld
/i3244f0xb23n4HuOTz1H/FAC1HQ/pmv3B1Xg9orLNpiTwdaLyxgC+R504fZ+1RVWyTPbq/c1UD9
aojFbpxKkeT0NrlpAdZtFO1FYR8q7XPa9F9MathF982L/vo95v95Xv4XNmCvpn/3rf32b2NL/1v+
87//6/lb1X1T/na+PKL3/vPbmfGl/I//Nr5E/+BfJuQVDa0SUJ0I+/yv76Wp/ksq/XggMmiO//6T
/+d7yZ8ASpaIYSICDDsIE/8xvtS0f8n2P3qDUtRFRaftLcaXcuf9J4i5DnBkUFRg9vmBXEdLOQ/0
nwHwIpr3KGAvoXlttMqvQjP1u1fT8/z3D7zhdyaHwdoZiLUmLSatJXghD+ZSoWXuPiptlf1pqIRy
s2lLH7Zl8SmESfQJcXX9HgE69VMd2fabUH7yK8maPEgnaETo6IksDj1C9Y2wCis8FSrWeVrq5rt8
HN7f/sbLqfRsVM/AmkIIQdBq8UqNVIeuuBZGJ92jbEbHDS8SCn/b26Och5K/P8WRNrzSkJe/y9/i
Vb6LZ0kYeFMcnVR6mRuFmifGYjOdLjdXd7eHuvZBwMxUie1zEOxbvIPTrmZbI2l/wluh+8ujqn5A
IgIg3NuHgSbOfQ9MBDHJxeK0qCdOmCpEp7HP2z3EAhU3nbRdQaIsGDO/J06qZ6I2iCYfuLZFgIx7
UVKrUqMTmjXVSeDvRFdRzQ5loP8cxIjAmUCG0Og69zDA3N7141zy8rO9t+9FmF5S2gfZPonyO1/A
HlO+QAGOfooEgm6Rm1v4LTjZShot7+nzc80uB5wJ0ZIcxV3S/6kRko4YenSqU/XHgEbLxrOrFwsf
K4wFRvvtOwWNAfYJoQqA2VJThoKq1sSeHZ1iemnHDt/ODcTjeiU5ubL14RqoUMjY+pzkxcxB+u15
3DXJyZjHAD2TrN6Rq/wcVGAAb9ySJqIF8CfBW0k/yCUzJk8bLaNTlZ9aeAwA29g8FHiFthIxLhbJ
ZCPw6oaeZnHKli64QevmqetURIwZeBZ27ekPO8SCFGsj94WH7Rr77+JAM54LzlmKmLL3luNNmiGG
RkTxCVvEdBclGO0phpvv3zp5gJxhoCLEhiolHJ7zDV7Tl6xdmtWnUbe0ezzdekrcqbEyyuV5lqoh
7DfAU1ySlr2ITqUEODZOkIMhNItNM5oq9fl6/BEXpXeI2lB/AmL9Yri1+FX1TflEoa0Aw1GuAfMu
J9UCuOnokgMno9cifMVWNpUaDL+TGZkT4pLKj0CJ10CxVwYhDvP45f0PoWdJC8uEXnY1Dn0nDwzP
Piga0HyOXb/1GJPvvx5l8SkYuQQiM6bo1Oop3mW6iZzDgKHA7f1xcYy5UuThIu9Aa4an0/n+8Cb4
3KpW5qdc0U2MegYkDyOl21Pvc1cKhdeHgmkBIlNCJuWfv7os1dId3NJR89OUa/YHAz55sNHrof2Y
SiLDyj0mw89ZyDW5xYiA0Pfl03UJXJ4bgS2HU5UnZJSeR7CA9/Vo6tiMTFtN7bdZjRabWwxrciSX
W4NhLeYRWhRRZKn3jWz52LchvRJXCwGl53GwASCQvnnRGAX5ZWSpCIhs9/OZdKMiqYC0lCdETNxq
2+u4uryrQURRBmvbOLy/vUeuzCWykRxhGIqAspcUQFyVZsGzvjrBuNJcrCKxqsDYraNj486uHzqz
+2NSOvs0VmiQrCzkZVgmGSHnVg3oekCmF7smxBOxNEanPpUt6PcdNpxOiD1Pk3yJosz4ijEoote3
v/dio5L5mDwCuNakiKK7mF49xYipDnNxCmkabVAApfzrJWBKAs1aIbZf7BeGIgHRTK41qaex+DpU
nRPHrsr2ZOmq/sscYs2vVAGq7s1fRH5DyJJ+C8hnL24BICE0x4qsP82d1r9DeDc/5J0I70Pkcj7f
Hupivcg8eJ2Q0nHGpd/C+d4svbQxwWx1p8YFeJGxSA8Dpmbb2VXaO1Nr3ZUM7spioXzI64uEVUP9
Rs7wq6gSli39B090J0Xng1A2b3eF9CTBmse5u/1pF+dAfhq0VIfkgEfiUr6YrdeMatp1J7Ih7Rvu
Q6AAwz5/HHF78YsZladN6eG26dCSPd0e+so+YS6JKtATJB9jUXSeZx2optC605AWyDObhva1MKLZ
vz3Kee2HrFx+4KtRFmtn17hDdoi/nwxQZ52JA6kOl/wOL4vgjyTJBkTOkuGteeTvMcmzpYKTgejC
+foZhVGBG2PMwU2dHTpjn+tEyg8HU3i4/XVXdwoyP1I4HgFRa/EkRCY+7I3W6U5eldOGNxDaFUir
I26vraUhV4ciPkvCDun+spWIaNHYT0C1TjMK+/caQLPPuLjPD7Ewi5U1W1Arfy8alzGiTyDh4Nz/
rrG9OgBCt/shpIWMEWuNX2tlu4k/K3b6AMYzPIFE14u7UaIaNinIAZB7Ya7/hDtTPNWIXL5g65Wt
afNe2a0u5x89IujVZLeLM1mpOERyESIFMgCZmYPBfDD7OFi5lq6NAhsM5ibvYelnfr5z5nhW2rll
lLnPMKCtu/GQkobub++aK/GMdz1FEso7XERLRVDwqG036dZw0geu2pgr8Kg2CagqLas/d0Ikb45n
gCsAVaDKQzWJ98j5Vw2TFwEpUGeYLZa+TViorSOUegt6qNq99dPYNCZZBNqgaHIs6eKTcIpyzkz1
lKgNYQsHWF0D+009Y6fUgxNss2SklXZ70MsgKnXoSCRgj1PS/q26+Wq7hk4e1LoWeiezG70JsoUl
4iOSNkiszIYbVHvRt0X/nCHUXp4yqcyw8gtcBjleeRgecWPQvEM+7nyC8Q1WcfONlRNWg+7D4FTa
05Qr4ojJFrS+RMDt2CUiiM2VcS+3K8KUPGGRQSGOO0tJKaiBAVdzKa02HXcP6QYKQxlEK3fU5Sjy
dqCiIb1dEI2Uf/5qelU9mEa7dINTkGJCO5kQtZy4XCtGUS7k55zl1xAioZqiZc2hQNhocVVYlWJm
LLT+VPdM2MvojIq5F+5guS/oVwC2lMVSuGj1rM2PGKDr5kPewPWGogIHOT8kdZX3W1zUxLDH81a1
W/BJmVtCgQ/oz/hgNSmMGOagKvdo5zTGzmqSCBKcEQKqtLo++KjYhUK5ZjLM7C6tgkrfNb1SspAa
tNdNUFe1oAkVa+POVAfIJp5XJtbXJpnzaVsF+fwpK/Q4fUbtgTOmx5Ww3xUYVNK0CkeMBD9ocQdE
TIX6YB3Qm++SbxhZDu3B6HUTXfMOf+ynNLHEL0s0Wi+tSpXoEQuUyrzXCw8bqy4Lq3qHHXyOV3GN
tfidAVCOBrHZic9hPjvODqqIGz66LsLjSBcYOVwdYUT5JsoAnjwCpq0eVXXMPrat0xj7hEpV/Ic9
WTF3Chnzt9EASO5jUFzFTxFg32kfF7P7VVBe+qRgr5sdZy9to4OwhzI8zukQdJ+ytE6VR2h0iXM/
upBL0X+dEAx/SQbNqiHUoFf0NGMzORwwEHK+AYvCwjXKCze9Lwtg47tg7Nz5rnYqQCV1huvgLk56
OIU95rvtfW8mcb4pmiFxD4GujB+UXmIZK7VOPjdwUSJMWx08pAXED3drdAaWd+A/429VpNLyqVWr
iLYtFd17BdNH+IhCwPapAPknmzwNxPdg0O337TBSICSd7ONHtTVLqcJqej8B3bvz1oU4EG/jlhfD
MYiCKd/NtlKZJ6XoreGQzg5I840nyBP3EQUL5ykHUYiYFX4cznfuQzDfSup0YQIs36rdfeXMEFhK
xSu/A+rD7QE4HQaxoAS7gymwknpJmxhDedgfqv51pCwX/ZxxAtfvlNhyy2MWqPh1w3GqsE8I7ag7
zCMkmYNjJZl6H+hUsA/CgiC0db0Uy+8NRbt05g0OBPkB3UJh36ctxrYGEsJuZ0IbgS23K2hpgjJO
wZLtxDzU01akONC+szMH/8ke66Hu6zRptTh4w2DEhzjFiHGPTEM1PAigzEJsJsMai3euNWD0XCuW
RET2wMrfNaLI0pOFCbv2YwjEXFRYyidRdeqQ1wAKL9wemgjtVv2+RcEvPlpJUCnf7D6nH1khx9fv
Sl0ts2MvYg/gY5jZL3QTIjCUcHY0VXIMwW3YXoQ4hpNVZXOcu6Ct7uOU/3gzJW6c7eemxX6wamGE
PXBTmvbOhruPFyuvpmA/YDf7bIfFgLPkQJPjSTRNm6I+Wenu5zDL0rzf0H5oio+z1tvBj1lri/Dz
hMffgAJDhpnDrlDVPOruqzm1cd5U3NEQ36qsttr3Kad9elQqXjnH1Mmpf7eV0bbBJonwkmx2czSU
P+K+kDBs4Kqw3BBDLAphRw+zZUx3Rjr8wtsdTDL1NrCI4J/brnpoCl37CRT+S9s4T6EXQZ2prA/T
ACpQgb60FY2l7h1L5L9ENxaHFk/YnUc9foNfJozvUJvQGmm6o2iFDwT6UyFMtlIcxtsq0Z/aWDEd
4JkpLu2kKJuY2vpD11XH3I5wiw+oNqvIWW/QVa/8ACbowZtNc5PUU3lISrPb6Nh/bDRw1C8Jeu+7
asYZF9vwpxg14G03OMqdi8iQH8SU7ZTJ+gULdoC8a5/wce6giloKOP3SvM9078kogmLfD2N4N2vG
9wmLjl3qKI9w1+FsF0V1sKhoHVsYTDtIyz4oTtyGMyXoP9tGe+dAvzi4bWz80Q3lo9cn836c6uAe
OllyR0ILixgwNdjSZNdhBX+c+vSdagWO/MegcsXcHKFPY3RcwH0B6hvtTbuoTqaWf0WZRduGyfRS
O2q4VXpLHMY4qN9R5Ag/B0OS7opx+iw0nXKbrg6bmYc5/IWsODYQZtAm/ImmBPj/ILgzWzuYsFmt
6lETdCdwDrjTOgOAN3LgE69BGnhD+aHC6lrBubXtyuchT7z5Dn9PM3sx7cbytkoda8oDcRKZQzsL
+/iuAdJsbe0mcnEQn4Kh+Guci3l8nprCkYI+DYS3baLGxfBzaqay/5XGk96/99IybP0kMWeq8FRJ
jGPVgID+metqPrXcY9Y8/zEVcwCcV0VeuX+o8YBp/srKUW2e1TIv4p3KiU72AuED7yGfOoMoqavZ
e0UYsHezYTamo5Z0eX6nJRpPNmB/lnWAZRKWv3KIi522jbhrExfmHFWybmsOo/EYhI75lwYIw/sW
EKTDvS2Aou/tAh7npsQdfcBEJ41b4y5BQWPapZwomGpVZOnZdsTPDPC4O9qf+wyE5iO3lxNs3CiJ
0p2ih6lfitFr9hSpXMCHovc+5lHucuGit/vD8xA527itMo/vvFwAQx/xtAeAPA6utacskZt3kdZ7
6qa1ZtixXoR9wqbV1YjXUqGav4oWy8PNkFu1tunISLP9kCXxV650A7iZZyHjWild9BDB3YGMVRsg
TfTJzfID6qTq8wic2NvCNDb50q5UzD9QaYz+qvMhnQFScas81ppXcA0C20937tB2qt9aBTI+bhEX
Yse8kLxN7mhWPAPC6kc7iADwct7N1QbBEvpjowIY+bkY87m5QwYi1ortqNRpewgQmp+OTTB70WMz
RnAnNgCfDdQMWtDd+6h0cnuX6xIi545UfrdqYxhgE3q7wSOprSEQbvJs9CBbJ4kGir2rEy4wfEys
lxpgMY7z2DC8rzxKPtzMoMOfIhxfRxQrLWG+7wo3bJ6bOkuIlzGiVbvEGKZ4Q1gXpe/BMSVaNxCI
dqZV2zWCNIMWHAcHotqD00S98pKD8M42ea1WX8kKbKxk6LcCzRyEt0nCsYv3GUn+V7J8NX+oOZI8
6HUjaX90kVo/gqLu8eiOI2QJjlwWVrJtuzTtRySe4q7dBnNgFcex1lt7W/YRhPa0JwXd9n2p6hsu
YAj73MxFJaHV5OkK4n7RAQjsAF0DQyg0i0Td2uo7WmTDtPEUWiSHhsj1a+r1JL7nX48/hKZoP4qm
Ghsg3qPMJSK099KtC5MZk+OxBNScxha7xjKbXHlfGHXt7R1slq0PdRj0UO6FBlxly9VSiXdjkVU/
LJlo3gNUdgqE16OEhssYVtaw0zmmw7EuNWM6aeoYlodqLoz5GNDF7Y563sNtwiMQfiAonzTfNQNk
6HuvVaKPsZM35sYoS+cDShCxu6mRKC5hmAbejzjW9ASmkD6weG1Ay7mp5vAbZZO6uJvI6YtDlkj2
qBG2SbNSubx4rVFwQ0QbgBivDSnGcv6eEdEYu1rcR36BQrmflFVJbNGKJy4yvBexp582ZjesyRxf
1G9+j4qRBckfzcdlC5WkPm3KqYt8h2vsvrGKeJ/EAPHrEvmm2+/hi/qCHAr/IgoMVBYvBGIpnmta
1c4RjHkBs0ZR09OETG68wQ0XXS+9jFfgTxcvRAakaILpp47wCCiT8xl1QowGrFKP/DE3nM+ha2lf
Us8sV8omV0ehY4uCDpA+zZXr+vodikl2NcII9qHL1QLmXmUHT940q9FKVe/aQLL8C/5cGkEtJS16
2+yhI7WxX1tGfa/jebk3pqR5a5WSSeNZ7YIoQT0DY6vzz6laESmgumIf7Ep45wFHgCeZFCcnQ8Pu
7RtC2hzRSqVQQQ/ifKgMthXHeIh9S23et5lHmChSVAnM7gtt3s+3B7u20WVFGwj/byka43ywpIyc
BsRH7BciM5/UcKj/msXYAI/V1wr1VxeKehbir3K5lq2OIiuy0mgzipOaEXLJNn0gPiqeE/V/3P6m
qwNRfKX7R9igVH/+TZkZx4VBZu4HQdHy1MAA8KMBA7v9B1tcYgZAMlFOdi8sZ7kVzEJJEh/Rvu6T
M9kjnhlzlb3RNwzIGXApqjlSFhvk1BIFOteQnRHiiH2Y+90ujDREyxw3+vDWWaPLKtVH0YaRq7Qo
i4k2mrhN69R3m3F8zOpefcztNFsB/lzuN5zJqBYhhyVVAM1FHyPracuoXu+cujJDvRTAzJYkqIY6
lOlvXp7zoRYVKlVkPVzAyTk5Q6edarVwn2hOrcFlr2w2Ug8AYLKUStl2cYDcsMprsxi8U5UoqFUg
qQip2GtXSt2X0wbMgP4ne4Ddpi/byj2Me1PLmtCv4O5vJzSRePKbtTJCovOSj2/dCahfcfF5YFOA
NS4LpE7v6Dh2eJJSEKrNUwFWEMffzjZXIveVq/1snMUVMdtz7kVKHvkt6hWbvlD2mvipOGW3QRFj
PiAHtabIeG0agYfQNcceTwaH88iQjqj3yATch6iadUhrDvkDjDM9vhus6d943P+vJ8eVnWECyWOX
03XFa1z+Mq9uwEkfEiUN1ciPcwfDTFQVHbLkcc3S/PKbKBcDLUNFDCsLnInOh6H4qXoN2aovwiz5
Msd9fbC6krd+Bod75WpaG0sWhV99UuJmLgIEc+r3sT6/gC1FnV6ow55qS7hy4V7Oniwro9SLli1w
EW0xVEe1Lwghq/ptbgQfKQxo2LXHzlubLdAbZJeONhXrdNGMyO3KMJs4T/w+jYWz1+zB6943oNr6
rYcdiLFyjK9+FEsFxNcCl7IMFmqghY7VGWQRw0BFYMR4oNW6NQVwmYucleZdAF9csdxMEvn1WwTs
1Srpst5vdVy0ASJCPAaBkNQEJau/a1S3fOzcIXmEPan4CEmNVD+Qu3qjG7u8shAfA9yGBjgta2+x
epZIqANNdeI7gpI5T7Y5iLddmZSftBANyd3tgCV/2sUH4/klux4kaOoi0puhCT1XaRIfBQhx4BVE
k9NGWME00+TBTrr2XVgI/a7x6PjeHvnKgrrQgGnpkOHKv84PBNIhsZflUeInU5btkI+J992gTyu7
9Noo0FbAtIFlsi/wN5Y7pirKdokfg338ZKsJlGr+YbzmuCiv+OU84nWCaKyk4ZConX9NQKkjsEbm
UTGG+YPdmtWHBKW3rR3w6qqo/3pvjyfIOxIlgdYDODYXOUfuTMMcYqbiVwLg7eQq/SETOB60jqet
pDfyd7/4NoKwLW9R3BAXCXxRwExMzCD201B0B85ECIb0VPW6+hExnX6XzP1aw+9KtKTHyf/IqjAj
WCa8A9X4LEYaybd6zTzkvCQfHGVUEPxxxEq0vHYC6GZKLUmiLv4x5yvXxC24jZE4hnJ59sGOUIGv
WyV/GNpC3fWalVibJqi8B5E6/f72Ebj6lZIjxodSDlnqgI+UxU28SBJ/1Gzx1fDaBOaAwDWO5kLQ
rnXHr25R7F/hehFfiHDnHxpFeT25jOG7HbKPQWVUu2hGILDoteIdBiXml9tfd3XbvBpvsW1ybCZT
lbqXnw+oNSdO9jPslHSTj0nyQOMqf9TSLF9BdFybUayiQBGiLik9lM+/0SiyaPAg//sIbE7vgiRy
h00fdcWXIIJytBI7F9xLnkiE6tejLbYOZSe6W4me+FojKnM3Yrm6ofkXPCddMh6LpIjoKVIInlq3
QzHUMYpP0EfWMosF1e3fvwbMl9/uZbgtLOo8XhDN3hA73MTDQMWzQOLuR52i1C+l26nY9mWIhUVh
0zSkhVUOL42lB89dXIV3eYWa/tjgoB3ZhVWthPhrOwBPNaC+ZCG6uVQud10x2EGiIgKoddE+LZNB
HAotpUAMjqFLj0PhfOeyr1aqNFc3AQK0gNp4mOMceL4JgCYEQdfRCO8sej1lYXyck0Dd15mtrMSO
a7cL7zGyLAmzB2F5PlLtKk3gtsQOY5SMxqBIdvbUqyvJ/rUIRXGLtu3v1GSJF2hLtGZFNyV+CXDG
V9HX+IDMrnjU0RB6Pzuth2+A2d5piCyvQCyvziTWUqydS8nLW8yk2aRqJQot8VMvtfaeQEIg1Hvj
QdoorewV+aOWlwyAEjTEoKCa3hJMzQXWxaThqT+Pzc/cY6u2op5/itrQv1D7m45R5E5fSrfMf9Lz
FCsYwatnyCD9gUIGoNvS5VZ+lfhlaljzJ0HqN7wJjoqCQ8MD2q34JOlj1XxIq7j95OT48GzqQfsx
5taXqejNQ+V2xgdMZ+n+RtYwf7kdQa8tPGwUC4wIOC1chM5/qXSaGkrHpEhqaVA8bTRtPgQVbnj6
MPWU6rLiK10F8V5B5WVlQq4ODWKLuxcTOVS/zocejLT3ShU4nFMGg7ONEtSsNyj5AFhocnUodoph
0fjV1NQpdyhJed3K0ZIDXOwHD8M8A8odUPTF1lOMIOIxIBJfn1PtqQZa8Sc8o+SkjUq4E2pkHb2o
N94mwvB3KAXLD4eFEqI80+ef7dW4YahWlfgZfmrhxipNRGPp5SlPPZXye6PQ1nQJrh0xk1oybynS
frzVzkcMp2hM6WglfmNg+7Ed8q70dtmIYNXGiTO0aG5vqWvTamKZBfGIpzyZx/lw/RyouZt5XFlR
4zLOUH8XaQhux4vi6ICslPcr4qX18fao11IPmAs82ySk09YXNxSsmQ55Py6CDnXhdjOHGdJEOj3X
oyRKdgej08Sft4e8Nq+8TNFq41GEEvxiXsc2KacEJqjfjUbx5EThOO2qJuwjoOhm+vIPBsM1Btw2
PCGebeezGofu3E5Fy+PearKPVgc68FCOcfYdzRAa6LcHu0StknYwGH6lNgxMLLvORxu9QtSey2yK
kneMkqQDvXjkzenIzltbQ/Y4M7WXWBVoDCV6hEODQ/snFE65UTCE+QeBG1AeNwSoKYoNix0ly1Q4
qOYpvdcu/RLkbeunZURxknzH9Y10rJ9whwnsDeqJ1aPl0gRY+Q0uGVRyQohVEHK5qYjh5xOC9UpT
WyiX+E0qzK2nCXV8nHtrQmA5np9QyFbiLbCT51ZrzUcldjRkFzUpdDkgOHh7ca7FTRDS9IF4klGo
lSfh1T3Sh0lUI/2b+okZuQcKV6UUUQjrd13lToeui7y/zDHPTlVZ2mv7Qq77MmRKdjBYCR3z9WUe
KJpuCjMUs/0iB526IWqZn1vEGj8rrZU0W3sSKFv1XeRu5qFqERMv6hFN3RpG9UrGci3K8JqiigET
hI262BPJkGdpOnepr3UT8L64ob+0RT+fFvQ8UfE/IGMb/FKUTJ1Xcr9rIzs06HSeOUTUZWOh5bsK
hXgmMT6aswmrQo32HTpj71HLU/HyAH207VAIXyuZX4s3MItly1NaeSwNuMzRKydzULg5rDJ71MZ6
2JpqUb/v9dhZeXdc+0a4nGwxEjM+VT/fY4i/o+iKuKUP1dk4BCPyrRS17Htwv8o7kUcfk6JXV+b1
+uf9Z8xFpissF1hgVaS+SmXs3TCF78ESFO8wj87vb5+ga3cFVUt61g49PEi4519XAvGrVdAGflDW
2DAPejrNxxqTV5TDdayhN0OnNCvZztUxpdMoBRwA3csAEngG9KSpSv2hoB2/MdsZWxROOMyp1PD2
Ze+sXfvX4gQJpUyuXHbMskaLbHRXp4ae+mMMbi3AJive6kVQ3+l6ar8bnBj9QcEtuVO8Zq35dnX/
kFFRVpHZtiH//FWMinrQW73O/lHC5qFUA99ORkgddveixIHYTflanePqQxndiP8dcRGgCw9HMndM
Ur/Qwc+apF47UdXBHkB58+CIFkVfp/iSoyd91Nt+PsboKa+EpGtPNdRUaQFCrQDwuMilqdkChq3Y
VnpeWMfYU6uNawf9Srnx6rJiP0+a8zeT9nxqMxw65xqrTD8qnPRgUdvHKMR2d6HSR489kPVD305S
1mQCe3v73Fw9oa+GXqyqjRQaipIazQy6w8rGw4rlz9oF87hRHQkivj3a1emU6gPy0AAgWKxoGIu+
MUWW+ZOC2cQGc3oyq6oeMCy/PdC1zwIoJ5HyoBSwtjqfURSE6QfE8mHmVlq5SWxrbAH/ajkFhUYF
E/8PhiMbl2Q/m+L0IvpUeoVAfeiyU206Dpu4yOpPgGDFL8UOuuwf7EnedrI1LTs1xiJtzMYkUopZ
IdR1WbUT4PW3czlGK3vy6gy6RDd2Pe2TJVkeZoAoQy/O/JaeBmbU+BboR6OI2g+DcFyxsl7XQimp
IIx4OExYGy6SU0XQJfe6JvOxzkk/tCZeHA12w5+RZzHdraCE8A+qTDzYfmNMfr9VF8lGUGgFChdz
5luO4pDj59Wx91qwiBnQ9G0ZTeZzHYjp7s0bxYPjymOGArzLxXG+L1sLEw6jINkyZyMYNq5jZDQP
wachTyv0lffFtQwXguvvx7jLpX/hu+aogd0gmU15ooC30dviIca76r6eiuloh3ixYeCRIxddM71W
o9Y7xRTO50wTxcpuurK+Hm0bdpIl/ZeXiApbBEpGBM38pDfH6r5rAhCFQa6CFW3i2fijLRrx9fZU
X7mv0B2S5XlYXWyrxZlsCggL/TyQ01Fn/a6VIZyVJlb3udobT1C+ggMAeJRrb496JcJRtpR8Vc4m
QqmLwymiysO9SWWBi3lSdk3kYPAuBpyA97cHulZ7IsLBZabII+V2FrkVJERHKYsm98dmMtO91ng0
4Gy9zP6c25LnMpD+RLqYb5PeSvakDfkuqkPY1aivnIJM1Hd2MSrPt3+ra+ssu2bSeY8cc0m5mhsP
/eopyX3AT9q+rfs4Q4yrrI8QaVTMVNzqy+0BryUJ+IbJ4p/JQ/qCjKkHQ9sjB575ZEDBti1abztX
+gTTQR0kq0LFsrwzOigwoGJVZuwPVUmLlc++ttcIlaSe9GO4BBb3Gv0l4EEex5qy6vwH7gXfXCWb
7hSzdz5U4PUPbLc1vQW5kxbvNsSzZLcec13o84srbkwzUxnoOvsuJmTvu1C153cV5fsGc09k+BEq
+pTSkppA+nTYxaJyZcwfb0/+tdUmHaSUDa+Qpv4ihlYDxBJr5FSP2oTDZjUUprWzeB7+dJqib995
M6aWKzfFtanGHhllMTRHoFIutn3TGJGdmnbmY1Df/6njuX2fq4l5cqa+2rWZqtxF0AEPtz/06qCU
6yk103hGR+k8bI+jNRlNG+a+o/flHgKXclSnGJ5xptZ3EBfaL0OK2NztQRdafb/LipQyOUUSHQRl
dJl8Zm2QtYqV+yiQl58o9sYAxp3hYzOXw1E1MMZ14wlhamveKGYQ7myUnba0dKp77NGjvduU5rGs
IO+t/F5yipc7z9KlQBspNyWcxRIE+LEQs9XcL1woBL3SejtgeQOS/GACtooG7yswYAn1MZKfpi5o
guL/BQM02Jb1hMGRGiUr9+q1ncizhJc0KQSCNItfaUqmCoe8OvdpMzvDZuyhojI7nSQhxmrDLdNP
hbYyEddOoGw7yNc0f1/WKzSMdgLb03NfmSrtYDW1fu8BmbmHwl8fsJ9Ght1V7G2fYyi5gbs3rW2Q
a9vS4jqlOU86cfEky+IhKgq6zr5tIjaxGzr6dJveMKARgGefj94UWSc2F6ZCFf4KA4VvG/LlhqDS
bBslrR8S0Uy/ohHQFB65bvkjaMMK0pI+ZD9ubxq5V8/3DKdOvnCgzdNlXd7GCAQ1ZhIAEUU1dOi2
sCW0Pw38bOeVk3qZtsL05cc7REaKnMsORJqM6KnI3lpbU7Wb+L8Wl2DVlQ9a5kBXfPNXwRQEJCi3
HYMttl09dx50BRswb2baGHNEZY2gdBjXw5vTCuYNQSls2mXyuMRtGFWRm0VMV9xNwW4aQZnvEFdY
k6KT19RikXAvBtVD15Ck4qJEpBuCr6W8QAO8jIF/uZW7A0YSd5sCy+2PuVJI8ykBWGWD13faf7s9
nZcHitsMQVj5tCE9XuI3XPIKoGFx6oO0cp49mEvzvtB7NfxcKU1FLRLq8V94c8RcLW0rxH5QyunN
bHUUVKhBSnypJiHA8pd8VeeoIzoSsTKkvhNP2R6HgXagCR+XKSdGm0A81S6Hpc70L7c//jKEcaEB
PpAgas7IMnVywjgsSVV41jWjHmzRRZvD/SjcHGPFnOF3UW/iiH570MsIwqAgXU3eXCz7EvlQIAtZ
6SMr3pjZ/INy4Lx1eqs/mpjHP/Iwjz/XHtLXtwe98qWA32nQ0WiRYliLtEFRQrvqOoqetjl41HlJ
39EEyQpol8boxVChMtXd3h7zSlyQ+SiZosaViibJ+aomURbl6UyJZVahY++6vMfRIKuN2ti4udL9
cXu0a19IU0OiKQl45tLQtqYaUAZuzuPSHgyowgX8ptkdlT9d0eLEpKStshIgrnwfHUipx2wRXgF3
nX9fCZTCrrwg8zW9Ve37uVVr/KBov1Qf0Xto3nzdOjyowIoj1EG5ddnhn82ksybdKPz/4ey8duQ2
unZ9RQSYwynZYWakYSvalk4IW5aYc+bV/0/NB+ytJhtNtOEDGzAwq6tYYdVab9CypTzIaCz4Q95A
T6OUddbpUnx9eD4pysu8J4DKUZ8Wy/i3PYlkWlrYdgYTNjGzp6XTNBSu1flngQPN5HVwWfeOwhsb
A9wEsHyB7sIaeZXxoe2uJPHSFz7EClU6VFNwCRDucHOM5J6MoXcwsVKUPXjejVuS8gAHMAVecELr
Xgx8mAjw7FL4HEDqVwnC3D8YkczP92fzZhRksBACBUm/UVVSmlDvE+D5fjmV5THS2sGzpXEvTbyx
B5g7qDvMn4DjrVYk6q1FrddTCTSD9/AJn8HFccfYSNTTotqRemrVGWu2+0PbBgX/CiMQXSUeJnBR
rhcKtsgYYLVO4UddbHyyokX/jJFl8XOJAuNzVvbmnqD2di5hKPHiAyQqYO5rmlJSCD1aWSv93jSl
Y19BDw+GTtrpo9waFk7sVN3p0qEduFqNRajrSWTaRMktmIlqBgs8xxbYajHaaRdVO92fxpujEjAO
ICAi4Vh9u2QOrM5GJcA3pVF7jTrImFo571wD2y3G39fF7cO7Cui5fP2tOkmiy9aktT9mRfJSBEt2
DMJh4J7NVeC2bTz9FYR2oOwske1JKcJSOkHxGWbMutdaYX2XTZpT+QioDBcjTJQXWuMIApimg7Pw
wxMJzAidKA00DMCQ1UTGPW84NYxqvzGHH32V9+c5fFznBiVJVp7YaQ6yDOvVUUMNn51hbPykrwvN
pfRd/zW3VP6O9wdzYxWSWjtIjoI73aqxzUGhhxkFLR+HrdgdKit8UWz1l5pVhT9J1R7UexuOE5ga
vgrMFjDZ+gCZSx3RjXQZ/agMv021bXmS3H40jcH2umzeIwFuc9+38/4tB6MuvNZ7y7u6kNG2mDAD
l0zwagE+tLiFdumR69t5Xwx55KDkVef1cSycca8Nv90MHJbQp+jtcbFS0bneDHYBtL9I65kdjgB0
YTd/dsryRwieyquN8VJUcn168GtyqQF1FDgXCgw8zK4j9gZO9VrtSK8RBoGHZtKPkoqsRVTY3G+L
8mjG8BbNYtuBcmB+VyeYgvv8gPCT9BpnqvzEA62DghZ3yxMXvlm5AefDTsTNPqfgTML39hBUaTat
ZjSeernMal6cSLkt5mEqJQlztkC1/m3kaDJ29sbmxCQa97Z4NDE4cunr2aQJq4GiEOyZAYdafeql
j3o/7wEOb41JaOUjfs6GwHrjOso0NiHOUFbsj9OCvIc9Kwc7x+1Tyorx0SSBAQnqG/tdCOOvD5Us
MpICrWQs88qpegHJkx1nBVfC+4tQfISrFydRENoU7zkSnw1FldM+GAy0mPye8soXrNVTNFzjhGJi
l4dB8c9YxKmcudgNKeG7Xgum0rXSRnX2lO1uTSx5LM0upg+ZvtXERpIchOkEpp6SY1Aee7Uu2wMy
D8bwmjjmnlnFrcUCPJN8lnOUsqL4Nb+ls047GL1lDLzmC4DWqiyXuKWURdft3D63RsWNIAB0ZGK0
JK7jjM2cz+BsANRkVoL6bh/b/8a45WGJjHLNfwoGdoQCHE+7NX466AIFRgfBAIEOVA0wdDmiFtB8
WnIcVXYu8e0McojgOQNcW0e5b4O4lMMpj0IK7sNc6ccYMQ8cDRbn0a7V29xxdQMHFHfCKkMZ0fPp
zFGiB5rXDowuo+liJCi05AfU9Piimnny8K7ja3Hd0SejAqKsE6+8QjKF+lju060QPKDRKqRTl5do
gN3feJvLlaHRaEXjnaQBFr+Y4N+W4JAUQWQ01C6brBtqtGqUXHKRbSrngzVUcejWtahz3A+6ueQI
yh7je/FQZZirXWZiF6nEdR76YalLfiwsyyQ0tlB+afKnpWq/qW2k7WSZNwZKr0kVxxiV6k2bLKFF
ksQgf309mbAZbSr9W+nU4ydujuQgBSg/7gxyu+lYkcJThIYrCOi19UBll840jTQo0onax8EprfaH
JIfzl0aaUYe5P6Pb0dELoQNjA90D/m6tLrm6lPXIBDfn55MklZ6qNnJ1GKtZqtHgsSIkqYy83vPg
2H5G5AtAxAiYN++stdho4uiZaeZd5juLgdPcgnm5m81690klfRQO4CFiaH2s7NwV2z2vo5XLfqfR
R4a0Bj+hYtYjMUbbwRkXMKlOAjxzspqH0yLYmTDIeGuJzupaHdcsgOMtFh3M1Fp+Yk0a/8qKov/D
xu0VMCot9M/3v+BqudAj5kmHqqNAAcM4X+/4BTRkK6nl9MqZGniK6N/ZKCvhZmbtqWyvJlCEYkWq
tK+AvVowbK73vAx4Sq5sc34tUGf/3MSlSUV1iXfyrltRaMTgpcMvpty22uQdTvNp0c3Tq6y31Eu4
f46JrmU7C18XZ+9vmYMYjNjQVInBpkAGXd2hRjBOTRkZ86vg86SepiS1eiycBinHuGavHJyhtSbP
qq35V9ipVekCdTHfhzwONX9El/GbEpbWp1Lu6unYFrmmumaXTSXOv20sHRmDLLkhiLDBbTHm6p9H
GYmxF71MpO61HdghXjnmdXai+6yPZ3XWyugkZ0FuXvpmrIcDdrzOTwfL25n2y8jTz511KwzfJ6bV
Rq9phe360anmZvRCuZGZKZ3H25MM7GZ+Lpw6/5qmkYVhelNp02Nr/G3ugPKT9VPhYkutPtGiKhUi
Tbb8WvdF+xxklXNU8gytNScRbp+1+hghSMSjaA68h5YMb/11VUbJU0mX8lF51cZa9xStMo4C3IhX
sZbsrYvtsrAVlXSHW5sm8TrloTMxmBjKKa9y2nVuH4J6WNpw7/YUE7RafDagcbqNLEHEZVcTqFuo
06XNpL1iYSKhsNhMwWm0WhzQlVTysJ//1SWKWZ7mAQrd/fPixvZiIkWCZQFe2rT9NWkc8njKptfa
KPJDIRXhR1nNrJ0Vsjri+WKUNcFcUbijGUIp8vqo0NDPNCeET15R2vpixohoTbbs1kX0M0RWxp2D
vZfNdli6ys6jRSgAFLRwrwNKRT+aTSEprwmygU9tUnyd9WqPEnczyJugB0USkdZdB3HKtu8Ss1Zf
ww4Ifx8q0YnzYjnc/0LbE53aOP68yAKjUKKt9au7rOo0id75KyCIoDwN1dIaLuBq6uOo0e6yCW98
KopokOJRHwaYux6UZXV1MAeD/jpFjvKtR7nwWYMW/wJiIXytoeafpnROdu7iG2MED0vYN1NW+pLX
MykZSjsj1Ke/8iiW/tXtJvi6jDinY6Q+149l4axFQN3sNl249tCpWrWLjHFW4iax9VdEwtA2l4z0
oFcR7DIkAA8BTbmdHbbKqf4XTzTghJYCdRGxin5LjdPcHMOAgsxrEqTjYQqM3LOmFg3JcuhdpCWn
j/fXy/YDioz4ze+D1iONx+t4cRlDHEQr45Vc2Bq8YNaq7tnCnLV5VpzWqt+18HQA62d5auzkqttz
zNBorsFpwA5DFGauQ3cyKd64KMZrjCSpF0xy8A9AaMBS4KTOUxPOn3TYjN6kDHsiYjcmWaBKgeZS
AYAlql1HTuhoh7ONVhD91PFQJUGHoOQcoCaLFF5RTObDH5WqCSe1QSNC3A6rRQQhu64gwlLtssLC
hUKentMljjwtztLBrYd5+HX/q27PGuKhec5DGAAtT4HrAc7OEulZ3EmvzL7udl2BLohd77Uf1hBP
FithoFCJgdH32OgUTYueWqkpvRqS4Rd6uhzaofp7NORfRqeFrh13n+PIbg+WPF9GxXiyk2naWUSr
Gs7/fgLUFTYpo+Xcux4puHEAn2Q2fq+bfXQwp8AcP6cljwGkIx27Qw8WXYH8jLZ3FPzsFQXVSEtG
THHn3N3uI153NGJ4c/GspYt+/TsWXa2jNE5D36kDx52bvlLo07fV32YFAbdKYC7q0VTvFVm2wxeO
hzy+qFTyKFrL6w+WM9EozWO/NGfzCXJAOx/1Kq9kt41Uc0bdUjb/1tTZMNxq0bqvhVLrPx9da7Qy
KKxqohHFZb3axpbVyFY8Ak+LEJl6bVMlORpFPe6s6O2WpZYkSv/YLLHg1hirZLKCNAMv7BeSKrtj
Mr7QO7JdZ5BewBHs1Qq2+4do1MeAQ2CgQ9Z4/TU5rLo6Cbvcx0qn+JZqhX60nWR8uj9zb6+R60xO
hGHyEMlD5Wtdd4/QEtcXVSr9OLEXU3VrZi91m4bC6LnvlfhnWejycnCKsUJ+VEIUfXwJUcQYD3aB
WqVZyYPlmTmOSZ+ReXP+DemSKK7iAD/2klauy8OsOKH2zIljJTvcjVtTRLWZ25e2gWgdXE9RnvRW
WfRO7idKb3o0/yXPKlH4vT9F26segJNwUoRwBN54U6yccKiZnaDwLfzK8PW0zcMYZKZXAYM+3Q+1
GRBFPdBbwHhJOXnarfKzPljMqrCC0u8UJ/bGIZI8G6HYnWbq5pwgCnuFNcUbiP7f6rwqg6QvlGys
2LB5fKoB73pRM5uSGwSY7biA4YdTb6rRzlK7MTihZwGEC7o2w1wtaE0bMxMlk9rvzG7xWqmHdasr
0/HhKeR9xXsYf1yqluuSZZZPcTpjguCPuC57XduFPDur+HA/ymZNIFInTlk6gdyn+KZcrzzU3Y24
jkfGggTw0zKbyWtGanOg8rPXdNyGQiDpLdeEpwvtbTVt04IVzOAslb+MrXlue906DKEJbVGKHr5A
SICgnkDPoHonEHDXo6ISk2qo+9Z+r0zqn3ybFBUUrAePST1PsVuPfYDszaI+mt+KsPh34ef4hiRc
jVDukkKNqqb2E1WDUNfNCTLuwfItSKP85OSZ9CBbCVYnAQEtkErz1toUz+OuFpWIovZlO6uebFDa
5yhNu2OfWg+2/d5CMZkC+0nHmKrh9ZROhtLrWaMQKlaqJzlBqrON9f6YUht6lyDl+vH+wtxuMjRV
SIao3PHCw/7lOp5uVYkjBVrtA082j2VuFKdckR4Emf5vVFQI2QJA/imhXEcx6l6Ps8GpfSRI5UNo
K7mbjeZyMtS52slbbw6IMiRtMmxsIbNdh7KU1By7xa79xVCCv0FajR/abl52zvjtkci0/RZl9Zlo
eeGdgPSSD03E8GLT6iZPS9QGXwxwrf9KxvijN4fk63/4WKjSi7OKT7Z+2NVWYSgQuxt/Ce3wZRSK
6xqGFo/PIMsdEAvvSDQW1jbOht4FUtSYjd8j7ctWTrBTieL54RORjERAm4X0GLTD1V0cIMZfNzYL
vQ2S1NORj/XtOpxeLOwJPtyfthsnIk7iNNAE75grYrXGAS6GENeW2g8HJ/ycNYv8PCvRu3COh50r
62YkagrAYQX2dl3KjSnbGUVn1ah3yv3Bbu3YVaLE9uaY/sL9Qd1Y58ITi3MXtIyAb1+vc9KYThvy
pPG7KZS8vFKLkxpqn/5DECqRoppA93Wdweay2ZttVDS+Il72Xb6Mbjcre5tpkye/rQRSX8EWoQi5
Os+bAZ39qh9YcOzU57pC57+esTAhWaufw7zYc5++9ZVUAZQRWSwOtmJz/1avsGKqWk4/M6o4mBLy
wLmXToUUd5d+MMp+Z03c+lAgB0GjCRERCnbX0TSopkE+Lw30b606x6GM+bCB98/9L3V7TP8vyhob
FjhQ09BYbfw2jpsDZf7CqxO8acoo/Hk/0q3x0EEgiSEx08AAXI8HDmK3UJhs/EaKh+dkXHQvbKfg
+B+i8ELkI7H8NpDnUC1KhAidxq+Qtjs0yvxDyXGV+A9BhFgO3RAy9nWmHjf1KIVj2vqBGuEsPHbj
OZqNx5N0kmduPj4OCMEN9hflQdvp7bL1AUzY3xVtMJxnHaNO9fwfRgMBVnDcuMvXj1qsqDpzCfIW
pdhmWVwnnWTTbYqi3pNOvbkCgNW+ccpohoi1+Nv+6Ryjg9AVM235PB94GlguBmUPv2c5swVkAZA9
4ljceddRst6Y4kFHWg6vK+0YVC3mURZQjIcnjTeaENVBigoeg7qKMoCNNhoTAbtsULwkiaWDVvWP
n3AkI+BJhLue+PcqSjgkJhaiBqwBrCg+qHEs/4AJp30Mly59njiE/r4/KpFPXT3SKSsxHvp8lLuo
qq8uV7sYSmuyAWMvViX3T2XU1dLnMZr75TUY57J+LaYgME+xhVv3E43oLnw4RadySCVYI0cSUu2r
AY85Uz7pQ+WnTUuJNgpD5WeV4SrpwQ6T/kJgqN87Abe3CK8eIgq9ZNbMOqHQnQSvrFlnm5HB9F5R
SHp+AsewnDUDMxTXUvN8rxy8jSl0rwRom8oNmdJqJ8g9RNEEmJwfzvIYHRw5q80/s0Ubwq+S3kja
31WahDtFDPE3r7/tdUzxm37bfWE7DhM1387vell9n1IcO5hR3v01p+Sg95fRdqOL44Sjno67sGZe
fUXbXlpdQuPRh7ElHaYGFHVWh9XOBXlrElmqaLlTK6PmsxpQPCjdILd1789a+keut72Lhdb7flGf
+6TcS25vzZ5wu6XHDf0Yd8jr2StLZUkp6fY+RnPtC4Ji/4Bsns/2gjH5/cnbRBKnFysaDgJtLa6Y
60iSRuWv6qbOt8tKOiSohUJI0lo3XuZmJ9TmO3FucSODltZJZzbci3yuy9jE59kPClS/0sTpD0lX
7W2wGwMiCwQADsxKoKdXB3JbT4MSY2yG8klcq27Yxf9OaZBjeG5gP/7w5FEdNwEssJdpdK7WhI5j
dj3a6gAIySxhqVdwVbFAcpTKq3Gu3Bva5rx8Q9SDjuM1Is6P1aogbzKaNtdHX7VHroEeqGHh4ZZh
Nk+4kRm0jecWHy1adcMfNU++ficR2U4tiahQ4+Qeoti1wY7OuHfwiWXfzLL4OFBq8Vol6M/jYuzp
LWxerlSIWZgQ9djb9F1XyTbgpiWqx1wD5YvJKF50Ja8TOzlhzaz7atZY/2RaED/a/aRhxtnMnSSk
n3k6X+8FO5xqOrmN5fc23IgzHaDQOKPJrmDjO0jznvLSdj9QdUV+mbVDt4we6HW4aeyHNOxKG3Lz
IHtdpJiurO6ejtuPJkxPaMLDkWPvrZ8tkoa+maMli59FUMsPjd2xOq2utQucHxEO29nkYntdnfsI
w9K3ohkHpUCQda8HVSmJMGiYNR8rcv0QlUCezNluTqoxybhK16rX9jH9ZIrAT22t7t0Fm3WD6OCb
fjbNQE6ZtbyNGYHhyHtr8RF5a8KTPTaEaLW2y97R5moMjEVxpMR2Er+Z0/3DYLM7CQ1oBGwKtWee
Udr1yHUlwl8zKBVUyu2qOiWDFiknp4oi9chOHaYD165he0Y0Zcuxklr9QbEdgZgCScfsg7sWzjCr
B2NtkkWVyqD7yYL7nJE69gclIpeKxlb5jBfrXpNl86mBnYHJ4a3AP3RCVydt1+dOvCymAUdKap5U
KUjNZ6M0MtqU3JHHtIgx7htrC2iE3qk4n+m8lLXj/VnfbCLxI4SpuGBrWaTG17MugZLI5yw1KDAg
vMORlL0shaHu9BY2mwgKAPLRvFeosarAMq+j5G212IONONoYKeXLOFvpoaLuf+iNXRv6m6FEuxXo
PIess9pAdEp4tCh24BtOp8+nDg+Z3AuxHlw8vUcP1n10/oQNF5BhbrE3Hvr1yCyttvJp6Cx/cqrQ
NUOklus4rnYefZvkSYjb8dgDWUoVZSONXakOzabUtvyBOt3Fshv1hwWQ5bka8SZ38kL+fn9U20lk
UfBaBnfJRPLhrkeVDZK2dL3t+NFsp9BQkEPwaOhmH01k1x498bidKLqLbr3g8q+9SBrVyLD5bAMf
Ln2Byro0Nwepaqqj3OoGdqFY/AKVlOxcPSpSZGaI3+vLzvzeGC/NJzqeQvZdNG+ux5tUhk0/hUVT
ovn+VCp9f4jz0j4OVj/vlOLfuONXJ7xG9kvNmtuZtjOY6OtYppYJtsWYXppAqTs3wv+4Oid8eO2S
ynXfHM2YA/eAnSKeKQ2ZQneSm6bRz9Uwz9ITJ2LGW8AIW5gYo/AHTbQomb+i8VI0JymJx8BVi85M
3zWL1gwHO3aMX01bG6VbGoMyYySb5cPgmnWFCHWUOlr/RzPHOlEQRG8OSZ/13WHOkhKBppndpLtp
2ECrhOVVBF9SXQ/GJzkt7dBtOFAkd1TM9jxToA48ZIV07Zzq3XRR8s4cPwaOGQTPSQ9c7r0ySnXz
qoR10xxap0JPYypiXXsuVKNMcBnVuxwAXabnf8Jvm5dTozfB5M3JMuVfegty7rkJ5TA8JmrXLgfZ
4F3k2pk5/Y2+S5F4ssaGOMZ5jkBglUDcPdp5ONnuaC9a/TFt1QGb58Y0pCdUhYPBY5+N4Yl5lfXj
kiLX87EvaN21rjLPo3OSY6tt/oz6FNluN+M1piEhUtedfmmksf7W872Gr8nQ2Pn3Se37/IMUN9SB
wypMgy9TjUMapvLBFAUvthYX/YdgUuX5k6OV7QwmJVbC52VslMqtkKeqzgCcDPJfMk/zI8BZu3y6
v5+35we1XWp54LZpTJLLXK85sKctToF5eiHd1L6Pdb38EWmYLGiVnZ8kuSp2MsHtXc7rlQYXnov0
ZtAAvY5XTMqCENNQXcoxM94p3NjDIUDe/E+Kz9HLSKf2FejV8LOdlGnn4bzNYGg+8STDPpzbClrF
dehA09t5kMT5b2bqAaej8ksjI857LHoJ2x29LRyDmnMy/HV/ircXKaVzhoviFktHW/PqkIiIG3yQ
kotUJyO2yPOou5Fdm8XOI2L7KWk8oOaKgj2NPDrA1+Ory1SXey61y5h27MGhVLNfGXzhP9gcwIya
TDGq4/2hbU9HQjIihkdlE/D6dUgtUjF4q7X0IqVLqZ5U7NazYwFjeHiPbMRi7yzW7UzyCkIxUuik
CTjv6vKJS2o4tox2Qo669TEbZuUU5I9S4sn2gAEAohEZJ//hrLZEMY3hAhky8FNN784V0MlPZb8M
TzKSeMcUiET/cKZAQD6YEBQRjYJVeqnqiZ5gGhP4sOrUs5Ngb4FZ1IMejWJYsC0BcXCZvSlzXX+r
nApVYZpxcnHYZRdtiUzPkkJr5xOJ/Xt9h9m824VSKSwz4a51HSXNwhwjYb2+FDBYh6eqyBChRcRj
weRn1qzyPCP00b2MCuSz80J3aQc5v10ixOeNIDAQdFvWwtSDFZMwlVp1iTC5OLbYYrqVGrY7634b
BeUQ2MfUNlmLPDWvR5kbbV5lfTZeKCz2H6tcH45JpO51zW9EEYNgPoH7AbkS//+3Sl8WqgtVA3O8
6Goxv6B1Hbg5hZmdL3YrCuL24nklgqwhrUFKEd80sunyBu+scyn+OVXVsqcPsj0qqDlwVpAyssaR
K78eTAFkDEbQMF2SpngXBZLlpV2YYJ0Dqeb+ofTm/ni9BgW0mxc5TxfQwetqzhLrtdZoyXzBxXUp
QOKH0afanDHUtrJFLQ6DOi72h6oNG/lI/mHUH6bU7BR3hKoy/h3mEvWzelyK0E2MXrKPRmCN740x
lIx/nQgzmJ3FdGNmBMeInA/aML93dapJVhYqZD3zhQRIVCIz+WlSuv5iW2Qz96dme0Wg/0d+ycZg
h9KIuP4IoSYP/QKt7kJGOzRuC2/4qYjG4d+S9usXyRyb9nQ/4q3BkfHwvENCiEtiVW7SgrQZUyNZ
LkPaDy/QFXNvpr54sBdL2ZnHGwvZ4RUpuPnI7ICguR5c0KRSqHdpfpFnWXnqwiXyILymO1O4zSLI
IDhDUb6nEsrT6zqKFcvaIkGmvfT10D+piV79AWPSOErUBV0HNctD1vfzTjvl1tCAYAvJdOSKNk9X
oQgfTk5H0AoifhUXuadSI93bODc+FkgMKloIp3CZrzOVsBn6REqK4hJXlBMcGhlnsEiFN8pa+kGf
l+p7jxBA7kIaG89BM75Msj5+15Mwe8nwaXxH97w5hiUwN1PP99QtNnNAsVKIKwvMCGS8N3nX305D
pJVndbZ65TLkBUUCw25dWbLU5/vrdRtFlNCBhoLuoWa53iF05SCYhRjxRjOY3SVOlaMN7n5nqa6V
Ktl6lNBJQwUfSSBRV6so4c1bpmrX+5maz6br6GSmP5F46Nv34WLU8mvR86R9oiU9Q8lbLLs6Z5K9
2C91WISqF/RJ0h1xYl8mdzLHgfLJMud7wm6b5SBUlci7WeUUHUF/Xi91U6FJ2DdN76uSWrtJrIGz
Q9THldRU3Vl622kXNANKbGD/qRWva6mgCHiAweP26aQ03mBF5VlLUufw6McVW5YIIogQs7keUIbY
ML7l9eBPegvGxFGjM9XT/NF0TjCMBS4HpDHlwrU5saynrQKWXvYXyVReyiHND3I/SztLaHOUv0WB
DUKdEHfKNZa5htMGTr4hCo8Yt0+Mf3pteSprjGfMINwzbN0uBYpYLAT6E6JJty7TGWPC4zPTFGrd
ThC7WgodxGjrkEp3pv15/yvdjCV65RqEKWxNVnujDFoonMhd+lKRoC7eRLpXStwbjknB936o7bJj
WMJSB9UyYKzrBwV+eVmPCIPij11oeoocBod4qfe6xJsrg08F9hcCMQokHOKrW3dJs7FTFyYPT7ny
MPbFTH2mlz53GtSdRiurk2LGeySwm0OjciuLl+D2tTuZdtRSOlT8ZZ7bk1ZQE4zSfq9EdzMKKQUc
EvDN3PPXO0rpu7CNSl3xI83Mvb4t6ndaH+4ZW9yOAoQGcXJB2ljVw81umqcaPCe+Vp3hBUlSP0tS
u8ewuhkFnjenEASKDboyNSIkOmebdddY6PcnnMt1J+1BQW4uBvhbgvrCk3kNRszntDAHHk4+LlKL
p+bxxZSDL1mpfUnK6nUogsesOrlpWHz/P966jB/JiYE/Dl8oqbrvRYjVSe+E1cEo+j00+KZrISLx
8KLnTSVpY83TIp/c67Ok+NqIGeeg2k9xWDxZEUIgWr18rZfye9AHH/F7eFBB4m2MzCZMWOoDdDXF
l/0tNWizxuiSmPWBEEJwVvthBmPsFE8ZNaZH81kGKeBVgGt4XlAAvw6VdiyLZWGRRL2jehhl227p
aFQjx27vHXNrPXLgAgTnGiEjWZ2DMgXnlnatiq2ngyuhk0svJizq8/0j8NZpa1KKEzA4yn9raFI8
6b0xo8TsN4FlH7Hh+RkAjzjYYbrXZF8bqvGZQARR2KavC6SEpsX13EHmaKugLxe/0NII/dIJ7NFc
qV5WWsV5xM7i0i/R9NoPynCqlC44Ue+snoouHCmDWntKStvpBSROHokcB9kYJK3rX5MX2mzoi774
kxHOXpE5iG0vhfZwYsNDFAyWwOzQv12bANH7aUJkRlW/YFoPYTd8N6Z6T55gOxSORdYjojs0EDYq
mLR8U6q42uyHUiWdlHDAB83u9J2Vssk4kC4Bi0G7WxDOuZyvJywIol6JnMjy49p8P9vG6wCV042Q
76L9vLdYNkMy6LYgSw1DEkwQkIzrYM6EnOiQtIaPpJZ+GHMd25tc25PcvBUFWqWAGNLd4RtdRwH4
OyTONBi+0Ri1a6qDc9LTfo8ffTMKVVl4q8ARQHhcR7HtBjAOPAEfmnsMaVjScLgPg8/3N/KNKEKb
QlySyALQMLuOUgG70BdIon6olcsBI3jlOHTSdLgfZXNc0JKDC4NMr8Brb1LoaXa6dpISG4Wstvtc
Z3SNYi3tfqCL0u9snVuh0HaCoMnnERDN6wHZMYLODT/Ez/uhcMtFHc6WTpMxdpLm0S40owLQJBxQ
yYl4/V6Hoi6aoSSV02mU0uiA/yraIzL65G2+7MHCbnwmDI8EK5T+OstuFSouyy6XWpqaoYzhax8o
/atid/Ojt74YEOwhiuQ8dOjUXg+oiaj3xVrMgBz9W4wt9LPWO8gO2NOj1UMh3AAyCQs5ck0EDq4D
FR06LnGYhxcNtaGjXak/SkTpdl5UEPH4M1clPV4CVOJ5u1HP2zKw5IJcSjV72x+bZi4PlWqHH2p8
6iavp1emA3NWS+vCZVpnh2hOx/CPeC4n+6OFR6T6EtJKGP/MYjktjnNRI65mkj5WHk1G1a+adAj+
VMaxWtxI62iAloo0GK6aDKb2XBmS3bgYBUBVcTuznTBMRnO4OGN8mraH3JnnzC1tOZQOKh45k5ea
ZMSnoMta01XUZNSPpTyN2il3xq4+OUo75ucQd8TppR9ssz47VpCfYuTErNmlfzKpn+a8XMa/ALvR
YDXryX4J00ivnxBhdaLn0UnLXxl78CcJrKacljGxw/dOEenxSQjM95076YscH8YKPMunaSJv/xik
ehSd51FpqNFI8dy8V0fbwO6Aqiw2sUqRTa7WBs73Mu9Z8CSojgzlHwcINy6L/LMZAQD1pkpXU7dE
LLh4z1U+NadaT5ZPctZa31JlzEp+bVZFh2mR9O+2TvHgaM/Fon42B83onmIMcVUP6pekuqhD1Igb
W0FlqkcTBEP1b5v36UeQIoqCDAip16noDKxy8wYHrUuioHP2MjfVOJ6nFrulU5pAC38KeB0iAIEw
2vBxjJXhm0SVF6wMd6GReU4kBfpPyo+h7JnLlM2/MGqzVC/BiqTziimvWi8zk8D6tJBiOad60KvB
K/JhGc6GUhjJU2daE3T8vJxH6ZUrET6j3ujhh5Ipiv9xrDFIjzJVs+hU26n2V2QUuuZB7suqozOm
ufVRTucMtvcQRJ/CUXIyrzLbSkJ2Sa7rw2Alo8zC6Af1ME5RhJco3G39XZoOqfKSj8Ec81CcneRD
B0t5ftKbIl1cPoZEG761atvLIfjPHs3+JPq1zGFne07Y5D+CsC0+mSGuY65BrtV6VTgmn/pZm+Qv
2dJrr7M8ZTgfs9IUBz0yU068uTCk8oCdark8d52cdwezpUDy0Vj0LDl0kS7FF0XPpOSc8LYMz6BE
zOi4SKWtHueo60FliM/wZ10prXqiQKAanpwkY3WayqSSz2BEetVTUiuqXRreznSmP5TMbhRny3dE
/MxBWH6wn1y9DvTsEKMz831QcCs6tGAiKhfS/qQebK1WjEOFJbxxbLpWNn8qSp3LXqQ1ago+w1E/
1Jocmx8UuWzL1IWR1f6Vsm8VzzTSUAU9lindqWx1+cf9m3F7sHO8gBSjtQx7blOf7Oswpriq0Ekf
i0+4vUZfJZQ3Pz0YhFucIrpCgcmi7bSGxNBf7uMhXYrLINNKblqU1i1VGr37UTY3r0lFSajiQ1UG
K7ouWCijPI6ZVDaXkBLWqXOq+MmIJfWPpkPS936ozayJZAULC0BMpMm8H6/vD5xHjEht2+ZiVJ35
FA1j7mmDoh0ejEKzjuYnnEaebgJDeR0F2n9AO2DoLqkz2MYhH0f5nTE504O23zCIYEJTpeYjAaug
ZHodR221aa7geSESCZWxSqMhdwEoJl/pI+jHCTTOKTT7ItwZnng4Xd+O9LsQ3wEuKKx81myLLI6m
oBvJzGtrCJ4t659EGXEQC1sIsGlBRz7qTFdteulhjg74QKjYNK8RKkaLZzXeUEYyaalM0y8qZTrr
wjIN3aHP9z/ednRkZTxM31J0A5Tg9aQ22qLlQrHL1+xAOpmSrr1L6MUdjMrWT1mqvsvi/+PuPJob
x7Jt/Vc6ao668ObF7R4AICnKkaJS6SYIZaYK3nv8+vdBXfd2EmSQT9M3qIpUyBzi4Ji9115rbYxb
rLpXPhzbEA+SGuI6SYBAnHM8sNKW3CxKYz32JfPnw7i6q2mIdiX2PE2roJyT6ZDtkFeddPojBynL
Xhesx6r1oicrNqK1pBbClyagbI1HwPRyeTpPxpt33FzvxfOAaGpZVc4aSsA0g692JZjALeqOCvUt
GT8yjDVNAH5dHu10f0PgA8/nFCE3Jfs5nsNSsDwx6aN2Z+X9iDefntuiL5ary6Oc1lNmpBO/WZS3
s/nJkqGLoNJofY6t3SikWW9LQkYDrbLwEZp7kSS3dmwqZrCq47RNf0nWOPu4xoIHpS7u8/o+S+J8
WCclwvGH2Ei01qaju3etind6rPIhgdG5GWeq1VKjKRX84cCz+h2nr0jUUkVuRChsB+1wrW/smaFI
8KguEf0z98uyq++zYoNBbHepNnYuvnTxC66Zyl2RC+2V2uTZoUCYYS1SMUTqf/yGhaAcrT5Q210V
+oPhcNAB6Wi+3xIrilWpr6+86vlMOTrsAFHm4tzcKIbkQ50/z29g31gkjSiPRr9reIvpDummQHus
KdFwhDRp7ebULb+2zbTKkO1c6cTyxVTp2Qu7sYgM7L+l0L+hIzoVk14KwmtYzEmmwseDtM09wDKc
280efzyzF5oGXn63MwQpdJQ+Im6ljHYfyhYlJ61EnjkI1yoMZ3YZgCQqICTnAGvy/KF+m5NAweVj
pPC644JoA5uON9reY06uzP3pq573MitqljGeZuRjgu9mnE7DTm4pCTuKkE872rBaoduOk+pfCQ3O
jPZv1Ysx041P4MIxDScJ7GzaIZAcb8KwhcTqheE9WqAfl9fU6TublZLArHO2jCnV4oaxchrbpqM3
7DithCe8Gn1tC2Yuu1lqKukaO5hydJK4rwLnwwNTbAdF5uh697M9fm+J4UM5gam6A34oXCB1wQ4k
oXdb0cp3UlkmN/0cz18e9PQCgGZG0AVYPt/exuJINiZMufPOH3dZMlqHsJv8u0zQLOz6wu6+TmMc
5S8PeOZFAk6SoHNE0Od16Z4qqW1NZpgxIJP/4BsRniZ4gr94XhNuLg91uhG4sMEpeZFg/dayTqln
nqRMRjruatEM7uQoxoUwDa91Sjg3g0QE6IVxMz2F2nJV8SWys3GnesH42dDC2vUlLdmIbeS5LQ7Z
V0htZyaQ9pF4iMnsBFbqIhBpJr3GRiITd1Ji6fRkLVpuaprZRdVwrXHOmQlkKGxuZj/1mTJ4vCJp
xdPlYV2KO8XvvRWW5uqNqkQfRkQBcthtQJXUDDkrFw+kpEkSZBhe77S+Ubdxb40PYDnXfB7OPAse
f+CtHMQwg5bV3T6ra8rTlbSrDdgScdIMKEuH1L285N47oR1fSDwB6C4GsBz8FA+Pp6w3Ql8wDU/c
ddQMFdcrFMhzOcALJoL5IP4QBhNKewPr+GmsgtJaQ/2vfR/UqBCsm7ES5diRPWv4PBrDOL3KfZYY
q0w0Ws2hPWhv7io5ExNH1KEY3sZeVf00vFBvbvMy7MwXctFCxFsspFKpaEEQrcegEz7YHp70jOrF
3KYZNh3TuWRONLizJV1WSjs1DY1H4jl8/eMinFmJkvTl8oSe2V2z2JEtTF4IqrdYHEOVcohEorRL
chHdtqTBirXR1il7gOKqXlVJJOtXgvDTpcKdSGEZNGzuQbeskpoN9mXDkNE3RojljWyG8Jgmtb6y
VOZPfrxSQLORUTONs1xXXjxZLEtdFmPSsLP0vPuRaHW3ZuEqh2wC1xqHSv+i0td7K42ieoX7fnqC
kJlCJCXRxoeCc+R4jbaeAmUoYI1iolHcJ9UofW5jGP79CIh5+fWdmUqGog4MRoH8aUln5MJphDpn
KE9J+geFpXIbyq2xvTzK6ZVNRAAygaKUAwQfsOMHMho8q2kDr+wAfis303ptnQ6Z+TDIlf8ch3ry
y6J3/PryoKePhiM3rmpwWFF+Qv09HhSn5aTKM1nZUYWxHL2Kw8+mFWgfDqhnJhRvCUt4yujLDmlj
EaljTuuoHU0dw3s687LVzV5/0EvjGvf3dFkAu0A65ZAkqObfxw+UDoZVCBRBd5YY/Kgmq9mKbTGu
+6C+Vs87c0riRgdhmvoUdoUcmMdDBToAs1oq2g56eizQ0xiBX7SKI4yftpJKv0c3VPsC9RFNlaRb
PZim2i31Mt+JVmlWKzkcivFLGA4WTqWdOle4BlWMbnyjC/flGPujO1ZC+Yuez374ZMAT8W9kLDbS
lZ6JYYBEyaThs9SmoWXDWSk95E9JPV4LdeYJO97hbHB0eHjEsQZIsI+fEn/2zOvNXNlVdfhX3pSK
Y6jttvAQAMlh/Tp2wXaMK3qaCVdC2DNLc1bxACIQksyEsOOB9aSeelBveadYuX4/qYLwmmiVdGUD
vPPwFs9HpZ1LAE8WxlnCdR2OLNVkVtoOSZTpgP9rj4mpt64fNc2TZNT1TsTFdzNqbe4MY1/saTsQ
urneXOsTd7py57bF3OkElZQjpfl8+C3jIYlrQ2wIzJ1B2wkbtFJwqqHMQe+nePXRXT8r/+bNyAU4
u20dD9XouZ961NJ2qmCGK4XmFlRFKI1cHuXMA0EpJmcEOqRhx5J7O05xUQhmohESgYGnWuhvOnmi
I3bA2rk81Ok1ZMxVfALXGRE9qUdj7hZbbVFrO8k3BHf02+ZFl+LO8SsT5EMyAxSBgzRG7qAkxRX9
1+k6ZWxAcg5uVitQ1PFk9olYhKLM2FEYWu4UKgnJjhy6l5/w7GTSzwDhLZA4XtXHoxhdQseautN2
4VS0G5+mvfcBidiaZvTXcoHTHc8DGTMRfG7VAHPseKiyEgZaqoraboSSiXcod8TBCtP6S8CydWNF
SX8lVdR+9cA4fdv3deuag+m5h50b9LJqKDuc3BdqqAYda0fbFSgdngch6B7wWvS/6Kl2Das8s/+5
cjHrY4HCxD7pVZJXKlYVnqzvMPTpjBtv6gTDjkvdQh1pRJHh5FbQf87rsEoJXoek24hWHZYPeiXR
caqEkJVdyfjOzT8BM7cYGTxx6mJBqfFo4ABa6TvVr0ewxSSl7Dp+Kupypea6Ztee9KO2/LWUJx82
+oUrj24S2ogEDAUz//jVT7Q86ecONTtCZ9PpQtGDke5Xm7Bq2itPee4dz74r3KFMPyqA46FqCifA
w4Gx67JBtuE06Tuh0fEoiT31cHnvnNK0eCyMa1hQRCCgPYuxmp6e7KXfG6ynphNcpG/9W5SUuDSm
Qjo99VI9jrYxtclu7ONwcFHZevG6yZv2UEepPmyUWA6uISXzoMcXz5zSE3iBIgAhLnlUXeY3dZkH
5q4XK/Ux79LuYYBN9unys58ZhRwHA0f8UOcWUYs3qod+gYaktXZG3w5wTrI6/95p+njlAD7zNmcd
A0Iosmxe1oJ2pOeB0U5CanKjpDG0o3E89JrUr6VAV6880RxwLOaNY3CeMmJkjJQX96QRqZPRdqK5
S8yme+m0wLuDXkf51khEW1S99vOHZxAjG+jAyEeodqqLkzcT8lIG0zJ3uuEldtEkKHvN5lpD9HMT
+F7AmG02uZcXE9h2teJbZmzt4jRrV57Zto6UGymGvOK19lZnlsS7Yg1S0GwttvRc1TTf8I0ysXb1
UI5u3xSFg+PdNZuBc6PM3Rbg8TFreGEd7++gqoahBf3ZaQ29TxrM9dwImOfmwy+HShN21zNHljrE
4qwcpCCjWhP7e25FbZPlfWuLindN3HLmWSBTsQpYb5wfy9BMx08Ymw0soYpeSZw2NOJtzAl5DRM7
iWLYp+8mv5SNCc6WDVLNqJeMlJa6ezU128kdObSmFymuM3CxZhDMbctdm7kRnk2yU9ayiHhXb2B2
J4Op1k+4mMvDgaaZkC8ABqrEITin+/ZsMyFEtsYx9y0UMV2xS3rYWi7tniz+HbeZcJN4gFUPptnn
EDpEI6OuEmpa+lJhZLJvOFtCGu7qjWhbbY8NF+4KY/Ijp2Nn9ZAbWCrYku8nh6yN2/FTn+GRH9uy
HqmqwyMo9V1ReXCCFF8IcVign6dlx7IW/exj+osewkhr8ptKzmVtpeJs1N8NeFoZtiiBFH/rKzGc
8KySRv1OUEPJ2IVWkpfbkEYKHjKUHmepTB4tiqZTPY023TC6whawKI0r14cvqP6QGnrxvH1w4RlQ
i98Bdg69U3+tjhAAt5DR3LUEAK6upL7bpNjIXx7l5KybR0HYg0JuDlCWoVgtCJKMJMrcmXkb7XXa
Fdlp56t3iTIMK69P6q+XxztZ6LPnvkbtG2AFvc/yGLfU0sr5rrSL2jBflzKWtUGlah9+qllvSJAJ
7gC0rS+OBg3RhojxhLyrfKNycyMq1ijShDutGIStJpfXVMens0gOOaubYUdLXLrzvvs9s4pEodWr
WtnRf0nd0//OCuwArvZn31ME3xZbGjpfnsf5CY7uKOAwSMuzbcFMxF2CU2NtNUWsdIRwVZoarmYU
5Zvaj0Gx0TOO302pCYO2punCoF+BWt7t/hZDI8uB0QqveYbWF9cVbMK5J51l7dJ6aMfHYrCSn7GR
xV8ro4/9tRHL7XfaDVHJS+LBH3B4tHBXaS2vfSuatBa2VkLrKFvRE8FyWZMmvEGF6vNLoJu1vCFh
rCY3DFUDEWU5NMU3xUh9jOTaaNScIq7acJWD9lRuG2p582x5uv6XJ3fGF8SlSmeHIw6FtggT8bWr
Kd2uL0/8SexMpVLHUwbB/pyNLY2Q/aShejvhBlAVUX+oYr99jKxe49TRBeGHPokvmdm5I7b6P6u8
q79dHv3kEp+hO6I5kB4o3sR0xwutCqBy4alg7YQoDjd9U0kVFWPZj52xieMrAOjJbWESA4HYzcbw
swZ68aK9XmmyuqqtneVDYuxJl2x0q9/1IVXtTCg3WSY/+SbH/+VnPDkiyAlRWsPKgbeCBGzebL9t
pk6pkKAATO1kOW3WTY3KLPWRi3x0FIAQmA8goaT1+slMVkYqanEY7fswb7/2Qp7Y+BjLny+Pcvq+
GAW1hATRgidZArtaOdHQK86ifd0J8cZIJfE+G6Z4Dbh1LbM6OYNI2RkIkACwACBteQZZfZ1isAbk
klj0kdCHb0PsG46HGL9pu+DK+XP6YOhbZ1iLG0rGbmExmh9kQ+4Xhb+v+q5wwA6oMSeF8iil7Yeb
EQJ8wMwGGuehwJPk4/WQDgP+eHSv2EdDTnmnrNJ1l+AHc/lNna46ngL7RGAJcEjyxeNRBGC6XM5K
7sDKSxwijmCbR761uTzKmWmbcyUuJyrYANXz6fLb2i4DIzfiPoiZtljx3SK3iu/mhJDXjuosEN3L
o51cEpRLuGN5IgN3YGoZx6NpXtjrac+9Lmr+ZGspnmpWKfysiu5OiLp8A5f0muPimQfkDoRvjuPM
fPcuhmw5kfQpbuI9BPdi62kNRa+xERJ2V+N1V07DM+/MmusmXPSzBvGdAf/bbAbG4KuiX2AXldf+
g4Ut9adITfPV5Vk8NwplV5n7fTZ8Ws5iJ4+AUYmZ7jGJxVSrbqxVZ43X3tW5UebCK46VbCvQ6ON3
FfiRlGFZkO7l1vTWKFP0Vz/Qou8ffRZspFQIUrMFOSDwYhS9ph2G0nvpXveGmFYidE+LG6wpL49y
enEwisZLQSaGkeVyx06GOMl5nWX7PFGmTYqea2WN8bTGS6rZqoI82CXO4XdNmerXCDCnS16ZnQg4
kMhFZinH8TR6vVTAnA7SfS4ZXX+Qq1SPHlHFyMO+IonMPo1y0f7QC0+LPmzx/t6LQcE/hXoh2Nb8
0X5bjXWR1FLU1/k+CfTedPLCogUd7XU/vsWom1MOIijiDeJNdDxOEo6eMZl+vvc6nFrQCaSOlmJ7
ZiW68eFDcTZb4P7i5sKxdRllKlGawz1v8n1WTO0aXETf51GTX4koTxHS2dMBcRQmN0QvMGyOnyis
I6UVhCTfd1Hc3+ixGq8DQ/A2ZGHhSu4L3U1TuMAg46Yz0HJq1Zm9+phx5l05nk/vUPT6bHUq2nPt
Yrl62NsJCKWR7wua7Gz6MtPttA+ylSJUnivFVNAub5TTTc94qPUBDAHdT/jveTlqpeZHxd7LwwiR
VjnSTTi7FrKeeyrSWS7s2QzkpASbyYnK8dUWe3Q9vjMpVuRkloeaVPaKVTqJ9c3lpzqzBxEIQuYm
QYHeuMyGSFqmaqyMYs9WURyuJ2UVUtheWwn8RnMCVIAc7L9eHvTMVBIfzGjnrHgCvzteQ5zbHv6K
sy+RJ1uOhw+m5shEsOaVV3ZmMgG1AK/Rb9Gcacm0kOBqD9oolvu8ycS/Qj3LD2msZ59revut5CL8
MCsVkRhCLe5SuEx44i3iElOuek5ss9jDzlVuZzfttTyouhMp6tfLMzifG0d5HSNxroBEcnwRsS7C
/aoqoXz6PBkAjLKq/aTsHMzC0FiVcoyFSZik4os+otm2uqDZVlGRX/kEZxYOODJSNVhonKBLRK9u
5bKbpqjec8blyorzupJXitS36a2VS0W5xdVAOGS5qOVXsoF35fLxw8OaoTbK5TGHgEvz9CAII+hA
rbZPSlpoGFxQWoF/Kr4HhX+L9WcZbq0CTtR9gLd59VdhDJOxEfs0qp8zY0I8Z8e5Pul/SXqdl3fC
oFjjphnksp6VSWK2vfyqlosQPQZLgXc0UyvmFO14sbc9TOtukpJ9Z2S1203xrS94+0z1v1A2/mim
NA8G9waUaM4GTyxWZSlvJWOKsn2Q1xLNXpOO9qviR9MXRsG1mUNqZjGRKy0eqU4KuUmzptrTuFB3
NE2wNiy1F80qcgeSRHPlzlku9nk4yHqk8GQWlOfmGf7tsi5USJumOdb7sBCMTaNyxyRWJ63QhXVO
bw7Jph57c1VVuu/IYxlcOUWWpxXDo8ojSCI84h5f+t0kTVE3BF7NXhFoO6Mkkr8WdAR2l5fJ6Sjs
43eTB05FjuTF2aHXOP8qk9/uMagxH0okb+nNkJb9tQj5vSLy++6RUblLgCHYIQCV68s4Qa8TIbPa
tt8DDNFAR1aiwdzU1iTeYjU7ZevEnKJvqiaU0lNQ4TUxuSiXcI6FFNBgk2SKbV2CYMioe5PCDz9F
nSJOG9R50eCYXY+7zNhhNINQ1Ioiu411c9r4Xqr/iA0x/RR6YBN2WgURTZZN3/o6YgOLqkEUXhS9
1qMPBkU8LLABeS9crbnl4KKQosQIFocyG/a5JXyXOzXYBHmkX9nhJ+qMeRSTUxD3AIZimx8vUKX0
ZTMNixFMtpOkVTVojWqX8N1GdxIyDJ+sYQAPE4bGwqjXH/xsnyjs/k2k+Wa9psV1hBdLBYxoD9ja
CC41JqX/YGo0t11gJbNtqemCoiyyvaI0e+C+qdh3lkmwnUrGo5C21Ozf1/F//Rz+j/+WkwXAs8/q
f/03X//MixHRQ9AsvvzXrnjLnpvq7a15eC3+e/7V//3Rfx1/yW/+/Zfd1+b16ItV1oTN+NS+VePh
rW6T5n1MPsP8k/+v3/zH2/tf+TQWb//842fecijx13xUvX/8/a3tr3/+ATT622ad//7f33x8Tfm9
/Wvymtcnv/D2Wjf8rqL+Cc2cGs07dERM88c/+rd/f0f6k6rAe5KoASLMqrwsR0P4zz/MP2eCEQgG
jDEFJIjMp87b+Tvyn+C8oBqYs6nEZPzAH//z3Edz/5938Y8Mj+U8zJqav3sUJpAywugBZSK4nhHo
E6y7k/G4z3NjvIex0bh0WKjtQDUpi0ghps7F2NiFQnPqEBrZbxP09wf5feB5Mf3nkJkH1hiaCA9G
3NznYnGaiYU/Wmimq3szmGK70yMdNYWc3UiD8DHDgb+HIrShSIEDMdfL8ebrkpK+T31W3ece+uO4
6fT1oOnhlQdS55Ni8USYAMMwnV1zCSjn8/u3Syj0a7+lD0N7b6Ktt8XKDNa1qCUvdPzsbptQ7Nda
nEjyqqkGQDw5wi0xQ57d2WJpapU9jA1i80LKFHeSy2ojTLLXOLqUF7ktT4a8K5UWlXKviuW3PIwf
WHBta2fNOL5I3Vh/ibuy/9WFgfDNEJTE1qbS0uxwiLrHrhJysKIhGA9RKssvatuX3xpfMu78YPih
1ZH4RJO03pW7oYW/44llZntKOny3Jkn4GB78/jLmgICgm6QX++tFXi1LdSojr23u495o11afp67X
DteaHB2HVP8ehe3D+uI/iv+Ld6FHImSY3qzvtSn43JWu0j7S86XYKLp3je37zgZZvHegeyzEZ94h
ItB5pf/23uvWH0Kt8Op71OrrchQd2U/d0lPWEZKZ9qcfrQtZoxkdInQchUatWrddQ0Ai2maDzVAF
RvQai9E2LPM3X1BXQW+CsuyUerB7+VGrLYyCRifoFVdLP5u04mnL1O4nAhvlXqr2XXgrNk5RHzwx
sgPxuxp+ibrbOneSzBHwMggMceXH8ooWP44ZtWuhi+xo2khBgXHil9rbRfn4RC9fukDeR4QvQ/Q0
6m9e83mcors+PHAqrRPp1qPLaoFnlzE6vb5WTH8ldz3/fDWUZIfrxU3WHqqoci+fEuc2FVcRzkwg
guTwy2Y99HOhk1st1fd5EEobvlzrZiauozh7C+N8hP4jhfe6P72mZS5sjMmiAtl0wScpjh/DrBDX
mhcIbhp4+l1epb2deqKNtexXyqjrTn3jMq6cBCjETbuseopqMdzHYR47lqA+N4Y0oftXFEeqh9Ax
e+lXUmjNNja07s7KO+NBV+tyLp5IboW851mJ9WIbD2HPm8rGjZwVwZVA4j0XOFlsAEWzuxiQvcm9
8Ptigy0sFlGrN/dabSouMohwzYE03k7FpDlqpnR/Wf3AGW4knY1jofIVIwR5m+F7YPu9pTudp5d2
KEWSq0GncgRCQFsSO8vB7KF1PA6bm8Gr+cttnK5UlZr45Rf6Hk8tHwAtM235MFHkGltEQkIbaAET
29ynuMA7UeOXTu1b+qYpRnVVm322ScwxviNoH+xCar8gQx2v4EJnrh6YH7NhO0Az6OkiNe4ztRNj
OW7vBROKk2cJ0R3u7drG1LxrDmZnh+JunaUxxJfLOyFTg7Ksp7a9t8oK0w91lFapHIvfAmo412b2
3FjosUi6kIXOFNrjpSFKjVlrsFrvk0JsHlMzNV0gP+Wp75r+jslQ7DiYTMfoq/g+kMRiVcqYHeN5
MWJRV0LfbHN9LTdRjXY/la9UH99zoOP3jqSFqxFyL/8/0Zf4BpYuNRYy937lyasaUNXWdDGAqlIX
JgYedBQzfBP7jkb56pWh4iIc9W60rO/XmTTpGz3ppxtgRRrwTZ1Ii8PxmgPraSgEdveeDpBMzlZt
x/Onen4AEU0p7vOhAQbKqnwVxENyq09VtjHGIN5GmHTcS9RRP5TZcVuBjmCQBi2JuAGB6iJbLn1R
ao0gy+7QopgrY4wL16du8KFMZx6FKI+ocu7CAFtj2VOp6KyiK4dIvUvFaliLacjcG5mwvrzBT25e
En78lsiGCe84shebS/dFfUrGbrpLR2mjFFV1004iQINklFi5/G1G+P95LkEA+l//E7Of5BLbOnmt
//HwWtXBa5Ic5xT84t85hSH9ifwGxjP5OfZ6c+bwd06hi3/OpPb5RSMQAAv435xCUv/UqZATbc+i
QCzQWeF/JxXqn3PWB8yLrTdIHZ5jH0kqjtcAWwf9h0Q5FMR4plcsvYx7KU3SXgzTQzWIlSOVkj2J
5nPX64odDKV55Tg/3rf/Ho0S+dykS5vltYsbRY/8fkiEIj3Q1jpep0/y5O96JUL53jzkShDawPXh
zW+v5Ez2cmZMTnSkA0wx6ctSj5pGXiC36RAfutHYDaHFrdkMm6IOV2KXG5tQju9C65pm9My0vpfN
yRRBjk+mtdM7q82lJDnIkzbddI25bQbrSyOY+H/o17zkuTI47/5zYjOvWHwCv4PDz/PK9XV8HhLD
Z2aUiPoBTma3xjRGCV0z/iUOtjT4OOf/CiGXZ9nX1n+WIhhgj2azU7IbLbYrzxF9V26cSXq1JnuW
BAe/TP+Xmb8MJY2D9mK3bbq/FHVrRis6KjXBOok+qfVOD+4SRDXaKuwcI3CqdGPW36bGtzOfaLVy
5E9tta0DV72PnvJgNSq/xvyT2j0HGbbMu8n4Rj+4qdiY5sbTDoqBS9qTqB5MLbJryQf4luG9PDWi
sMHjrjVuws0g3wg+LRghBSoH09sqG+NWobAepDZuatbn6VUP3FRrHO6B8Jv6Jf4hF04s7CftZyKk
D6FeOChby3zfoxdT0zdT/Daaz5r5WlKQHDvys+JJLn9AHXfrPKIRx1vnfUeWZ2eW7bfrWtl2eYax
eIJB7FdvevIyF+80sYd+2XY8MZDQ+NWIEltSvgjhXTXc6vrEDVjYlnQnFhjs2PU+C1HPIhtzct93
fGvNWsDftorvVM81+m+t4OjqBnu2MN/Cwrq8ERbx3L9XCTfW3OX1nXy4wM/KyK/8lMjy0Idp6ei6
p9JHaPRcFJwBC8FT12YdKvdZX0IdEMpPeaNek+ae7As2w1wHh2sLh+sEGB2NBrbUqKuHxnxtxiZw
mr6eHL3oLRvUQ74SZ50bDSrE3FcDWhN1vuNtoQmY1udwPA5Ja714QRHYht5Cie6i+6EKmiujnRw0
kD7eTbMJmnA3mrGj3+N9rzc6oVWG5NNAPGuDVLpqY7wYhbdt+vROt8KXscquYaLvBOWjrc+okBao
nwDjw1ZdpLSj59OtLDbiT9WofWuMmyBFZ2015E6hGZcriUDIrgJ9wE6mv4F8y1ougk9h2j3pfWba
dWsq27SJ8xXVF8oL0eHyonuv3B59PrAxGvHS6gmn/BnSOZ6VUNaQDci+9ZwVD0a74W0bitOYN5rs
WmRroa2KN2N8I62HrdivCg+jOTsoVsJbzCK0YHDaHey35+YmEpxonT5Ud9JtudVuDVBquyWFLB3r
QW95RocfrCqb35N6t0SL7eDfA7yCE/FatCNAXNEWfgn39W1+oxW2/lj/8J+DW/mu+p7c+utgg4XA
SoZyLNiyYUuR6x20b5dn4/0gPp0NaLaEXHD0lxegX1CCG8vYejZf+tFRfpJSRRi/sAUqwDzH+8u4
y1+Sxpb3yR0Tgd2/J7oF5oWWTc/H6jNddYTSKZ+Lh/4uest/8BxGYQMTXP6c711nLn3OBfRDi7oe
2CKwnqNtca+ONrSKYFut87v8RrjJOEb/kpjbr/HjtPaeuq/SLrsfb9uVYXt0opI31Li9h2Br3VA6
kA/KVpn79q7D/MZqV3niCqWbBC7ui1N8H6mOObw0gZspdl/aQ2NrtcMN1pl2DL5iGzfGnbft99LT
cEAB2xh2AaRSugOIWeCW7SbRbWXaqcPdpK1r78HK9yNOYvm3pjlkpaNUtvo1efTsfK3e0KDwqXjI
d3gY5M/VQ7S5FlG/h8zLeQMBRosEgDkr3I5Xe4xaIqWhmPkcfhZvpZ20nXbRff2YPlq2diN8UT/X
dvrUlqxWO45tf7A1LC1rBytfQSLDdvrv6bACDTJzpx62Vb+vKnppIOLAPs/h95Jq05J2hGty4KCk
e5lr9k7YumNESux4hd1mCF1XUuDU99GdFrvZd+4dvLKF4LYs2HTr5Hv5LNy2W/NL9F3/Ij10j7TO
23PxKHTNeKLsk9JskMPjuRVtTX22um2gueyHMr9RVFfI6c1Ip2fX6la0rBIbOw3s6IrsUpnT39NZ
JGrBZkaZ3ZqOZ3GMiHFSYp5n78F7CD+3t8o2ePGcwk3uy8ARh5Ug2nm+DmoHVRnUsPRB37br5C67
Czelaz3l22Elr9W1mNnyF3Dx5OFaJ0IKQYvPCCpBmkYiCGvMwoVnce4Wao7Lv1eOT4m5CdNNLt1G
lk2HY5396Ccy5/9dXHh2ba1Sf+v7t0W4TYwnvXuKsq1o3SKFqItvqvViNrc11mn+gzY6ouKO3k0U
OuXPwlz7nQ3jp/lr3AWeiwhdecoauxJtWbLVX3FpW6+oVv6S9VWbv/jjV7PaScOK7wMeJqMdBdi8
O2a70gyn77GJXVe5G8rPU+7WpTv2t3n0SKWgSlwv3CTBGp+pxsiIbQKHFsa2peBocduJL1Bn6V75
OMUPRbkJovmQJfoLI8OessdGDZ3WsFw5e9EV2qG4bMwOtrm5LpsNYGZ0wNWz/UH1WtGf4/Yuktd5
/NQJG338MRIr6hnyDyjqemaXhrKKsYOqsOlOVB6RD6PmEAEAY/rI8VJb4IxUNIclmgUxPHPccugc
qLl67ds05LUr4z4dDkaw79qH2gzXnfk5ND5h1WKnEbN1zXdyGVygGdLBptjqsGNJoRZb3UvlGnP9
QDzQ8hPT3SHaevqorEpPrpHGGFdujpPRAOIoJUG0wT2R6tQiuBDTSNUpJVQHgJdfdUXopsRxRD3C
QPBQXIWAljuQugjgBqyDOT2cmYTHO5ASiF7DF/GfIz0t7VYqEQZk2U/KBHOcf0tXV9EJjW3Wdcq9
jzssPAxXnfyKvq7GbZUr11p3LKuyM+WHXIpEldCKkveSeyf0kRqKmMQd6In8peoDbU3gCHaq3/tK
C8fV9zaNwqUqpLgSCri+G0+anqdkI+KTMaLyv3xBLmM9Pg5hDfaVRF0wvKxFZMnZNPj4PE4HGktt
VNzEabXWYCmMaTKFGHdKc8+eaVpX7uVj3BA7FG12TSd8gCkDc37JIh1CpTHQC4mHNizqlRjXotNJ
fo3bMSvvo084l9qJUhAMM/FL5FXwEzXwsVg+NPQVsXNv1QwUHKnRBGSW3xUl0t1YUteXByU4Xx6r
KAJorDS3xOPcp7Z9vPCGSi6UqijkQxxjJOKk0TZQf1mJ4sT545TQ6OSmtR4N/xXjY1vpLMojHAri
oyk+aFZsF/k3rfykNgev+JyJ+/9L3XnttpFtYfqJ6qByuK3AKEoUKVGSbwqWbVXOuZ5+vnIPMBbV
MNGXc2B097EFV9p77RX+MI77fDxP5WVq3quWVTKew/RuaN8jfa+2d2TLSb5HdcucNnl1mOYNaAZJ
ZfwSUsQ1dqRmziscnzbrnXhrVJtELgh+VHjmw8zsf97UsT2Wj0bErj/m3UHTN5n4JlYEcFW4r+aN
Oh0S4aOg5phRGG7kyEYU1ODoVV/14NRZJ6O4VAaV0MbgRswHIVjJyo+0uGiTV4z3TeAO+oYzrjce
U3Frafs6c6X8wzJi8oE73cJ2j4fOXAE5r6i3e6zNJnsWPEt4MeNneb6XwxMVtqG7Ps8U8RaFnaz+
8ru11n+XCrwtHqPqKaW8RaIpltbhULr9tI15VwIHbe0awl3E5KvMQOSYvqtoBwwUuh9hIWB1/F2S
eKfaN1wPkHK2S32dSk7YoLr9mE8UO5t6oRNuS+B56pb6WTee+u4p5EejRHdq5dxMzmheOmslKZ6s
bOhRRD6F8xKrm9JTmGndkqv5cmqTli3AWiSw6Kqynz4vryrKhwDbFfUURkFKwY4PUFmarZ3jwmlP
mlA7kVTeAvN+yabBaWCSAwaAQMplr3OFcA4WhraonGb9Z94DmJlx7/DEKrDNYp9UH41wD6xLZXDV
BY9KuwuQOs3Xkn9Qq0ubrQgozfgmmKvUOGTjATnQSEbyXHs0KQW0x0n65geOqtol/QSSxno3pIwR
7VrfTfBf1JjZAm922lXFqrfcficbd7mdKc9kdfPR9x3derT6zhNDexlcBqteWcnwLwWnMXeYNNil
uMvF3dj8CvKVqnlt6hU/fX0t8u7EnfXYJ4f7WbHr4SGMX4tJs7W0tqsIaYMObZfH0ihso74Yyi7o
nah+SJWVMdp5dEMUC9b/l9AB+BzWz+9xER2/q5rFbJBQnXJFPkXKjukt2UJ/l27RlvRSZ/jokco/
zL1dv6oG0jqOP6FvYS++Sb3/KM67sahs5M0VZzQOZXiXqu/L/wkw9YqyC8OmrHfT3J5LV1bQS3NQ
YBfO030x72LjEOaHh4JeW+KIXU7WrG5VzmZl+jX2SLkpr53JKyj4F/OKbSaVK9hyVvrNir5P8cGi
5wNuFrPZ6ByCuh43wnt5lJoDcidSsA96N9cv/vTcd71jBuiRT98D9VEpewqlAxbygv5QKrZCHiBK
mZMNBIT6YZq+m0yyCpGC6SREUKe7u94tKsdvT6JAz65w0FbNTRlkkxtoNsCwWl+Hip0FT41WeH73
LjEbjYXE1uonnKaWVzZRD3bJRuQYqA8yxXVMDR/ZAPWqZLR1w50u0l0nHyplLQ+2Lt6r0an+PiA3
eBzgHs+dbQqHVFftoHrQ/Hs/HtwI8fr6p0JsCw9yN26iFoX8QbvL62OjXaTA3yQB5Xj5ULXedw0j
Hq17L0btDkm3LUKitjlWdjkiIe1mxi9RD+0qK+1mDlHQWOc1MqrVymh/wIg0Mp+4vsLUdymFfFSN
ZsT8a2JmMtmC+pSVO3/ajng1dvT1uu4YKAjb6O9l+lNTnmQbC3phXGsJc21y5k28mDZxFpDmrwrT
fuZjrvNvF/ldKFchzAt/JYpufBKeO9GVfoIrMCleqhU4MKtwrARU2SEJ15wH/WN7P86UwCvUK0CU
OnG6RnYpXvnGuhAju8i8KtlNqVs+t8metuoKRs/sjYDLSlsJtqIL/Ws9oGGLK5AXNIeo80JjpW8s
t/GID+Fbgnjft2BvrYr75LtwrEI7k+z+NHrddtgAImkeOnqp+tag73IKvwW5PQq2uKnOUczdTSpn
mRNty338otqi70yPteqqL7es1q+Gjktqg8TnwgFYaAhU0Fd9ooJcPkvweDjFNXjuPipFewQHTYEY
2rqiotoqWV4s5jIblL5WkHYuhOY9lgiqjcfPPZI5z41g3DVicgOx+iUXpn8INPk3Phto0rVaFePg
LBIAvpziMO2cQJMLN8n7W2KgXzJKHh1XMFA2ugrK8RqaorSRX5nxJJ5ipJbtUusuYigecZenyJ+/
t+J8HGLrRsxEXOg6ZtKrpGm5OFny5pkhfD4PQf8IchxP0ikDEjo7ouFm4oZGVDQTCVZV7tL/HhUI
IJtcvo+Fdcg6nS8pMZYufLk1f0mR+074KdulZdGle0M6BTFyWkCbqsoZ+/tII2bsp/BXpx/n4ZeU
vRrNXkzf++4I56+IL3n/MZsrRt597IDwQCCrEmwmDUnsIipJzinRhbeNasUaiMNVPjn1BAbTK8ik
4l1Ub3PDHUFEdU4aOeyYAYbzZDN5CNOdSVt5BdhiI+9paGxIRB4bj2LSoV/o0rpaS6vJqbx+1XjB
vfnofys+/Ofko3wtPM0t9sxR+DmmRqvK073+LXnJ3qW3ai9t5W/To8C/teOAxw/wIJExCp7MLr/y
YDNLq2Q+9cJmyreKcTcOj/naVDZl9t4nP6YM4b+92APvOYjxQztshSa3UXcGUrbptXNc3YnFa+bm
1R0bfJZXUbWTkr1FEyfYptEmV1ZWsgZzwYGN7TOwaf7Zn8Sn6g3niextos1dIOVmM8wTVEKgjWOK
8Ra9/z1Xp9D9unhAtTCIXzogX6uRqQWlaKbdfAolV6k2o76J4ztVXUnjyrc8kkp+X9VdOdoygrPF
0mFhq9+syq1Vry+fcuO9K+7pxZvzoSWxxkxDWveRXYZeOK+0yA4o32I7KJ3mlL4Jr2XmFPeNQ3JN
hyC19XPre4PkxpknP/jn6VUHMDitisLWHtXX/iJ9hKf8krEaHoO7csMN7apDuEr4C6xv6eCOELjv
/IduZXjc4za/lN+1S7/GHyy3Bc1JzoT7D8B+oKjoKuMCHUluV9oRN7gJH4xNWtrid0gAxkbfllje
SU9oK63KXfgtB9Cl2qnXbNsPOoEcnJLdvGmHhFs7KAfNsxzBy9bJWnebVXCn2xwmjriCq5fYwveY
Bg0bKnaUb/RaxLN/5z+JA/0Ouj7iT3kbrGN6PDEAMbs6FLvhXtn0G/1nQ7T2ipX8Lr/Ee1Q7tEdY
FOpTBY7qlT2Vl148u0niDdNOo4cqeXO+EZlZ9T9L43Hqt5NyDst5rY13VriKG4c/Q9FjORRy2ziJ
b/lLctDfugH3Vjs4ZM9VZfPLKD1+wdHShY1erDAukVq70Z0wcdC3G7jcsLEWH5+92R+KQaRb99pM
OwD+BvH9vd8YazNz2pmuvTeEa7Ak/SP4Nul5+Kn96g9yyxTDrvmbTDtjRpl4dJCEflPrTho4Ps57
ybrR1nJ7n6SgLFeG6vLDYMJy1Q5/hbDlMUqLnTF2zckVu5Wv7XzLreM9ZkSatPKVrSStzGIXDo8J
LdZgo3cfakQ+dVYYEfebqFo36gEbL6V5GChNYq9tXX6zM2xMjovCbQdCnQ2eK8GQD3U4Gz3/yWJ8
xyTyRu3/tQWCD+Ey6YFIpjLvuSbpqFqdwbXK5lPWGWj+D+xwPxpTO+mZd0Ce27XJSarvdLk75oUH
+lB2Bf7nQLenxaskN7q0XzpS3A7HBgZuEFSwv706sGulHtHkCaWT9Grl1uSJGmpDZcFYYzRvnFOM
+r6EGgAxZAbWYnxGa+Cq2SamvoLNUDmfRjfbVLvufrwbLgAlV5Y3HNkaUYUzlJOFu258KhMH9pJE
i/hZPqpPU2ybR7rkcX9EFSymYy5Qj1AJr1DXbHJHjtZmaJs/5mdgno72PcPURbP11kkNO8W9y1w1
rO2jbHhZ+5A2ztB7RrYcUF3sjYVbU5a1tniMP5aN/jC9df1GiZ8C9X7qPYXwfJyO5V5+qzfBNrtr
vXkXrKO1dUrWgtfup6PqJmt6qy/83APh/ZJ/H+7Ke3k1EJeUeyB/VXxvsCR9t4k9bcaVYjdF6zY5
zO1xTA6Zyn246nGMHTq+arWEQ19h/OUJxqPEkSM5qsG3cYaj8LzExoN45PaDb/h1Bc/ikfma+Kp8
CMTIdE+f2Ahs/22eXeYwFETEGP2onHRXdwtHsrXVfEd+u1JtzltXXs0fMElEyxae83e4jThUcb/J
88C+M+3qFy96CTWbeae/hqemsKOn4olSSNiVj2nFBu3z5dS0flrHQXBUCWiZze837z1Bi1FSQoFh
dx+Flx+qh+iVtsnOvO921kY/xb8CzudhV9+lT9qPaScfkndYv4Rd40hTmH8L4y5+VhTGyq7aUULb
rbTXlGWrAgxL+8fG35vN/WC5wiopdmm/mUbkax+79hiph0BdRWB/dVdQ3FJaRSZBh/DgpsLaataW
4grdZo7WWH5BnKGLoZaO/o2Gtd4QuN2scbSY1WInL1ZuL8gCwda9qT2W3UGWN1O3kqeTrB6Sxgl1
p+G58zuhO6QtMnlQbbSDFV0gv/mNbdyA9v3LnmVSAQhpkY6A13g1WDE77CD8sZ1P85yVD4IS5fs+
k0bb70fVq1pt+s8xApA1slogHBdLo+vhdFzoUzwMQnLCm0Z32sgkYtbVrhCTn5Mp3EJw/rYj/nNu
tDR3yDlAzkHxIk5cRQkrLhXszczkFDd+6WIy/67JeXdUsLaC5PQDbJsfTVRJYVvAiwdxEY452Ouc
IxXxXqfNIMhzWunWJKzh8eDiaYGotoLmx99Tp+vPwJunG7R019FnhuB31eSsRtgBbZxFp3K2CkY7
HctU11uXYseZB7nb/v1yvwkaf76X5XpwTJlJLjAIdEo+Z/lJaWVz2aTRyYzmYZ9W090Y++YqacIG
vZ/5R6VTUU2xEnmTOTNoCU1jRWs4dwo1rfd9Tc3I89S2EKv+Bsm0jrZeadzhE3rjjPsNKf50p2hz
oLkF5g2yDbXJ1ZtpMqFC3EuZz/K3jutJNtjo9El4UNfa2V+bu8wrHpmXhudgV/xSXgj1DEWjb2ni
CBn9WrsGYx0f1WKFUg7tmhQARHef0XCJVkK0ShKXlETzXZnWjxRx/p879V7tN9Ypi/eBtM99R8OO
toSF6sS1jS2PgpYTcpmzp5k9ylJbfIe6miRixejTGsiv3So75DLN20fBPw2k+7EXVR49ARKRac9/
KoIdvRfe9AgVoDIg6ixRgk5Gr9AicSLSJXI5zqOXlugHxspwYKSHsVuTBCK7NNx4xb9BL9evGE4H
Y53fWmDqVQxIdMmg/ZqK57ms76AjJa5ijJqThhyUpTDKNrv2e59zfpYJ2VUmPqiS/xFj5bhlKHL8
+9K87tnpuIngkrWYfqLwAXPg88qkFA51tmx+luVIYoqTPqjq0K/96Ac+SGStz1NfbOJhtG5goa77
wL+vC4uK4IQDE1o6n6+bK5j36U2Un3tLWLUSoK5yjGc70n07kyOZZpbe3BiofNn0POoiaknBxIQD
OePPlxRUqW0kpcrOcRH3Xm3sJxguFHlk83GWrP7+Xv/lYstGQhoNDDGyk1d9btS/tKjUNN5rXL1G
YU6CrZi/Cql7ntLoVmZ6nZzx19NEANpAOrgcK1eZoIKHIc3tYDj7c0LLLW/ItWVGNn9/pN+HxeeF
izIVfXRGQwt9+Jr+GUP+bKRK788I59PMKuC/PIWxPei2OLP9Sfock6I32pjpUcPkRPSQhtYAtObP
XbQt8n0cngTroRz3pebF/rqwNEdLV6nmyRm0WK8b3aG6V+qnsnFT5Neb9Si4lrppEreNIKfsWwmL
s21u7QPVgwFRzxvL9yyNEbUrfVBOMrXGFoTMETPe6Cl7ki7GiBOGp0ROeU/uxZ+nlwQSWWFXoSdV
DuJqcu90rVMwMkzvYd63ETzh+9hA1X4p4uEEmYKDDntdrSrFQ14u3rfZRvTXybDuD/n6lo3xdReK
T7ng5ZCGJjyYX0gQqihkeFyK3VlMZsfS+wdmfPZsyaPTt/VrpxUPCCndikhLxPn8YZHgZM7MMloW
67VfR26EuIjAMDhDRogpA0d3yozQg/4KtqtvVBeePC2hftzkQht4VVHeGi9/fexFt0sBog2tWDV+
H0t/8MLEYMblVhvzcyqolzTKIqdWQ9+Jq7zy2liW3bj4wJcxvfHkX3cpIRg85mK+CPj62oGx6ZDX
j/qyPk9oGO5acy2AxdNCzcmkQFj/fft8QX/SUyQHAOevwy5YxP2u4k8rdv5QF1xsMM+VKG0QH40Z
CXyEw7EQcoQ1JRTEZosRUloWNxLBf7k6yNNFGQgUIKXrNbGz4LwPc8x8z0IuWswsZheV5IPSaZWr
RdFhuhuqOGYIGFyYzL3+/dG/vmZU9OAwomkHaZrQ+/nJZTUqg97M63OTNXvEVRfeu0W86HR7tJqb
cerLauZqtMUQQ1pQ/deNbGsQayB+WnMGWtFuaGQN7XaE3Wd3sn5RFrFpyGYTA+bEvLGcvmBBgYDz
lHxiGrmgUhT584OGPI0hlEzAMkyl5KQWn0Lw0Hl37lphn9dI+fUyI+mxNQRIjmj6gBA1YQxvdSsA
glmm4qqdxZUxqPq5Yc7+98/wJT3n9hA4UTjtGezjx3B12MdlKgDGDcTTVGH+G4zTR9hXzUovysaW
E6b7JAMG0HVGmRZsHupqiugqfGkjmWGXmqmr1uwKL9NJ90rlhNJM59UZiLcyvnGrX1YMcFX0BdA1
YmOSqV/daY/HjT7menm2SvDbc8PExCorCXWb5AcWgu2ND/flAF0w2WgiskAlpJSunUmtpmukHNrV
GVMlBUg5uJXU79Ibe1D7EmdRiQBCQ9+GQQBI3KvketBqpWjkNDpXgNUiO7PkN0UaT004b8MqKu50
FbRaMM0MgdWq3Osa92EJqXIYO/3BFwPrCCsbCcUZeM9oaLseP8r7Euv2fYK6sa3Pr6qZMdqtY/3B
CgVwQ3OH6bf8wwTIK4T+uxWEwpbboFtKU1hOx3ur0uh2Y7XmYPMD2kAkUWlVYSckfnGyMhSRlZYP
MM/qujTE5rGjO+q3Zv84G16K3tAJWMGExvDRqLClb6Mb6enXyolXBgwRfgzHE4fTFc6niXCK65o0
Ps9tFjsBPjhOL1aFa6RS4YgzLb8obv1d1yVHgvkT5J/BbkXrl9iKB1SePGVU+xdcEJy5pg9Qy1a9
ggut3kiNrqimGAkst8ktLor7i6ni1cav5DzoLDOPztogRGtl6JUHqS0EL+hbGRVAllPnF6AJSkqi
gsapwnRRrNn7YVcJbqlIiSs0PWhApJznZI62M7KSmYFoXKJ2a7xnmjtVCPatL8mbvweFLycvCxE+
AMoJizAeO+5zyFK6vBZCbegXXJe1Vlgad0zY7EAEwG5CObdTE7vX/35NwiTSlrhnASW9uuYga+B0
zb4+yXH7Y06bX1mYvqR+ss1Mn6OQ6Zcghqu/X1O61lrjG5H1c7EFUYdd0vW5gLlGLevYup3yyFVy
+Mhnw8LAZLzkOXa9nR1Ir1p2gI3UVrtMB7kDQjOyeStUqgGCvJUXRXhywOqZMkeEmRGZjatQrzUT
6AJ/toMZQIb8brSAgN911GELZV/T9oMBJPcPPUqyqbqJc4zUT/J434PxKZONPx3b1DUmL0+oOCmH
Lk1aOX35nEnvQ+U1DPE6bYvDvRV+AP5NQ/qD+tqnr56pz3qxMV9y3R3yV0XZD9BtFhFrpzlqptdN
zMOA/TAs1T29c37rx4wfQnnCiMLOKjcfYWcfVP3BqJ99unj6i5qqnpk8IKli1yc8a/piVQY45dCP
vZ9KdzJt4Y3Yy9gr0ra+sYKmyKZC4TnJoVhwqAOHXEvljeD89SywKEOReoL1CQbzGgqZihM+9zry
642igJ8YaXH60X0AuLYY+uTG0vxHxeNTMswyWXaCxZmAeMg1tTXSskyMKnU4depqkB8L3fbnh6bh
44mVozWeltIu0F4N87tVHnw+YuGfw/Y17HaN8qaovyT11zjQ6CqPQfkrFQ6hb1ezpyYvc4dsMRO3
vS8yiXmWzOdp6tAVfgmQnG87y0bPeRUxLBNip/WZawCt6EGODMnW705DeCjkdWC+dhZAqfKn3NQI
2tHF4As1XeRIqP20Vcl6frH83RTWtganZ9A1Z8rprtNPGZt224eCpww4gTgDMDp16GigDLTmaC8n
rTv1gCSYqFkFrIYYcfuJzqSoghJGeigLbEH5JWk/I6G0c+lovY6UVDXsLwE4f07PIHitimzdc+sT
Xe2aP5UhMg2+SJf1AjbGFiM8VxrOlIQxd/+mfYNAMNCRr+340gNZSh3ZfKzLU5z8VBkhJ7JFV2Br
Qny2gicreIzqt0I/ieBmwtcCBI++r7CSmaEVAXfL4pPPzajW1irWXfkGiAow8+imChgKVmy3xgXc
BJ1OP7ramrI9XwpOPscPbcty6LYwTeue5Q/pPIYuc3BJBeKV3MnwFVTH4IZDrysfhUdmg/27skeG
gy59tC5yR609jOjpR2Fq29C1AcMmuwV4Po5K0U3M90G+CJZXBPDZ+WvcHsvWxAsUB3EtvVsb8Qaf
G4sK2d9FgBmHb1ZDY3IrG9tqWsX1alg4eROqJwKiE8tvj9MDClq8YX5/fBHDiancW1e8jUxzweIO
oWtchp8zhkKR15lrKIaMaWv5yUp2KPzm8i5oXwNzm87fjP77zMo0obCYJB3LxLoLvYQ4xjphNmqt
i85TTNcc96DiCYX8yvu7Wjgn4KOSLZXZiM1kCnzgLuu8uLzXgYvkzXuyTJVHO2m2ufSocvNC+bOX
Hvv07I/nmJFjgyHBuDfrrc65XiTPeXjI/XtFWsvBOsx2arD247uk28XpruqWIl+ZN2Ak8/lByve6
5ObqKtNO0/ACnU/pn7t0lW274mEy16O6KqOnOoEgeJK6Y8f433/BMcGex61meZZ5B5w90zYI6CDy
EAKG2umMJW9Jg6nLmX8VSAywcFR6qJaT9H3JYQs8ctupP82MASMQpmnc2gYiNKtJEs9xnA7budKH
B7WtVLvJAvSxsbby0adchyK9lKqT6Q4n42LoAG6uSkiCjV5pHUPPQDNkPoMUu7P6JzPOn1p/meLK
hZcaIhiIBQ6WA9lqs3BcV2NAH6ZH4KNvOKZSS0wcLXxBPUCySyOrwMyid0gyoletE6U6qM+5WCc9
AK0bZ/CXBJjMCN7hUg1iwISy4+dkQygR0JFCIT3Lvjgc9bB3KyV3ZdXv7bmXOIx7KC1m8D52DapA
YnDLGEn68k24gYUluDAglxp8ucE/+gxaJ/XGrGnpmRJOvQvKIz2BaVW26kfUACBsW2SC0poWcT2N
g5Mn80+o40yeShb639/F8vU/rY7lTlDBkRkCITH/u0v8x50McxpaKaoj5zkV3wJt5uyeqLsKEt61
jpSNRVz/+xV/p1VfLqnjtAOQX6MIvCrD80zB909WaYA2Q+uaRT44bWL8UErLPGZqAH2ik7d6nWeg
Yhvf89X6oR7lJ4XDcFeZE7g+PXsOkOWEPjjVpEB577R1YlvyL2Pk0IIDPd54S7+xXZ/vGa7BoutF
6g8y7TqxjmY/SqaoSgDDsT56KQ/X/SjKzuB3vSsNUeuVaT/bckDRpIPZRag6OLYALQKGjl2e9is1
sKT1JIrdWu5UW6tQ+0kw+1gFfqOvtLyw1qaxMGGyGEhG0zbrRir1zVSAvUIb88eUG83dJGXrYZL/
o/I1H2IRdSdIYI8GmeNaeb2ZytEv1Dk5y1ArbCSYniZMKm989S8J/tVFrr66H2iJLCc+cJpGZNyB
3/UqkuoSNA3/UE14f0YgI4yT0pBNUfrSG+u16h7yMS1XsYFDEp4VjoSjyGjCEhp6gF/MnhwRQIM7
I6NOEsvJMMJgypCOBcFvbko1gJxQCsbKcvm6yq1U/usuXlrqMr0s/NQALl7t4jIydZRxZuGkt8Cb
EGqevUrsaRGYwbANS4qWxWKuC+60cWnyBkENudbUgWkN5o0Fei2funxD5hc6kMllkPFFOLm1VH+i
TBJOXZWutVbp11XLWxRmdVtoMlQFGYvUGWyemiDLK03KgxW1JAmwJbxAIwnTMuYtsXELzvivN4Zr
2KIfRncTqYrPoS4vhzxO61o4VdY0O20wnJS52pIfpC6xDQpw3r71ne+OPt8wC4W9SDfBMSawUj0u
hSjMheciG19vLMeltrva0OxmmZ3Md6Okv6r96g55xikog3Pqm/n9TD2rK93aT81hP+f+VvdRpSoT
M3BGdRQdlZ9y9KbU95omebGwH4s7hVmpKmKsFDRtRq6gf+RWOK2qKRdxES3+WWz/STXlEOFY0hQf
7We5xc+yjf/f6TSivvrHt/uirfJU5IsS9T+Sj4uu4++f/0dSRZAM5X+0ZRa1+UXFT11EOv/RVOGP
rP+BS8KSGGIe9mSLXfv/FWoUJO1/y0+j/MbKZLq8yKn+X1UVQVb/h9TOQtw3KffwA/hPWo1XYC2N
CfZiqUsht3SdkQK5yr4MDE60MBq159EsrDu1LZqtFWeCm8cQf7R07DdoS+VPqDXCXiwSVEnUXB63
uK/UDsEEj512RgcjlOr5Rha0JDn/bwdwZ7T/ULiCvkrgQErkKiBnYykGQSS0z74Y1jTTKKErvZKO
TNaSVS2o6Y1wqf7b9fgcdKTRJ6H3+zkQhD0D3XkK+mfkzTovHSAuIN4s3ajSrwYM/zwWI0jUqxGy
ga929cJDv0wkPw/759IA5ZgLVgF2NzQFuOjWcMJ0DQZ7bKJlJuuK2xpN7whV3R3/WKLHf97in0qZ
y7v79G7RtMD0kREoMDVO1KugFyWx2viWWVwETZg2jSwLr1MFeB+Br+5lqsUWYEDWHeWqQMdRBaf1
98t/fQn0jsnmcB1hmM55cHV9QdWaWSqWnlILh8ovwLJ18mgeFbGV7gvN6IFUx/JeqZrxPh7V1y4B
kvv3e/jyuZE6IrAuBhSA5pl1f/7ceZsIc5MG7aWWZR+4J0VEWxv6jassD/L5RXMV9u8iosYOuz5d
xjEeKikc20ulK/VWjhIAsiE2gXUshDcudQWYYGVRMEA4ldnF4C7BM31+ornsBwnfq+kySY0GCq9N
7oUC6KiYmNaul7UwtIsyBAXZCq/6AI0mZUy5iYQ8evEDX84cfINveYF9Tt//uScARJIhioxqZe2q
L61SNsVZVw8XXRG+dYzeaN3mm3jUHtFXssOovDXV+vrC8ZBnSkumSHyEpvD5Jcgm3nt6mU6XYowZ
lUPgdANUo1HfiYwbq/jLpajNJInli7AJWNfrcXBbaVOjpUV/STvIPFkEX2tG+B7OS/PfdOR4jVyK
/NRUuN4iuLbEyj+qoLys4jL0h+7SCXm2Gg1L2PmdXjt+rWmnYtJFTzJqA8vB7Ba99t8ektRz6dwv
or7XuXfcdmGpJvV4QWJV3SBzKcBjL9KVqk23HKO+BPyl1sWKDyEF2VokFT4/5IhlVGTN8njxVf/O
aJJXLFVTezQiJL4a5f3v2//LwuRinJ80HhDA0Xmpny9mlDJylj1OrclYwg2D9JM7CVLFm3LKyrs5
ErJ9lwMD/M9XRaOYVJjYyxkjX33Hep4TCqVQvMxJ5r8nA0x1DNfXSiQLG6FbNDInQfn4+zWX1/Yp
BJFgUDUBVsOIiwLxakdwF2rfW5V46QOIjdbgJ87MX3CjfvqXq/xW5ldREQUs8Jta+ucK7QeUhlp/
vuhNaHmh1rS2qYz+6u/PcsW++r0ReG+aSPAG/0Hm8vmz+bg+9KXW65e4NA8ZEP8ygNHSlhhCQBys
PUlBWwhl3HgTppcRI5FYnNBRmyD/kT6Ml7/fzr9sjiVToL5a2P7kcJ/vplLCElOaTL+YgOAaUIZz
MboycvZ/v8y/PvUCJjKJ69jAXKPApsRA5Ibu8wVSOwPJAWmvfXQwz4PqKYwabXlb/UBlKPgJjNe/
BUH7t4f88+JXOwWbpNTK6ka/5NZB7e4M4z4Ib+Dmv15ClhdvHrAA6CYANP38Hnslz8VUiNsXNGXT
dTpj4JYlBmqzqZb853XKSczGJ68ECsp/fb6UMGSqGiaddakGffASGYovkNryRg/pt37O500n//Yc
W1YGGbx6de5h215HtNesi2n2RQIgs2h/Bdi0+o4fMzJw/YLBhK0XcwUJOs3WZduGH1We0h0PpHGx
fK9U9U3sMovS2NfDxGXel//MtBxtuLyVQL/6CMFS/plJ1K5DLTV8GFRJipSK0k57taz6I8ARkKEm
gF0ALSqcr04oxE0QVayVRl2ktxSkkz7MIspuBbqv4YDnR74NDM/SuvtddvwRDjQpqWg1DcYlb9LC
KzNfoTnY3HIX+JLGMnwidlMngGRZIFGfP2aOB0otm411mRZ94cSXIK37bWHIO9mKaHFU6tTedQOc
xNhPFpGxJs3+EwJjCUi0rFHZoE7H2AK2y+dbmJH5Q8hZCC7aIFtb/KYbVxaTZCMMRe4lIS3/v8eC
ry8W7TSR3B0fWcwlVP3z9WiDVZlUt8lFrIPENWb0TfQMvPDfr/L1xXIV/npsbkAGoQ35+SryKPlj
LDfJJeSkZpirlBrS4xUs56HXjnnQ1/sgpw2hVMx1pyAobwSEf73+/2HvvHbjWLI1/SpC35yrJNKb
izPALsOqoneyN4mi2em9z8G81bzBvNh8USQlVkktSl0Cmgfo2r3Vm0aRmZERK5b51/+LsJRyu5B0
33lKKOL0eEQx9gP03cFZXrefpQLwcpDh5JgJqrBd39NIrmXSp8JXXssA75TAxUvl8cHZmSSEILPZ
7Tbt486WfN8MP8S0ZnVwO3K8lscW0kfzXhvym9D3aCcfqLzQqJBOzWKMl8Wg6K+srR+8ayGwClaK
qi742N234Oa6kUu8BaDy46IPauBHTVYtfv6uf3gVUquKaGxGYG1nBXej5xSFxYrKijqZV3HfH+Vy
+BpTzw+vgr11OLUdAaXeXlFxlyAsaEfRB7MGLd91fk4HkFW9Ync3HQnbdlf4copNJwElcPbJ9mUa
t0VEspXDD4MU2XDsZdWpZJS0NXqVgWp6cjGS91QnzqA7H7Ou8E/jxEneo4Ep3yFCDA2I6/ZzLYXf
zurbvy25AR3Udxa1ZGlMh7+VSFIXeq8hL2HU5TCPgwhaEZeePLdVqCr//M38YBfwMKAuxdOIcH37
YdTeI0XoNuGHZCRp2ljsdcTtKJ5KCvXHQdWnkpvdJojs5u3wGvhkpwa02QSg3WEOwnHkre2GbllC
IwZiyjQ+x6UxZ+4onEu5sipleguiXAkXg9Zby65o5MPC6IyzrHWHq96Vg0Mvcv1/YS/QNiMStagH
6btzYZL5cbokDT84sWyt4NTPgB7r6St7Qczod8sH32BzHVJsO75y61h9Wbdj8GG0u2jqRj18Y46X
rIIkGVdjZvSvXO8HkyxYTplioMG0Hu26zSSlS5ZrWX1wuvZzbtHGm/mqMekUc1iNvWZ+Uur2U6tD
sNNmXbhSGpl2VLmtjrUyi+Y/X27fZWVEuQsPDDfTFlgykXV8GWX6QULtdUjrDx7C3gUkCnV1RKCU
zD2n8hes+uojE4dcgqeDcsh9gYEt5FcW/XcZSXEXnOWwTpGdId7dWfWFxHuONKsWKQObVv2i/oh7
6q06mRp7J9NHk6SgjpE1Tw8H5E9u60YbblxJfUgdNGuG+go9DOeVhJklHLYXK4OzQORXoPUSvDz4
G7sOXdbZKbCr9pPFaX/iNXn4yawq0DwujSPQblg2RE9VCT5yAg7HOPXsuPhkFoNew9A5QvgxxFp8
VqSN+8VXakFNYsXGqWn5WjVpO8DjkHjEJhBCr1VuEh3llok0+Nl5DfU5sCmK0Z8gJ236yVh36U2B
2h0koZoRX1RdpVySbgMeEABJvVGrXOtpByrgxSkzr/jiBbF/B92NfhMnWUif5liBU+kJ00CZ5CPF
dtVwi6u2k9IvaVIqHwbbgbTSaJDHmOiaC5ceoBl/rcr1CKTHj5zjrDfTUyDa3h1yECmnElwTt9oI
cXKm+No9sF0aGsMoUW+1FrH2qWr2+q3ieMWlPsqQ0CHD6FHbyWWc2ZG1BHeT5t/ljpXQSd/hnGtG
I0r5jlPeSFUGvCYJc2ekGj9C95T5efhZThP3MTT4TwmDkgSb6J/Tw9807TputmsY/IWvNQznACoo
gm4ymGx8Uah44oW3zAMZQWL2BPUN8qj4388lDOMALl1S9xt9AA4wkR17LmEo8gGk8MIPUPlreJC/
Qwy/SaG+2Jk4LQhNYDlFtznBo74TBFSWntdGbtRgW0DtJGDgjnsN9IyRNPoyaCp7lVZ9sjC9MrtQ
Wy0/0nM3P4wHc7yotL49bqIopqssXXgemHc7K6ITx6mLG0Xp0xMrxeczISdf6mU1HgfKKENxY1Qu
BJ/QrEG7Xb7iwmzHwiLEx9+FzY7EOOl5zoVtIyzrpQHhtaZfG5TfZ16S2vPQtu/g75ZWL17yxeMU
vSwCCF/o28Q9XQm1EjJgDhm3XTR3k1RO2OWNca0m9Bb5fm9z5MAXkxp5AmLMN0/zRqh1ObEyvmLk
f/CQXJG4SagrqpDobT+kb+dZbyeye20EELRCrekdx64O0sQwh1dOte8uxSKzBZKD5Lg4ZXfmM2Td
tE6bFDdSZ9aH/mCuE9OXkcVTjFfenCb88a0JpVaFFgLLkPYkUDM7J5eVyaaXmENxE1nyYeJVK/LG
h/ZYn6SFPC/65BCZhImhrVIvmrb6Ryz0pZKp05CWTncNLxS5tWkpVUu/q4+G5EIuwcC1+irRSYfE
10bjv++RctYSwelRHdOXe1y2oDh86JkaVXnlxBM3u/0wOjln4XiCAiIQ23HY7X4ITV+NI2SPOhhs
ZPAgvZuqk2Sos2mgS68lub5bjbT8CC5PEkBUS1gZ20si76BLCklT3IBGMhej29O1JvX0+iduusr7
zrmMJAtoQPnqCtkOTdgHXFnUQNl5wBRIsm9f2QrDnr4Sjs7GIiXk5SkUBqqbvLLbdoEGXIYoDjZO
Cm7gyGVL3MaLlIiSK1ko0bd607gKvaKSHy11alCLKLEgXrHjGXDvauJ6YPi8EmhE5frmpNTRvQyT
kiC4SbW5hAJUU6x/0w7AqeRYIM5oeRIUoTsGNO+LuMlC13sfuF42deO6ObcU0OVuDthUAbk9bxU6
Ei2IGn5+4Z1ojZkXAaGJt8e/VGu0nTWmIOQq+6ZRvq910K0gaqlR0U/YpZdFNXwstfYmjIdhanmO
LPyn2xoJiE6D6SjRXfh2mgu/w30CirHOkDePGvXBU7R6Qq72Fq1dUDtEzTkxOxxGP7/zHVeZO8dT
JjwgJhN8AYCgt1+mBBZM98jJvi8M9dRFS6iL81lmO2eVA+F5qk8Nobwn6R+Vpyb5/3gp/8BsvngL
3wEtPiJdE1TvhneHTd2krPEXkAvxN7+6KyYACZFPpmOCV/NNxgbIhX2ACK2AYQgv4tlVUbQD4dVQ
Daa3UjBOYAC+uir6gehRE2LlZKFoU1Z+x1fZsQHE1MQCFpGESWaCvM5uuOehTxgEily/D5sQJ7zU
kvisTwNLnhqkDheiJ28S9p4XzcdBbW+LpoRp2pYroISaGb13i7o4i3stuVIG5G8rosdXTkthZb9Z
/c0NgikBRIjUNYWcXSKMDvCaXJIxfl+E0IDQ234EF40NTjAp9FcM4rbZfboUxRPqGqT+eV/bW6hu
rQ7Q3Vi/H6QBSrau9Oae7IevkOJ95x6Ks59edlH5YrN+R8jcgR2WSvC9Hwigm4ViAiJO6CTtgTZM
6RcqaGNrcpqhapejLh7ss7GQTqMyPi59F3odxUuJuqNxDoW2cZ3YzLikONEsHIbo0HKvIosOtKgN
82XoUczOK99d0KxkQDzvyK9lC0QAvv12gKjhV2MrZdEGvDNlA35hOSSV/8GyJP/e4kS4IJFWTXGx
iMqD3AG+rxz1OlzAjT7kizYep94QybOkRlanhDYrrpKSRssbQ2/DeRt5weNL/Y91+gcNwQjgkXAT
jiSlY7KlP7NWQnLrHUx+ef5Q1ln60lr9cKRn6yU7B1Au4D+SEyIl+9J68SP8B4CUpKfwMgWW7MmE
EVCRqKacROVVgAbFEf5kwfgRlXswIWIHsNHo03mWCbt4XFqPOso/lvbFI9hegruTsJshg2MmaIJG
D1dNcuzr4cRSHpKWdhIKTRIMbMpwRtOK2s0G5LrH94WHtsEcqGJozG1IUd0jkhk+DAPWlCM/i5bW
XWROdGhVzauiuDDds9FZoEagx0tr/AgzbGjdCw7YFLRlUN8V+qWin7jeTeuufIIjawqVrWKsA//a
BuzSnFn5UaEeV+ZFZp/o4QV5sog/jyX3eAzOq35h2/DouMdCoVMNztCwhTVvnI71mSXUjGCmjW6t
dOlCkOJ8MILzDHWXMp3AvVKKkpkD0wpUbvFpAnVLuzKVw9Y9hoTWTG9ImETaVEWPLlyq5crv1mqL
ekYGIY1bTcPmKhmufe1mlFdS9FEZv7TRyvJP3WqZ1CtzOPa6BdKAZndoYkfAxzonpkI9L/7goGkR
Tese6N15PyzMAODFue+cKN08jI+rfNn7R1p3OrQXkIJVLlDso5FiCQ1wUDXi9mjhBT3Urra0IKMb
P8GavIRwSvwvOxz1j35/2UQ3eUcuKTxOIIgxzkr9uqiu3fg09JfQC4aIm9jzIBUMdRHSpWR9zaNS
WqIeoUIHphyq+aLwzzdb5besyE2W8L9dJKkY4qus99vQ8cYQYA2goIDynvgFfhjnNcNQvUMbp1wn
6zJIhTDfA/v4oXp3//BuXtXr+4yfpwH/t2U1fnSZJ6thGQfsb3SvRboU+gKds/ZZus88MHFscOsp
lT3Cm5+MhmoLt4fIziQPo1lUgL4aDQl7QmaGhyIfLNIDiIf8ltnYPutpUceiCd1AMhrw0pJa3j7r
1Ya+nTYwvc9FS2tvW/rGlVKFZzkpFakoHrocvqRxvHYH1nhko+GqJ/PaLsoJ7QzdvEy1+xdT/mTX
XqY+tg/Sp/uhD9m2aa+lYXIn/9CV9G4PQ+t9TqK8OJQ8Ex558UcEu+lMilCfShr548+vuRMzMIUI
QnB4EPOIwia2fXsSKk1NpUEKtJvBlI4NpZwnSVd+8Aa/mNSlH8/LotenaQEWskh9cDSvaf2xDF94
DzqnCulrDgn8bEN4eDsvIfHThint7avRGCYONPx+QVOPjg6VKa1kPA7IzrUz2jfGVzy97y9M0Q8c
ANkEQGT8s/3gZeX5IGI17Uo1JRhYLahlugCNOs1tr52qO6ygcTCUfFlk+udX5nxDNvnCZWJbWApd
Q7xnAKcC5b997bDVDZLafnIZTaIJpH+T09Mvq1UytabeArDAiXHmzI2zemnPzJW5CuCXLo/hmD6T
5uhHzJypM4f2nO+L38uX5TJd1pOLclnzn85cXakX9QQ9DX7xrp3eXZgzyEo/l8fOXJ9Z/Di87T4P
SGQRhyILRVVglc+Vs/HMO3He95fwmYST4UJdtRNpSs/btJ1Y83J+d8Ggd3c1/9lPmxnzNA1ml8as
mcKsewiCZArIY65NYHuclzN5IS+yubxoD8vD5O9wBRHMrJs6S2dpzMJFtgS2DeHfeC+fKSvKc+f9
uXSMytvcOlFPpaW8gOQUZmGY0hiN4t5mfHturKRDbeIsxwv9TFuJkZqJO/17eZxNIDOfWjNxG86s
WBbH1TKeXicTSgNT5I8WMJOtYLleODfVspu8pg24QSZ/9z6hXHMoTIJq2/U/Aoju3MKQ4svD2fkN
CmrHxTRbeJftbUD7dT3xbQgw5pCqIbO19OYwZc2VCXRGh+MymGcLfnVOPuXwYXF2NEzoe51eD5Nu
6c1o9Z3wjXk4j2YDdx0z5an493RQpt3k0ueAnKCckr53LuBsDfh61i2lmXeYTsXfXS5/vnA3Weud
50Qk04JogCZ8YdK3122uJx2VbC0BJ+t4NJZ39lHfFiFNu+miC+DDy4ZQKAPYJEXq4uTxD3hF/Sbx
V5uvqqH7DFKjWhRJUNPASPUsSId2qvQ5UmZtRk3bVAp55SrdtFT77GjzhwLVgK/SVGc17FBKAuSg
LEwD20iHWKo7d9NQPnI5Oo7wBZ/+SDNRuXI9a/bte5vfg0HQfiXLutEU3pkZ5GXIWHOucXjt5tHc
Me3DAe7xS0oBR5IuneipfxXW/omdPEh1fa24xgzmuDNNUk5VY7yuYMUUHT2eMx9JpqkoIcj3no9+
pN7dWGG6zjLnsrACuKud4yapPzbIJrgVILv0NtC7z3TPLDN6nY2hhGyzOXMycxEoH2xltIEbOhfw
my2KvIfxdPQXJoKmULCf9HV0iBLQvNPdeeafk8uHkTefuzByZRYMk2a7jOGeBsIw0/X6OMTZ1GKc
xSK+Agx33SGo1SEJ+PNFtXMC8U4E5w4Tp2+AHjQKbi+qJLQbR1UT/1KOOGrqEIgdwBMQLn/LdBoc
AyRTjAtwhocgD9pXLr6d3xVvjBfGCUgsgitClmX72jZqCUNfK+4ctrd+WjhdMA3HLp/opQZpYVXX
V7nu00wN9u3nT719+my8M84+lDyFnicQrZ2dZHSlXfW06p6HlfoQJTjxsPlAH+LBxg0qZBLWmgF1
GKVIh3aPxc8v/h2XENhpBxUkQS6qCz2snRRnrjcIXzaGfFMoEZSquncVJnZ0rDR0wMuuFB8CRkA/
zchOszxbBWPQnEYG+icK4RVgCOg30rWuj+nMq8cYIb78Lg/z6iaxytcyJdvzROJrc6fkM0F+wXOi
7vhEqQ2mIsZ/uGmU4DOIcNi9ZITpAs06TqvgcxMZdN3S7RmP8avEfDtFGiHepNOJ4WDVNciXdtNO
SpeUtooG6mWcNrO469x53o6rw1lg5bSulfDjNapHJSQa0SgMfND2FpSLadwAQxPcCUXjnKAGv/RQ
Sz1udeWTPaTdZd2p5aIsoa/dfGlmKBEaOsTP6UAfYS0P7xuPBJxmyOd2oYeXVp277/X6bEy64ST0
jhzLb6+paJdTP0cCMdQHeeb3RjiturQ9GgGtziARrK8szz2TzdaYeYP2frN+/kAk9DIQ+h/XUycc
7n9ej148AB0I1i+jH/EXHoMd3TwghACcAkcc8ETg5s+xji4fyIpIy5Me2zTG8ZOnWEfXDgwbE0T2
DPAQXj/DPSVIdOWA2iBNFeB1daj6wMf/RoKEW8GOfTueqFxRTqJ8RZFKFAdo4t+2c/S7OFarNeV8
tOsiWsRDSBjeWbn5ITAA3R76jStX08JrNfPQ1Mv+vdrG9po77leunUEk3YIWQXXTb3QEZcyRFCyl
dxHsR5rzyXAbOEDrOnFIywZOZCwoJnaQmIxte96rVlXgE6jEWJQf7S91bGoNeQt5gBHbKdzT1HYq
CDG62headJmUTcFZI4sRyV1/UteK5k5spVGnngXFwHnXuuEyaGXnpDbj4cyjHWytG2Hxd5anQnPH
l9fjOIAPBescfc6cNNbIp8QdRPyxL58FkDJ8rovWeu+kSRcsfKAkGeoZPkqY5uAhUOB2ulVNujgZ
cdi8pFrD76vc+2miwIs9BslHteZVT+TB0wDa1GOC5ovSFu7M9iv0PBW66j8ZvjkepzDFmisJ1BJH
c3yu6iWSMk3nlEeqryfRIqlS6ayMDVqenSwM7/0wkugJ0PXhqDRzqktyW1smMq5DFSN7Ayxpaqg1
YkB6KbXtDPR/FUxqN9VAxEi0ApF80TRa/9MmJ/EKSyvWO/BaeGkb9YtepQpS8WZcXpJS9ARDCDoZ
YU2VeyZHOtazUGv7vIw09LVjz/bHaZFU8HKSuJXVuSTp5UctM5xbui8j+Fa0CLBMlXTKugX4V049
HyDSLBJV4tYnWb90of4By52HCZqYalrDzVDohT2xkma8MCsSB6Bqhi5f2qEeVhPPimAFkbpUXbZQ
46szU+6QSM9waN4naRckwApDy5s6iENFE7tWBvxgKw2kRdM7iD3pumQVR0WVQ8sTGzLxY5FmBVwo
GQRxU3pqcnVZF6gI9boDWQQ5Brud+45fI/UVlLCeO2GpXtsdik9pX/swn4w2uMEe3z1QU22Ymhpr
jN7PoUJWpWrf91E5It5uhQPv3GkS82j007CZhhRZ17E3yDTWU3U5LuzGLeeDaWfJVLVd0TRuGlYy
N5IcalOwQ/apNWZmNNU7yx4mau6Co3RjyUTC16rGcRkWyFRP9KA0jGVmQwEIKRBsDTSPRSheDbrS
f0nr3vmcSyrqxnptx8xPpVdwHzlDy3/H3XAoD6VzW441IxUNdEX+kJeno5aCNwiUUF7WSYsibRdm
bFvN7AUa1fShEaXaPfwd9Ry+VjNyqMFqVoOiCmFpXPmochtTR8ZCTEa5KP9WwJdp05CmgGimQBMm
8IEUeCexJmUxQFfX+GglWRpNNb0PAW46esFk6nr5oUqD+O8YtNeXpKoLtIzL3H2o8xyZLHZgd2a0
6hjO4hxA6LSpMlRVwYBCCR05ZUwMGCj+Rzty1G7aaYWpTK3el70p3QtNM40CxRuBi4Sw0lajHkLW
rNijTHU7hQQ3EotnmhphZR0hRVqoE732dX+qRS3iELkO6o/EpzReAD3AOSwMP0lmsl0n8oQ92iBw
YkuU5lO/suSVWdlduKgJA5DbjalkHWZjpnaHg+RhmkwQd9pycCKIyAAEYg41Ty/JsFBkhjVNzxOE
DvNOKtHAwgk+dAuirEO5jfRPmVGiI2XbffDBrjPnPnPl5lNaA3iYdXJQtQtTNuCByJq6vnH6wcSL
jdvIXDZ5raZzbYAh8dCVQqtDAEjxciyPrIV33E7frAIzCfpDFEv1L72jI1HCgzdXvhV5/jzJpbZb
llkzagsvHpX6Si99VogkDYZ5AbiQQMKoRxjWUrotosOuq9BAtADp3kuhSYrZKpzDMDFhCM69SyfU
eqxw0YQIHWZWEiEfli9TouqJ4eLZlWPAe6VqxvszHLh9jNCdmEayCPpMPxmz9DTsCAyKxF0ZvHsb
/n07Gy7AEM0db4C7WOkmStKcRR50IuzjJG/P9UK+q/LgUjbI72ihchSVzUJrSKi5bjfxzaRetlE3
02x4iTbONoBizYEzLIdSJ6CFoCqNT4iZ3g9Vet2TTde7HD9YXSveRVsXp0k0oP00LLXKX1U1et8E
dAOlhxFyKgVC7j4Y5knhfypbW5rVRlEsrbK7aVIX7fYw6JeaiSpWml61iYRtKwyoK+3T1NfUaVwY
cxkNL6u5s5MAFcuWXhmHq8UyjPslLHCdax85WvjRGDT/sI5lWpNCABuwEEqQC3URitNjFKOHMxwF
Yx4d6ZUmHdFBfeNFejIx9GqG4Ei27KKlmiVs1aFcRR7Ec35qL0svOYzt9qoCKtCazpFDJiyzQ5QS
+9uxleFF7axhxd//6JbexyrUAYmk+nUcBUet5R/bkXYStQNszfaIDL08LNqiJ58vM2zu6Zd+3N8Z
UpjOk9avnGlnKC0gJBDHKZIWacJOLeu5pKuHNMCzR8fjELHEOFWOOwWp7ySF+8jQzxtoh6clJkeG
w05QwuQT2y4+UUGZJWH0kJkO1CLxsgnVpTzYH/JK9FWNeM4D0c6HUdanspmfVyrpmABs6Ggnpxgj
mOX7JJj7fZghpQTi2k/hos6ATtSK8GTi+i7I1KuySAACsxunzShDvhkfFllx06rhJ+zpFHSiv5IA
wbeiel7XGUYgQJVJL+gCO8T3uS6s7Lgo4rUa+x97WDlhsVCUmz71DxsDPTHECBxqwvDmSHZ/WgEx
noWOD51g1l+2PmNC/hTNs6ZAsUuCn+GYhuY7W4fJJ7Na5bRTlGFS95/0HCJ/JzQfuNwspB7lByWS
X3VrOIjsuPhoiXIaItuq+W6xsPE3Zmou3Y/QrUFCMh/j0T1S8zK/rnQL30Qdp20vCEYv9BCS7VS7
CmWohWKnQWxPNeFSlFv9c1O248kYebOoICkYF80kSodLVe8OkxB6tlSlZGXzDoGkXCRpTjR0Vnqt
twKMc5aO0NNK9aqMU4eZD27HwD8dkQMZaRHVeu9MMo1VPZgXVh1O8TAC5HvlGfRI16qBupnfIa5i
enNft5Dyg39W0PJ7kyFCpUYuanWmZ646qaNkWTeIgUvR6VB6x1FkXqhKcpXSr1ZZiBxgUj3ZuVA5
aAxi80hREJB3o6VTsNicYuENM5QyJlr8xY/QVCqr93gZnwKkxBz/Ls2p88WXwUDxr2Q5Z9fNoB2Z
Lq8f4Vi8QGkaQHGjoUameWN30XgfAJlMLYU8Z4lCgnMvZfXJAJs3aUX3lEaHY7kOD6WYJLw9uESd
D52iIb2hK/PCj9B88XtoBSUMOxRR8P6XzRJd43mYtvKsFZeCq/+L62QXOo2pysLV4FOmeWjmRaZz
2HbRudFySDsm9TkXy6yOd1ExQLseGeNMUfVmMpR4I/JY36eVf5hBQjELxwYfOdVhYUvOOqNCKrhM
Z1GMOamCT0kHOQaPBotmF0GBZhRrfGuUIrJ1r0p5MTXlgf5mEwTEF+JblNm8UbbuNURclM4tfOKC
uoZfVZLVClC4LaconzflgHRVEn2BAg1VidCM7RBZdsTsgqqWUazLzA5IittI9GlSoZlUeROgT9FV
ybQNAh2VdDPR70ojTNaKniAwBBjUzeem5ZollI9JQoYNejF8rTQNyhlsO8rSMFu0V5ze5EisYSOf
gNOtjnM7UVDi6SvtiAimeWBuo3almq4VzMzAhaKuz23zMvSS5O/YUBzScDLUiNCTQKsn20XnTfre
Sz/IMcH8idTjX52bblBfWLTq+7Q7tfp1rnqKDTeCo8fE94mOtMTQ5/dsLWh++zIuQXPChwZHRQp5
7qS3ebBZbtXAjRWOhsuuU6sKQbF6OI+lHClVOvQo3PZ10ndLjh7ZhkrIo3Gh00NuMIHPPD6Sc1Pn
WLRV4Vk6sWoeZVEgfezGTDrDMxmK42gwo3lSDda9QheACV6+gSEXBrHx9veTDP9e7p6nfIjAfM1x
purhsnkoh6uHqonrr/gE8dOLLEjrG5SU/pVfeo7rfzzQE57sZsgf/vsfd1mT0sB19eBRiHqZiBBQ
5a3MxeaONrf7swHiNTfc3DOyZh+gL4SIiCBxiCEPevq+qhwAKKQaKdDY4vN4oRcz88+e/eeP9TiJ
P/+dn935w2aqBbGRyLTs9eikbgRcUlDGbj/6AbVzsjmAT58+L9fvj9/WrzzWr/zOrz36BhO477ML
qD1gNPLQ4gPI8MXbpxZP7zD5rKeXL+qYXO8NvX2dnO1eM6CZB2TgRD8v6fjNZ2sGyNwd0AsHNwYz
87YeHa77PZ9dVQ8o4kFbQaboB88uqMBEbRp42ePiwDS8rSkAArvnFJCd3Sx+oSi0+WDfXmwAiQyt
wM5Q73ycAkFy8bbmAHDNvnPAQ5IbZh2AxxMfnvHFHCgqyGXx7adV8PamwHxcmNQewAt+Ncy/cfpJ
ygEFLWi/RNn2xaNLmy1gkoCAv3zzeYOvf98toMkHULOL9iBR6eKzvQU0/UBAregFfvq8OUMocFt7
nQEWm1wofcHY8fjZOQVpDASrBoT17RlA4bPs9eyQOoJEQjpOMBpuPls7AFYfylfAi6GkemuW7+mO
9tn2WP/NR1CJvNz3Bs0Xm6WAHtvm8+Yenp6oPd+8ZB4AsoRq7tnsC22Gl5Mg8Ju4wIYofW8+j572
G/L+VAEp3Wv5a84BPVOGECn60daXHGez/OkKfnIP3+AcPJ5J//o20J0DqBVA6j9HOqysF+tAUw5A
K0LyBzXo5vPmQkDRxb3XKjAwcqCBIf58esTtGRCNDPQD0Ur+dAi+OS+A43vfKdAOOAA5455DgW0v
QFI5IwXz0gZ+LbbK27OIAry11zIgFgSDrBiQDz6udFASLzYCPsABTiLdL49B5xsyhFCa7fnshnqg
0vEq+Oe2HhrGBDrhQbS+2SwIzY/7vXadzS+geCLEf/G6JUs94ME33UmPZ8Obc//Qet7z2TX6MHjv
9Hw+fZjMF3MAMvFANNqTBMBVEJ/N9d7Qytce7+hfP/1MLBsofDpIRWMJH6zIixmQHNGqglwuftDX
n2Nl3tAUKPvaPUk1QK+BA+WQf3zLu4ZPP2CFQBsPUYD4vLnzD4zcnhtBtw8sgLjQPGy/fwXniGYj
8mBPW+TtPbvo197r3FMF5z+yPrCtbK190yYzQPITE/i49N/cs4v27L0e3TBgEYJpWXmxu1/sflEV
oXkNAPBbs3sb7Y39Hp0Tn+Y8mPR+aPhY+PTlwpb09O7f4KYXoPm9pgCHD58XKScBwxefbQ8AZvED
PGIhOPXmYh5V27vyweKGiYJ+lG+W7cXS1wzmhnDApkPw8fPmtoBowtnv/SsHogtCFfjs52d8MQWS
RXpI1Aaff/r26l/ftfv/buHXJNO1ce8EV5r4bB8BeAYw7iJ08pQHe3tWAD7gPVeB0K4BFI8cBPbk
xevX9QNQ+Rha+Sk39OaOP+z3ns9O4YN4lvTW18/WFIjyJ5kPVaal4XmDsOPekPMr9Bj2sgHQCEJd
jQl4CnBEiPNiEUg2qwPlDjqBn8zkmwv+2Z97zoFE1z2ZYDg6drxftr9ojoaD7HGa39CL/xOQFzre
ZfoNn8qe24e/SkIMx5/Y9zG8ekOPLrQh91rzhgwPpgxr7I8zvvqBUMWBA+m55vfmvF/RgL3XDJDz
JueP9/Nc2N9++VTFRNhDn/PTuffmTP9GIX2vKYBOg2gfkYDHc1/8yVO+MH0i+YO8qck6eHOPv7/r
p+P9Etvg3z0+//YC0LQD6E6Je9/uAhCieHstAFIelHdVyGGejr7tzK9JSyNVfyHS+fh5cwcf1Hd7
TgHwRvFs3wLA7R1gWPwYUOQb3ADq3lk/cI+0f8O/82wBtncAm3+T/CECevINN3P9S8fgL/zSV/zs
1A/i+w1yNniofgSw/We/8Awe/f7nT+hJgQ4VtDbfyBE3vyqgtI9XfwSRiq//1xayduPfvvjhs7/7
8q8/PeL3F//hbT1/cxk8lOvyDk33DX716UbP1gkQ3MnaL9fBFqxX1GK+3cd3+N+vu/9nw05p5Guq
53HEnAjbue+oi/W4fnddl0H+PJYYGWXM5y9/CFj+pRtelevtSRA6K/ve76oq1w/x8zibe/0Tk8u9
FluDCtds33s9ysr7nSkQyKN9hz1uunVQP4+zmQLtDwx78nC7TrfR6Bs6y31v9zzZmQNh7Pcd9BKw
fvk8zGYKREpn31Gv18198O6vcn27TQ+wSU3sPfhQ7owq6tz7jgqTW/1wv7nnd/MkKNf1w5aNgGBl
/4t8fKjqd5N1Gj0PJWYcpOnzl/+6jfj8kDxsGQlVVAL2nZSz7B2L7r+qd/E6vX8eTtyz8SfsGgLs
6/TddXN7TztSGdxtbUWdtfIHzDKNo7fvBMlner/1OkUkA13wH5ijv26bd6dNtX45PU+j/4Fl+b+v
5tfzqw/z2f95JxbPQ8mE7a5/eCyApWkiQhUc/bquvzpxPzqsv2axvj/Ctzs0fv/nTwtxs9ohb97f
/6C6/W1tb/sq1b/HWZmu0/X91iIQhfhvN/mv+SqL8uEh3d18ova278CnD31wlz2PszH8AjS+77DX
+Gv1uwucuvLhHXvu3WlQNA+E0M9Db5aAoMTd90pP9vq6/s5QCwjkvqNPGaBcx+/+Sh4wTFuvVUUx
4mcbGzPzS17dFFbR29uHnTOd6ApiHOrX//QJHsf/921gckSW/JV752UEsLsp8ehTHuO7/bj9e9kd
c/DK72wFI/+mDf7X37srYcOPuv2enh75F5fAXynO1129s8DAXX1nOX5z3GrHQSKnsbuifm/EeVNm
+cPzGBtzIQMMfP7Gs9/ye4OeZWXt/3CLbc6InS3we2P/1eBSrOOdeWDr7jkR1zCG/PCeIS8VnaL7
LIdzsRO27xhOA6h/SboLuiqhUfu9d/5783KBv+9lu1cxyXmgWSz0+gTzq2z8LAb4VQPHmlnvLETU
FBBOsoU0Gyw3YIhEqXJ7yppv/by/eqHJOmYPEXzvHgUbKmNK+sA2DEOlXvdTT/tXL3f6UMHxV6+T
7Vcl2MTQ1xJdQ4plUUQUOeK9n+107fnlw+3zSGLnCUY18Q/gbAp1ghf5T1zo63H07uyh9h/K7zxm
hHFg1WcWBSKW8iDN0c939bz9v3t3/75TStjm5xzTz86oF7f8P+EMij38kS135A84O3+lHpHY88sU
S+w7I/limn7xbJtkddXhE78cVrBu/tMd8avjPqTbKUHBEbj3oAi0pPfB80BiCrQ/MOzUX29Fzd8f
mL8/r1cPeXMbY+6yv9+xT99NoSbY8uMF8HPf+Zg9JNkdKRAu8/r1/sAKnJLvLbPtKOH1IPYR4vzT
VG+WZOUOP//PfOtfXINfo4ONS5h+naPniRfr56dHza9eZ50/vPvwUN5veV4/PZx/ceRZGNziyWyt
eFHW33fhzL0hr5+HEdMg8Ph7D1o06zrD7sXvFg0hxZZNESoOe1+gDOpye1ghqLL3sLUfwCe5dbvW
H9idN2z7xTrZya0KGcN973ixvt3ehKKncu9B/Z1j4HsfvPnm9P3iAv5+IQBY3f9ep//v/9YP7+7/
a9VmQbm166gM7j/88UM6bC2HHwRmvz8XJ8HtrlcAQGn/uz3B0a39rcNF0f/AKuN+d2ZBoIn3XWan
pN+8dXW3U874E8fI6XrI6np7OfzU+/3FRXy6jtfdlg3eqI3sPxPxzqB/YBefcpDe7WQM/0SC/nTd
YH3R931eAeLUAGPy/OUPYotfnl0x8m5ErfyJY+40G4X9JbX5fJuPd/0HlvFZgIu/NeqfODI2o26f
RIqAjO271B7NsDQJqmrdPA/3/7m7muU2ciP8KnPcrYrLJmX97CVVIiVKNiWtoqGUqr2BJJaEORyw
5kda8pRLHiLnnHzIG+SmN8mT5AOG2LAxY1EmOtKWLi5LdmGABtDo/vrrbiuLOhjy/Yrt5vFrmXqF
vZCU7L6z+9G4gWdCwXoQesOHjeVyNJVJ4kUOPzDMeI071TBIS3UN3cVYpnIiCBkA9F8GeZg4gIgu
pE7JRUF7R4bB9byG73EQI+LS4xoA6gif7UBTL61tanUE79vjP3WE7muPX22s5Tp7/Fc6UhSnbe8x
yBpRVOVBebbVTegCBiJd+Qoa+fbhkrmd1C74R4YD3SmzGVrBRT2RE7MICcPhcwbpSXk2PboUhI97
ChwGkRhiEqDHS/jAv9R8EORNMAyr5kMxfKAag4PrUunQ+v02pQJCT3JHZdEAxhxRosDrw0c+Hi4l
2Tu0ADf5p+hTc4h2fVDU2/2p18NhWzZM9BaRWJC8qEHFsdfpWOPFdIfGGFIMtoONhdG5thj0Skcm
E1XONyfLQfbraLQ2EPZBO5fZSk70PVQu+QqDssXkhccCrcdIy++GJTplMkFcn0zX5KWGqpcTmaIL
KaGNcfC7PmUQA2V2HTAcuNMcrZSpEEAZCBZCdyVHU29YBtn2VI1hY5JIQ7esJzItm6hnT8YFn+nb
9kAJHpEX0lT9DZ3ymRoiZu4RQk0xheCBUSY6zeXSjWQUmymtEDyuzMBPpMNyyAGsKypdDqezm2nY
YUQ14O0OF8J5mULnECG0TAJkqHA/jWrKAblhDOMWIqGzNQVbQ2f7WWbeAUMVZ4ZhwVAF/Ee5tS1T
7yp0wheiuPdOA4eLcqHQw8c3TVockcc40fdi5k+ZQcYXCnq9kGjBJ2loFwlnDHIuf5NzBLuyiRvL
4lPoHxe8hZc6GUMmbiA77j6DWrvUqfChVoYrAri5oJPlcNe+QRexBdhC7wgYYg+C6gqOpxmdxz2r
xxaPCZ3tNfhspYejoSuwOx4BcCWgLs+eQo5m+LjmRoNOQc6ETaMLlURstWamUoqScHgd8cJLCbP1
+YInfC+SocjGTqbmKqPCtftx962LH+SYPh5tDicpflDFqiJpuTlWU2Y4bbczk3VHjEvw9dxndhfF
bZVh00fPn7GmbiNHtPLO0FVw7rpoS+Ima2XCEqnTKR4oOcnogebwamKZ+agfB/kAOS/ScIQuPYI5
CncwABUVdfdSjOTY9/RaAKUYHqu+zvU9kTYKj320fVpDL/vj3436b3LNUAEBdX1R8L21d4QUp72P
f2Ro7aCBtRsKtG0CheamIy1481enIBsXLiv5iX/izBey6RYvu66KWEbSnNwEnmKbAVNSK09vOk20
u9rs6rwQ0Y2XJMASGEiiWCT3Apijm6ZRmKbiTegVOwNjSyI+R0yLelpD+d0A27lOx4ZX7qZoJoxs
O/fj7mK+goAzMSnJjFtPZvo8E6u5Bv1pTofdjn003bqXuXA2/cQd9zdEnW7MtdnffnRebydgiv/0
Fknsv07ACETKL7VMGCzXY5jEQ6G+0IEZMITjDNnV1E9igA+QCD5JxFjmU6e+rL3KIIjLpTDxAjIs
x4Snpb9pDGhrB9x7GuE0hXxCXyBQyod6TPeMA1+LMxVdIIOfKHQO/wWqloa5OMAvPJeTqG/+iI9v
nFCrN5Nh5z4hXJlKjxhi63CF7h5Gpltne7uFjvpZLKhqaHFUjuijH+5y5aszROidvAOMEpsh2dce
OR39icLHrtgQDWMzHIw+iuHMpnWRMNzrC0HzOeCphcsCjqzQtSti+iiEHjlAuUiu8s4yh/EOMHes
7inTsHXA8NZhYLH07zRHGseVXFCOYeuQYeuuYbUjUNXkzbeOWMaf1UwV1IcOPxnXKPOlFgsgbcSZ
eTqb85kuRwyMTSygNtw0rWFhauOGnufBVCgfPG+bnmvBA4svqi5pUJ04hlbg+7pxKhuLY8YgAxqz
0FdzqBDuvrW75r9dDWWDODiiVndKFvBI3RytPDhU3c/IuNf30acCyZSL6H10ipwtXZTrm7n5OdNb
gGED1h/sl6nIp+DfvY/cX1XTRw8/coS74gXyIpNlk77Za5nSesE34VKNx8BuT0VeuMHMHlWF+749
OrTIs+qOrKUWT9UMSewppPb7X6s6SZsfRSkK5LIzkAnsqyKwQZlK/vO3f+QzsRTRWbZE0g5mcI68
s7lwu0b0IeC/gz2OrKOBQi7oO+Q00UQe09kKRU/done/sSDRz8TMHff8/YkSegl/SUV/QW6xoFD2
ITpqceR1nOjZWEOAAzGDG6kozITWXKh7wLB5fVGqTBH2Geqkfjg4NEWwQxX/tXiXqHcjELve5Xnp
xjMnfv0NBnAP8chJw8gMOuhCLIqpZ9ZUotn6CLwesIRUyarKUCjMt7kEc3OeDhfsCKsfZ+WQeNsM
OhaVdxSwXssy7YhsiJyPzfPBgICjqEKpEgqAcxhgZrZA7ImO5Ii3maRiFFwFUk2G5nCQu2IJ/kLT
i8lhznS907HPoC9O9BwJE7TuF4fx4MZtLhnA4b2hYJxfh46jyCHiOWOUcStpbhFHjt85SrCqzbuH
Dhvux90f4884x97+oaN3+LiXIjOpNH7i5z6DPwikoMhNvhyx+tB7M3zW16DfFtrEEIkV0uYo4llV
/OurositNr2S94pqEA5Tv/rKRTmiSEqbRfOBp6TGYmynP9BD1MdyIre+EQfZcwBfsZJPF+dS503K
sM2RgFAJ6k6BHY5CjIbmYIrEVFqhBjVwpN13TPZ2Po3uVDZRjUoe1UmdPHe/0Lfxk19geLA7IF16
NR/aHKHwLsLVQBedCOyR4jD9Y0GtorZp1hRqjAM4KqJT1M4Dmaqk15gjXbw6nTBhiunj10TOCVFr
n4NcbhdwKfAFyrpDvhwHhlktoHoFoh+qLIwfndjN1u6hNtpWA2TTbD5dU2peJrhvipe+yZhyU7lH
0xAi9EKA6ParTmYNeNKBaYF1dPTTwQF4aUdHKFm51Z18vX2vqlOGunu0cOtIl/+j77xWUdZsYnaY
Bk45QLgOgjZeegYHb7KTiRXNEeaoA9BFKIFA/Rx4WVcn2q8xxQETn47gS1DGGUfl6R4cn9HUFAjz
qk1xZHf3RDL7JmeUAWA7K0HYIAgEsK9w5RUDbQXST45GiyP90ATdAJ+Q57t1xOGpyKx067YQ4Hal
ur0K4G1W+pNFh0/3md1t0jswwleobk42DgVSt438es9AUznhN/goVEXb0SlBzDXZHA4Ls4OcUx8u
ZHBwYqNudaMDxcEk6Wrjdf7Ql+Aop5Mfm/xPDm/Q5gWYJhUwkY0ibvoOR4ZcV2tnkxEvZX8r6r5d
XfTUF+WusNFBHCyFHrKATEuZ8bpKtc3MUKOsTp96svb/M0N867cQaW7LGj2Lg9G8Ht8yiMxmG5jh
91r2hh03JpvC8TAAgCQR63od9A1j9JliOpfI+FqfULuGy9EJQIDE/Y4sAoVM3KHY/cXoI4w2hGvt
RrJPHEeBpu40Aw8B2H2Do9LiKEBxJR+irkga0n04cqCulFdJjyMD6k6kyEKg5gQHRnKFioV0VI47
awT8iwT3ipbjQDqSOyy7H7trVYyAbTU+LqjCz/ABsUAwzSyhoS4rT5A48esLMlxHPFI5grfN5DGO
bJUKLjqXCYIyf4qOc4CyOeoZVkizubEIi4EA0S3TKbFT0BwhfFMGegbblJxUtHflGBfkMjeM0WBt
DjrqoEQKrjdZhpP5V2yvqpD3XlmAKUQmzhErrBmZbQ7KRddwA03Uxl3azXnvA2Q8PEQ3hn3kRH4A
yYMjKX6dnhvbLhro25TqLPq5BNUJ9mKjGXdo6CUf0HkM3WDRMhe9Sdwcv6WpXtHxaWg8Eur4bK7G
rPj/Qn44kxpxFXJqOVitN2XuUXzbHGHXweO/USBxKd1BqLTDVk29KcnTF8XDmzrEvOy5aFr7RtNf
Mhknm2f9+xr6th5MQ2saMvD6+D6B79aao2zOe/vp3/zf37WKbZnEm6ts6Ivz9lbZ1IbnD7bKLZu9
1pOjBO7Xn/8LAAD//w==</cx:binary>
              </cx:geoCache>
            </cx:geography>
          </cx:layoutPr>
        </cx:series>
      </cx:plotAreaRegion>
    </cx:plotArea>
    <cx:legend pos="r" align="min"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microsoft.com/office/2014/relationships/chartEx" Target="../charts/chartEx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403860</xdr:colOff>
      <xdr:row>2</xdr:row>
      <xdr:rowOff>129540</xdr:rowOff>
    </xdr:from>
    <xdr:to>
      <xdr:col>0</xdr:col>
      <xdr:colOff>8176260</xdr:colOff>
      <xdr:row>15</xdr:row>
      <xdr:rowOff>46324</xdr:rowOff>
    </xdr:to>
    <xdr:pic>
      <xdr:nvPicPr>
        <xdr:cNvPr id="3" name="Imagen 2" descr="Interfaz de usuario gráfica, Texto, Aplicación, Correo electrónico&#10;&#10;El contenido generado por IA puede ser incorrecto.">
          <a:extLst>
            <a:ext uri="{FF2B5EF4-FFF2-40B4-BE49-F238E27FC236}">
              <a16:creationId xmlns:a16="http://schemas.microsoft.com/office/drawing/2014/main" id="{E7F70296-606E-1667-B188-0E33DC7880C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3860" y="1409700"/>
          <a:ext cx="7772400" cy="22942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38100</xdr:colOff>
      <xdr:row>25</xdr:row>
      <xdr:rowOff>19050</xdr:rowOff>
    </xdr:from>
    <xdr:to>
      <xdr:col>12</xdr:col>
      <xdr:colOff>659130</xdr:colOff>
      <xdr:row>41</xdr:row>
      <xdr:rowOff>152400</xdr:rowOff>
    </xdr:to>
    <mc:AlternateContent xmlns:mc="http://schemas.openxmlformats.org/markup-compatibility/2006">
      <mc:Choice xmlns:cx4="http://schemas.microsoft.com/office/drawing/2016/5/10/chartex" Requires="cx4">
        <xdr:graphicFrame macro="">
          <xdr:nvGraphicFramePr>
            <xdr:cNvPr id="2" name="Gráfico 1">
              <a:extLst>
                <a:ext uri="{FF2B5EF4-FFF2-40B4-BE49-F238E27FC236}">
                  <a16:creationId xmlns:a16="http://schemas.microsoft.com/office/drawing/2014/main" id="{4A939951-0883-DFAD-03D1-5280F62641E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4229100" y="4552950"/>
              <a:ext cx="6488430" cy="3028950"/>
            </a:xfrm>
            <a:prstGeom prst="rect">
              <a:avLst/>
            </a:prstGeom>
            <a:solidFill>
              <a:prstClr val="white"/>
            </a:solidFill>
            <a:ln w="1">
              <a:solidFill>
                <a:prstClr val="green"/>
              </a:solidFill>
            </a:ln>
          </xdr:spPr>
          <xdr:txBody>
            <a:bodyPr vertOverflow="clip" horzOverflow="clip"/>
            <a:lstStyle/>
            <a:p>
              <a:r>
                <a:rPr lang="es-EC" sz="1100"/>
                <a:t>Este gráfico no está disponible en su versión de Excel.
Si edita esta forma o guarda el libro en un formato de archivo diferente, el gráfico no se podrá utilizar.</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xdr:from>
      <xdr:col>5</xdr:col>
      <xdr:colOff>38100</xdr:colOff>
      <xdr:row>6</xdr:row>
      <xdr:rowOff>15240</xdr:rowOff>
    </xdr:from>
    <xdr:to>
      <xdr:col>12</xdr:col>
      <xdr:colOff>161925</xdr:colOff>
      <xdr:row>21</xdr:row>
      <xdr:rowOff>49530</xdr:rowOff>
    </xdr:to>
    <xdr:graphicFrame macro="">
      <xdr:nvGraphicFramePr>
        <xdr:cNvPr id="2" name="Gráfico 1">
          <a:extLst>
            <a:ext uri="{FF2B5EF4-FFF2-40B4-BE49-F238E27FC236}">
              <a16:creationId xmlns:a16="http://schemas.microsoft.com/office/drawing/2014/main" id="{B976E2F6-E3ED-E375-079B-AE82D0F95C6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osExternos_1" connectionId="5" xr16:uid="{7FE6D283-8273-4978-8695-F0BF2AB6BB1F}" autoFormatId="16" applyNumberFormats="0" applyBorderFormats="0" applyFontFormats="0" applyPatternFormats="0" applyAlignmentFormats="0" applyWidthHeightFormats="0">
  <queryTableRefresh nextId="37">
    <queryTableFields count="36">
      <queryTableField id="1" name="Authors" tableColumnId="1"/>
      <queryTableField id="2" name="Author full names" tableColumnId="2"/>
      <queryTableField id="3" name="Author(s) ID" tableColumnId="3"/>
      <queryTableField id="4" name="Title" tableColumnId="4"/>
      <queryTableField id="5" name="Year" tableColumnId="5"/>
      <queryTableField id="6" name="Source title" tableColumnId="6"/>
      <queryTableField id="7" name="Volume" tableColumnId="7"/>
      <queryTableField id="8" name="Issue" tableColumnId="8"/>
      <queryTableField id="9" name="Art. No." tableColumnId="9"/>
      <queryTableField id="10" name="Page start" tableColumnId="10"/>
      <queryTableField id="11" name="Page end" tableColumnId="11"/>
      <queryTableField id="12" name="Page count" tableColumnId="12"/>
      <queryTableField id="13" name="Cited by" tableColumnId="13"/>
      <queryTableField id="14" name="DOI" tableColumnId="14"/>
      <queryTableField id="15" name="Link" tableColumnId="15"/>
      <queryTableField id="16" name="Affiliations" tableColumnId="16"/>
      <queryTableField id="17" name="Authors with affiliations" tableColumnId="17"/>
      <queryTableField id="18" name="Abstract" tableColumnId="18"/>
      <queryTableField id="19" name="Author Keywords" tableColumnId="19"/>
      <queryTableField id="20" name="Index Keywords" tableColumnId="20"/>
      <queryTableField id="21" name="Funding Details" tableColumnId="21"/>
      <queryTableField id="22" name="Funding Texts" tableColumnId="22"/>
      <queryTableField id="23" name="Correspondence Address" tableColumnId="23"/>
      <queryTableField id="24" name="Editors" tableColumnId="24"/>
      <queryTableField id="25" name="Publisher" tableColumnId="25"/>
      <queryTableField id="26" name="ISSN" tableColumnId="26"/>
      <queryTableField id="27" name="ISBN" tableColumnId="27"/>
      <queryTableField id="28" name="CODEN" tableColumnId="28"/>
      <queryTableField id="29" name="PubMed ID" tableColumnId="29"/>
      <queryTableField id="30" name="Language of Original Document" tableColumnId="30"/>
      <queryTableField id="31" name="Abbreviated Source Title" tableColumnId="31"/>
      <queryTableField id="32" name="Document Type" tableColumnId="32"/>
      <queryTableField id="33" name="Publication Stage" tableColumnId="33"/>
      <queryTableField id="34" name="Open Access" tableColumnId="34"/>
      <queryTableField id="35" name="Source" tableColumnId="35"/>
      <queryTableField id="36" name="EID" tableColumnId="36"/>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osExternos_1" connectionId="3" xr16:uid="{9CF1A05F-6274-466E-9DF0-0ECD1617A23A}" autoFormatId="16" applyNumberFormats="0" applyBorderFormats="0" applyFontFormats="0" applyPatternFormats="0" applyAlignmentFormats="0" applyWidthHeightFormats="0">
  <queryTableRefresh nextId="73">
    <queryTableFields count="62">
      <queryTableField id="1" name="Publication Type" tableColumnId="1"/>
      <queryTableField id="2" name="Authors" tableColumnId="2"/>
      <queryTableField id="4" name="Book Editors" tableColumnId="4"/>
      <queryTableField id="5" name="Book Group Authors" tableColumnId="5"/>
      <queryTableField id="6" name="Author Full Names" tableColumnId="6"/>
      <queryTableField id="9" name="Article Title" tableColumnId="9"/>
      <queryTableField id="10" name="Source Title" tableColumnId="10"/>
      <queryTableField id="11" name="Book Series Title" tableColumnId="11"/>
      <queryTableField id="13" name="Language" tableColumnId="13"/>
      <queryTableField id="14" name="Document Type" tableColumnId="14"/>
      <queryTableField id="15" name="Conference Title" tableColumnId="15"/>
      <queryTableField id="16" name="Conference Date" tableColumnId="16"/>
      <queryTableField id="17" name="Conference Location" tableColumnId="17"/>
      <queryTableField id="18" name="Conference Sponsor" tableColumnId="18"/>
      <queryTableField id="19" name="Conference Host" tableColumnId="19"/>
      <queryTableField id="20" name="Author Keywords" tableColumnId="20"/>
      <queryTableField id="21" name="Keywords Plus" tableColumnId="21"/>
      <queryTableField id="22" name="Abstract" tableColumnId="22"/>
      <queryTableField id="23" name="Addresses" tableColumnId="23"/>
      <queryTableField id="24" name="Affiliations" tableColumnId="24"/>
      <queryTableField id="25" name="Reprint Addresses" tableColumnId="25"/>
      <queryTableField id="26" name="Email Addresses" tableColumnId="26"/>
      <queryTableField id="27" name="Researcher Ids" tableColumnId="27"/>
      <queryTableField id="28" name="ORCIDs" tableColumnId="28"/>
      <queryTableField id="29" name="Funding Orgs" tableColumnId="29"/>
      <queryTableField id="30" name="Funding Name Preferred" tableColumnId="30"/>
      <queryTableField id="31" name="Funding Text" tableColumnId="31"/>
      <queryTableField id="33" name="Cited Reference Count" tableColumnId="33"/>
      <queryTableField id="34" name="Times Cited, WoS Core" tableColumnId="34"/>
      <queryTableField id="35" name="Times Cited, All Databases" tableColumnId="35"/>
      <queryTableField id="36" name="180 Day Usage Count" tableColumnId="36"/>
      <queryTableField id="37" name="Since 2013 Usage Count" tableColumnId="37"/>
      <queryTableField id="38" name="Publisher" tableColumnId="38"/>
      <queryTableField id="39" name="Publisher City" tableColumnId="39"/>
      <queryTableField id="40" name="Publisher Address" tableColumnId="40"/>
      <queryTableField id="41" name="ISSN" tableColumnId="41"/>
      <queryTableField id="42" name="eISSN" tableColumnId="42"/>
      <queryTableField id="43" name="ISBN" tableColumnId="43"/>
      <queryTableField id="44" name="Journal Abbreviation" tableColumnId="44"/>
      <queryTableField id="45" name="Journal ISO Abbreviation" tableColumnId="45"/>
      <queryTableField id="46" name="Publication Date" tableColumnId="46"/>
      <queryTableField id="47" name="Publication Year" tableColumnId="47"/>
      <queryTableField id="48" name="Volume" tableColumnId="48"/>
      <queryTableField id="49" name="Issue" tableColumnId="49"/>
      <queryTableField id="50" name="Part Number" tableColumnId="50"/>
      <queryTableField id="52" name="Special Issue" tableColumnId="52"/>
      <queryTableField id="54" name="Start Page" tableColumnId="54"/>
      <queryTableField id="55" name="End Page" tableColumnId="55"/>
      <queryTableField id="56" name="Article Number" tableColumnId="56"/>
      <queryTableField id="57" name="DOI" tableColumnId="57"/>
      <queryTableField id="58" name="DOI Link" tableColumnId="58"/>
      <queryTableField id="60" name="Early Access Date" tableColumnId="60"/>
      <queryTableField id="61" name="Number of Pages" tableColumnId="61"/>
      <queryTableField id="62" name="WoS Categories" tableColumnId="62"/>
      <queryTableField id="63" name="Web of Science Index" tableColumnId="63"/>
      <queryTableField id="64" name="Research Areas" tableColumnId="64"/>
      <queryTableField id="65" name="IDS Number" tableColumnId="65"/>
      <queryTableField id="66" name="Pubmed Id" tableColumnId="66"/>
      <queryTableField id="67" name="Open Access Designations" tableColumnId="67"/>
      <queryTableField id="70" name="Date of Export" tableColumnId="70"/>
      <queryTableField id="71" name="UT (Unique WOS ID)" tableColumnId="71"/>
      <queryTableField id="72" name="Web of Science Record" tableColumnId="72"/>
    </queryTableFields>
    <queryTableDeletedFields count="10">
      <deletedField name="Book Authors"/>
      <deletedField name="Book Author Full Names"/>
      <deletedField name="Group Authors"/>
      <deletedField name="Book Series Subtitle"/>
      <deletedField name="Cited References"/>
      <deletedField name="Supplement"/>
      <deletedField name="Meeting Abstract"/>
      <deletedField name="Book DOI"/>
      <deletedField name="Highly Cited Status"/>
      <deletedField name="Hot Paper Status"/>
    </queryTableDeleted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tosExternos_1" connectionId="6" xr16:uid="{6BF54F1E-A51D-4C3C-965D-6992AA4FE4B3}" autoFormatId="16" applyNumberFormats="0" applyBorderFormats="0" applyFontFormats="0" applyPatternFormats="0" applyAlignmentFormats="0" applyWidthHeightFormats="0">
  <queryTableRefresh nextId="39" unboundColumnsRight="2">
    <queryTableFields count="9">
      <queryTableField id="1" name="Authors" tableColumnId="1"/>
      <queryTableField id="4" name="Title" tableColumnId="4"/>
      <queryTableField id="5" name="Year" tableColumnId="5"/>
      <queryTableField id="18" name="Abstract" tableColumnId="18"/>
      <queryTableField id="19" name="Author Keywords" tableColumnId="19"/>
      <queryTableField id="32" name="Document Type" tableColumnId="32"/>
      <queryTableField id="35" name="Source" tableColumnId="35"/>
      <queryTableField id="37" dataBound="0" tableColumnId="2"/>
      <queryTableField id="38" dataBound="0" tableColumnId="3"/>
    </queryTableFields>
    <queryTableDeletedFields count="29">
      <deletedField name="Author full names"/>
      <deletedField name="Author(s) ID"/>
      <deletedField name="Source title"/>
      <deletedField name="Volume"/>
      <deletedField name="Issue"/>
      <deletedField name="Art. No."/>
      <deletedField name="Page start"/>
      <deletedField name="Page end"/>
      <deletedField name="Page count"/>
      <deletedField name="Cited by"/>
      <deletedField name="DOI"/>
      <deletedField name="Link"/>
      <deletedField name="Affiliations"/>
      <deletedField name="Authors with affiliations"/>
      <deletedField name="Index Keywords"/>
      <deletedField name="Funding Details"/>
      <deletedField name="Funding Texts"/>
      <deletedField name="Correspondence Address"/>
      <deletedField name="Editors"/>
      <deletedField name="Publisher"/>
      <deletedField name="ISSN"/>
      <deletedField name="ISBN"/>
      <deletedField name="CODEN"/>
      <deletedField name="PubMed ID"/>
      <deletedField name="Language of Original Document"/>
      <deletedField name="Abbreviated Source Title"/>
      <deletedField name="Open Access"/>
      <deletedField name="Publication Stage"/>
      <deletedField name="EID"/>
    </queryTableDeleted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tosExternos_1" connectionId="7" xr16:uid="{BFC5BDE3-8302-46D1-AEA0-E420DD37D737}" autoFormatId="16" applyNumberFormats="0" applyBorderFormats="0" applyFontFormats="0" applyPatternFormats="0" applyAlignmentFormats="0" applyWidthHeightFormats="0">
  <queryTableRefresh nextId="41" unboundColumnsRight="4">
    <queryTableFields count="11">
      <queryTableField id="1" name="Authors" tableColumnId="1"/>
      <queryTableField id="4" name="Title" tableColumnId="4"/>
      <queryTableField id="5" name="Year" tableColumnId="5"/>
      <queryTableField id="18" name="Abstract" tableColumnId="18"/>
      <queryTableField id="19" name="Author Keywords" tableColumnId="19"/>
      <queryTableField id="32" name="Document Type" tableColumnId="32"/>
      <queryTableField id="35" name="Source" tableColumnId="35"/>
      <queryTableField id="37" dataBound="0" tableColumnId="2"/>
      <queryTableField id="38" dataBound="0" tableColumnId="3"/>
      <queryTableField id="39" dataBound="0" tableColumnId="6"/>
      <queryTableField id="40" dataBound="0" tableColumnId="7"/>
    </queryTableFields>
    <queryTableDeletedFields count="29">
      <deletedField name="Author full names"/>
      <deletedField name="Author(s) ID"/>
      <deletedField name="Source title"/>
      <deletedField name="Volume"/>
      <deletedField name="Issue"/>
      <deletedField name="Art. No."/>
      <deletedField name="Page start"/>
      <deletedField name="Page end"/>
      <deletedField name="Page count"/>
      <deletedField name="Cited by"/>
      <deletedField name="DOI"/>
      <deletedField name="Link"/>
      <deletedField name="Affiliations"/>
      <deletedField name="Authors with affiliations"/>
      <deletedField name="Index Keywords"/>
      <deletedField name="Funding Details"/>
      <deletedField name="Funding Texts"/>
      <deletedField name="Correspondence Address"/>
      <deletedField name="Editors"/>
      <deletedField name="Publisher"/>
      <deletedField name="ISSN"/>
      <deletedField name="ISBN"/>
      <deletedField name="CODEN"/>
      <deletedField name="PubMed ID"/>
      <deletedField name="Language of Original Document"/>
      <deletedField name="Abbreviated Source Title"/>
      <deletedField name="Open Access"/>
      <deletedField name="Publication Stage"/>
      <deletedField name="EID"/>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244F909-B7B1-4761-8EB4-D81D4D248926}" name="scopus" displayName="scopus" ref="A1:AJ173" tableType="queryTable" totalsRowShown="0">
  <autoFilter ref="A1:AJ173" xr:uid="{3244F909-B7B1-4761-8EB4-D81D4D248926}"/>
  <sortState xmlns:xlrd2="http://schemas.microsoft.com/office/spreadsheetml/2017/richdata2" ref="A2:AJ173">
    <sortCondition ref="D1:D173"/>
  </sortState>
  <tableColumns count="36">
    <tableColumn id="1" xr3:uid="{E3CA043E-86AE-40D9-97A7-6446A70D1148}" uniqueName="1" name="Authors" queryTableFieldId="1" dataDxfId="145"/>
    <tableColumn id="2" xr3:uid="{035BB2E0-7F03-41DC-BF73-0E55960A4EBB}" uniqueName="2" name="Author full names" queryTableFieldId="2" dataDxfId="144"/>
    <tableColumn id="3" xr3:uid="{9FFDA89A-92AF-4FE0-A99D-3A5E3CF7923E}" uniqueName="3" name="Author(s) ID" queryTableFieldId="3" dataDxfId="143"/>
    <tableColumn id="4" xr3:uid="{B78F5A50-D87C-4F39-A77B-13F979B9B896}" uniqueName="4" name="Title" queryTableFieldId="4" dataDxfId="142"/>
    <tableColumn id="5" xr3:uid="{84D5564C-82CF-4385-A375-4BE5EDF0E07B}" uniqueName="5" name="Year" queryTableFieldId="5"/>
    <tableColumn id="6" xr3:uid="{CBA41D01-241D-4CB6-9251-FA42C32AD864}" uniqueName="6" name="Source title" queryTableFieldId="6" dataDxfId="141"/>
    <tableColumn id="7" xr3:uid="{1DCF4E60-361E-4E40-B472-E58923475DA2}" uniqueName="7" name="Volume" queryTableFieldId="7" dataDxfId="140"/>
    <tableColumn id="8" xr3:uid="{7072F1CE-78DF-4915-957B-592C818F0321}" uniqueName="8" name="Issue" queryTableFieldId="8" dataDxfId="139"/>
    <tableColumn id="9" xr3:uid="{536A873E-0957-447D-9706-A5E5E073560A}" uniqueName="9" name="Art. No." queryTableFieldId="9" dataDxfId="138"/>
    <tableColumn id="10" xr3:uid="{8AA00FB7-E93C-4662-9CB0-587130353680}" uniqueName="10" name="Page start" queryTableFieldId="10"/>
    <tableColumn id="11" xr3:uid="{4C99E788-725D-40AE-AB2A-FC27FD2B323E}" uniqueName="11" name="Page end" queryTableFieldId="11"/>
    <tableColumn id="12" xr3:uid="{40B1B56F-72FA-48C2-BA3A-6E2234E8C842}" uniqueName="12" name="Page count" queryTableFieldId="12"/>
    <tableColumn id="13" xr3:uid="{33BCDF28-A019-42E6-A50B-7CBC580CE334}" uniqueName="13" name="Cited by" queryTableFieldId="13"/>
    <tableColumn id="14" xr3:uid="{4327E05D-3E36-4781-9CE4-5F59C12665ED}" uniqueName="14" name="DOI" queryTableFieldId="14" dataDxfId="137"/>
    <tableColumn id="15" xr3:uid="{B83EE96B-1D72-448F-A184-810DEBFB04C7}" uniqueName="15" name="Link" queryTableFieldId="15" dataDxfId="136"/>
    <tableColumn id="16" xr3:uid="{05E0B597-45CE-4603-B64A-5C21CFE61A51}" uniqueName="16" name="Affiliations" queryTableFieldId="16" dataDxfId="135"/>
    <tableColumn id="17" xr3:uid="{6B57472F-1B5D-465B-B2D0-4D24D98D13B5}" uniqueName="17" name="Authors with affiliations" queryTableFieldId="17" dataDxfId="134"/>
    <tableColumn id="18" xr3:uid="{D330C549-9166-46E2-8C3A-5B988CD807A2}" uniqueName="18" name="Abstract" queryTableFieldId="18" dataDxfId="133"/>
    <tableColumn id="19" xr3:uid="{65361332-8070-4CB1-B256-F525671F4489}" uniqueName="19" name="Author Keywords" queryTableFieldId="19" dataDxfId="132"/>
    <tableColumn id="20" xr3:uid="{DDAE58F6-7028-4152-9970-CCFE43020627}" uniqueName="20" name="Index Keywords" queryTableFieldId="20" dataDxfId="131"/>
    <tableColumn id="21" xr3:uid="{99B4F35D-7F82-48EE-9BA6-FBD0D08C483C}" uniqueName="21" name="Funding Details" queryTableFieldId="21" dataDxfId="130"/>
    <tableColumn id="22" xr3:uid="{D8C9D0A8-34E2-4E79-A156-F469D101D8C1}" uniqueName="22" name="Funding Texts" queryTableFieldId="22" dataDxfId="129"/>
    <tableColumn id="23" xr3:uid="{0CFBFF16-61ED-4C24-8FB9-F460489FD7EE}" uniqueName="23" name="Correspondence Address" queryTableFieldId="23" dataDxfId="128"/>
    <tableColumn id="24" xr3:uid="{3CE6E233-2C31-474A-8FFC-B40D7D8EC6DE}" uniqueName="24" name="Editors" queryTableFieldId="24" dataDxfId="127"/>
    <tableColumn id="25" xr3:uid="{0BE75E20-DC57-4C12-B70D-CD699C82749E}" uniqueName="25" name="Publisher" queryTableFieldId="25" dataDxfId="126"/>
    <tableColumn id="26" xr3:uid="{FE115802-4B3D-4603-BD6E-F9D5053509D2}" uniqueName="26" name="ISSN" queryTableFieldId="26" dataDxfId="125"/>
    <tableColumn id="27" xr3:uid="{1C85F15F-1EE3-4B53-9FF7-E143DE819408}" uniqueName="27" name="ISBN" queryTableFieldId="27" dataDxfId="124"/>
    <tableColumn id="28" xr3:uid="{A57552C7-B090-4D43-8235-5A95CF3C1EE0}" uniqueName="28" name="CODEN" queryTableFieldId="28" dataDxfId="123"/>
    <tableColumn id="29" xr3:uid="{61C12A58-9C29-41F5-9CB7-3D6814702F15}" uniqueName="29" name="PubMed ID" queryTableFieldId="29"/>
    <tableColumn id="30" xr3:uid="{0E5ECC14-F536-4341-8359-2922CC284FB8}" uniqueName="30" name="Language of Original Document" queryTableFieldId="30" dataDxfId="122"/>
    <tableColumn id="31" xr3:uid="{ED946C73-6D6E-4BCB-8B0E-3066F04FA271}" uniqueName="31" name="Abbreviated Source Title" queryTableFieldId="31" dataDxfId="121"/>
    <tableColumn id="32" xr3:uid="{68818A08-C06D-4A3E-ABF4-61FC37E20BD5}" uniqueName="32" name="Document Type" queryTableFieldId="32" dataDxfId="120"/>
    <tableColumn id="33" xr3:uid="{26D6C340-5C54-467D-B8A3-4D4F3650114E}" uniqueName="33" name="Publication Stage" queryTableFieldId="33" dataDxfId="119"/>
    <tableColumn id="34" xr3:uid="{4333C965-B424-4CF6-9D9F-851E4BA52731}" uniqueName="34" name="Open Access" queryTableFieldId="34" dataDxfId="118"/>
    <tableColumn id="35" xr3:uid="{780A839B-40EE-498A-82EA-31B3FD291EA7}" uniqueName="35" name="Source" queryTableFieldId="35" dataDxfId="117"/>
    <tableColumn id="36" xr3:uid="{69479498-55CC-422D-BFBF-28B73A6C49B4}" uniqueName="36" name="EID" queryTableFieldId="36" dataDxfId="116"/>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3C13F18-B74F-4B20-A65B-34893403863B}" name="savedrecs" displayName="savedrecs" ref="A1:BJ34" tableType="queryTable" totalsRowShown="0" dataDxfId="115">
  <autoFilter ref="A1:BJ34" xr:uid="{13C13F18-B74F-4B20-A65B-34893403863B}"/>
  <sortState xmlns:xlrd2="http://schemas.microsoft.com/office/spreadsheetml/2017/richdata2" ref="A2:BJ34">
    <sortCondition ref="F1:F34"/>
  </sortState>
  <tableColumns count="62">
    <tableColumn id="1" xr3:uid="{97CE0BDA-C86F-4BEB-9CE7-9D4EF89E48F3}" uniqueName="1" name="Publication Type" queryTableFieldId="1" dataDxfId="114"/>
    <tableColumn id="2" xr3:uid="{ADF979CB-6EC1-4099-85F9-D355BEA94FC5}" uniqueName="2" name="Authors" queryTableFieldId="2" dataDxfId="113"/>
    <tableColumn id="4" xr3:uid="{4BECC197-520B-4F8D-A656-A652437C8CF7}" uniqueName="4" name="Book Editors" queryTableFieldId="4" dataDxfId="112"/>
    <tableColumn id="5" xr3:uid="{B77801B7-7BC9-4B48-8950-E7C019569493}" uniqueName="5" name="Book Group Authors" queryTableFieldId="5" dataDxfId="111"/>
    <tableColumn id="6" xr3:uid="{EF723AF1-36E1-455C-B3F2-2CE080A47862}" uniqueName="6" name="Author Full Names" queryTableFieldId="6" dataDxfId="110"/>
    <tableColumn id="9" xr3:uid="{B2B2FB0A-66EE-4446-B310-613D7ABD0778}" uniqueName="9" name="Article Title" queryTableFieldId="9" dataDxfId="109"/>
    <tableColumn id="10" xr3:uid="{1456026E-AAB5-44CC-A294-4B769D69E24A}" uniqueName="10" name="Source Title" queryTableFieldId="10" dataDxfId="108"/>
    <tableColumn id="11" xr3:uid="{B36532CC-D3C1-439B-B4A0-D917D7FE8C9E}" uniqueName="11" name="Book Series Title" queryTableFieldId="11" dataDxfId="107"/>
    <tableColumn id="13" xr3:uid="{A7DD00E2-D95C-4C9F-95A6-452D3AA5915C}" uniqueName="13" name="Language" queryTableFieldId="13" dataDxfId="106"/>
    <tableColumn id="14" xr3:uid="{8FEF2F27-32CE-464C-AD32-F01C64F6C3A2}" uniqueName="14" name="Document Type" queryTableFieldId="14" dataDxfId="105"/>
    <tableColumn id="15" xr3:uid="{B7FBCDCC-0AAA-484A-827D-B0B4DB1A8BEA}" uniqueName="15" name="Conference Title" queryTableFieldId="15" dataDxfId="104"/>
    <tableColumn id="16" xr3:uid="{F7E61553-5C5F-4711-8466-F542968A0D28}" uniqueName="16" name="Conference Date" queryTableFieldId="16" dataDxfId="103"/>
    <tableColumn id="17" xr3:uid="{365C4A5B-B6C3-4888-A07A-54ED8A9A9342}" uniqueName="17" name="Conference Location" queryTableFieldId="17" dataDxfId="102"/>
    <tableColumn id="18" xr3:uid="{EC3C852A-1C11-4576-BAF1-807C5376E63C}" uniqueName="18" name="Conference Sponsor" queryTableFieldId="18" dataDxfId="101"/>
    <tableColumn id="19" xr3:uid="{61A77889-B7F9-4BD3-AEA0-B596819DDD2D}" uniqueName="19" name="Conference Host" queryTableFieldId="19" dataDxfId="100"/>
    <tableColumn id="20" xr3:uid="{511FCC69-3387-48F9-A9D8-76D021705546}" uniqueName="20" name="Author Keywords" queryTableFieldId="20" dataDxfId="99"/>
    <tableColumn id="21" xr3:uid="{567531C9-72FF-4348-9F0A-056335BE9061}" uniqueName="21" name="Keywords Plus" queryTableFieldId="21" dataDxfId="98"/>
    <tableColumn id="22" xr3:uid="{CF8FD9FE-EE88-4BF4-ABC0-75BF1C93ED0C}" uniqueName="22" name="Abstract" queryTableFieldId="22" dataDxfId="97"/>
    <tableColumn id="23" xr3:uid="{54F1F6C6-97D0-4AFA-8D71-EC7DA37ED0C5}" uniqueName="23" name="Addresses" queryTableFieldId="23" dataDxfId="96"/>
    <tableColumn id="24" xr3:uid="{7B4E05AE-9D91-40EB-95C2-63B63A728BFF}" uniqueName="24" name="Affiliations" queryTableFieldId="24" dataDxfId="95"/>
    <tableColumn id="25" xr3:uid="{C1ECD272-56D0-43AC-A078-10C62BDDC6A3}" uniqueName="25" name="Reprint Addresses" queryTableFieldId="25" dataDxfId="94"/>
    <tableColumn id="26" xr3:uid="{77462679-32B5-4C60-893C-BFD75258D992}" uniqueName="26" name="Email Addresses" queryTableFieldId="26" dataDxfId="93"/>
    <tableColumn id="27" xr3:uid="{44D0F10D-6D49-4EAA-B939-AF58719F69C6}" uniqueName="27" name="Researcher Ids" queryTableFieldId="27" dataDxfId="92"/>
    <tableColumn id="28" xr3:uid="{5386961D-1F87-4D69-AB79-5A1E48B0AED0}" uniqueName="28" name="ORCIDs" queryTableFieldId="28" dataDxfId="91"/>
    <tableColumn id="29" xr3:uid="{8C124500-AF8A-4843-B8DB-F87B60F67267}" uniqueName="29" name="Funding Orgs" queryTableFieldId="29" dataDxfId="90"/>
    <tableColumn id="30" xr3:uid="{6E77A87D-0131-45F0-A9EC-6D51455842F9}" uniqueName="30" name="Funding Name Preferred" queryTableFieldId="30" dataDxfId="89"/>
    <tableColumn id="31" xr3:uid="{4C99EBEA-9CA8-466B-BF54-8760A44C600C}" uniqueName="31" name="Funding Text" queryTableFieldId="31" dataDxfId="88"/>
    <tableColumn id="33" xr3:uid="{90220627-5F6B-4193-B0CA-05311B071568}" uniqueName="33" name="Cited Reference Count" queryTableFieldId="33" dataDxfId="87"/>
    <tableColumn id="34" xr3:uid="{46CF4A48-9B6E-441A-8FE0-7A2CDE3F671A}" uniqueName="34" name="Times Cited, WoS Core" queryTableFieldId="34" dataDxfId="86"/>
    <tableColumn id="35" xr3:uid="{87531D81-35C0-4BBF-B414-8235E98DC8EA}" uniqueName="35" name="Times Cited, All Databases" queryTableFieldId="35" dataDxfId="85"/>
    <tableColumn id="36" xr3:uid="{62718E86-6A21-4306-BA9D-95A35701CE27}" uniqueName="36" name="180 Day Usage Count" queryTableFieldId="36" dataDxfId="84"/>
    <tableColumn id="37" xr3:uid="{C1F10D02-15C2-4351-A3C8-CADF51ED8A64}" uniqueName="37" name="Since 2013 Usage Count" queryTableFieldId="37" dataDxfId="83"/>
    <tableColumn id="38" xr3:uid="{36FDDCDB-3D49-4719-962D-CF5BAFD18AD6}" uniqueName="38" name="Publisher" queryTableFieldId="38" dataDxfId="82"/>
    <tableColumn id="39" xr3:uid="{9E5AB62B-C96A-4E57-B09A-86DD7426F6CE}" uniqueName="39" name="Publisher City" queryTableFieldId="39" dataDxfId="81"/>
    <tableColumn id="40" xr3:uid="{6CE7AECA-AB37-404E-A409-DDB7BEFD651C}" uniqueName="40" name="Publisher Address" queryTableFieldId="40" dataDxfId="80"/>
    <tableColumn id="41" xr3:uid="{0EAEAE0F-B720-494E-8410-4181AD98922F}" uniqueName="41" name="ISSN" queryTableFieldId="41" dataDxfId="79"/>
    <tableColumn id="42" xr3:uid="{9A990195-1416-436E-829C-B1DC9ABA0072}" uniqueName="42" name="eISSN" queryTableFieldId="42" dataDxfId="78"/>
    <tableColumn id="43" xr3:uid="{38F83CBC-8234-4D84-A7D4-96F36AB17FC7}" uniqueName="43" name="ISBN" queryTableFieldId="43" dataDxfId="77"/>
    <tableColumn id="44" xr3:uid="{F83B1BA1-6A82-4111-8129-10FCA9D78529}" uniqueName="44" name="Journal Abbreviation" queryTableFieldId="44" dataDxfId="76"/>
    <tableColumn id="45" xr3:uid="{F85CD139-FE83-4E01-B467-65D6EF565A9C}" uniqueName="45" name="Journal ISO Abbreviation" queryTableFieldId="45" dataDxfId="75"/>
    <tableColumn id="46" xr3:uid="{FBADB43A-A06B-4CAF-A522-321167A44B66}" uniqueName="46" name="Publication Date" queryTableFieldId="46" dataDxfId="74"/>
    <tableColumn id="47" xr3:uid="{9CD20F99-8322-4AA5-86F3-C64CAEE9229F}" uniqueName="47" name="Publication Year" queryTableFieldId="47" dataDxfId="73"/>
    <tableColumn id="48" xr3:uid="{A5139CEB-AA7F-4E14-9A64-5D8C0D019BFD}" uniqueName="48" name="Volume" queryTableFieldId="48" dataDxfId="72"/>
    <tableColumn id="49" xr3:uid="{C5958DB7-715E-4699-8168-146D6857A69B}" uniqueName="49" name="Issue" queryTableFieldId="49" dataDxfId="71"/>
    <tableColumn id="50" xr3:uid="{8734607C-9654-466B-9256-42D3CDFB4024}" uniqueName="50" name="Part Number" queryTableFieldId="50" dataDxfId="70"/>
    <tableColumn id="52" xr3:uid="{B5D0BCBA-15AB-4210-A0A4-EF9E4E1F9562}" uniqueName="52" name="Special Issue" queryTableFieldId="52" dataDxfId="69"/>
    <tableColumn id="54" xr3:uid="{5F4D9D5A-D54E-4BC8-8D2C-296645ABACBE}" uniqueName="54" name="Start Page" queryTableFieldId="54" dataDxfId="68"/>
    <tableColumn id="55" xr3:uid="{2BE1565B-C714-4EF5-8CAF-BCD63BD31701}" uniqueName="55" name="End Page" queryTableFieldId="55" dataDxfId="67"/>
    <tableColumn id="56" xr3:uid="{29150A73-0B7F-4CA2-820D-6964C6685ABD}" uniqueName="56" name="Article Number" queryTableFieldId="56" dataDxfId="66"/>
    <tableColumn id="57" xr3:uid="{13DA20CF-CEC8-4C49-B623-8AE5D16B4890}" uniqueName="57" name="DOI" queryTableFieldId="57" dataDxfId="65"/>
    <tableColumn id="58" xr3:uid="{7E46CE37-F2D2-496A-995B-F3B5C88F6DAD}" uniqueName="58" name="DOI Link" queryTableFieldId="58" dataDxfId="64"/>
    <tableColumn id="60" xr3:uid="{F20352FE-2542-406C-916D-94F4E044940C}" uniqueName="60" name="Early Access Date" queryTableFieldId="60" dataDxfId="63"/>
    <tableColumn id="61" xr3:uid="{B6019E98-163A-48B8-A483-67E286918C23}" uniqueName="61" name="Number of Pages" queryTableFieldId="61" dataDxfId="62"/>
    <tableColumn id="62" xr3:uid="{1F9C5FA8-5C55-4A85-8565-C11D8D6594D4}" uniqueName="62" name="WoS Categories" queryTableFieldId="62" dataDxfId="61"/>
    <tableColumn id="63" xr3:uid="{4B4B5C91-9CA3-4058-810F-A3A3C732DE69}" uniqueName="63" name="Web of Science Index" queryTableFieldId="63" dataDxfId="60"/>
    <tableColumn id="64" xr3:uid="{96302DFD-D95D-4AED-BCBA-28FF6B29BEA4}" uniqueName="64" name="Research Areas" queryTableFieldId="64" dataDxfId="59"/>
    <tableColumn id="65" xr3:uid="{71751F3C-BE06-4A80-8BF5-6B21D0998B0B}" uniqueName="65" name="IDS Number" queryTableFieldId="65" dataDxfId="58"/>
    <tableColumn id="66" xr3:uid="{D2D1FD20-2471-4F03-ACF7-845069F6585C}" uniqueName="66" name="Pubmed Id" queryTableFieldId="66" dataDxfId="57"/>
    <tableColumn id="67" xr3:uid="{7D46A7AE-1AE1-41AF-80BF-7558B103693A}" uniqueName="67" name="Open Access Designations" queryTableFieldId="67" dataDxfId="56"/>
    <tableColumn id="70" xr3:uid="{B02D2AEB-406E-4EBC-8313-5E1FE2EC40B1}" uniqueName="70" name="Date of Export" queryTableFieldId="70" dataDxfId="55"/>
    <tableColumn id="71" xr3:uid="{F793ED28-453C-4B40-BDFA-E51FFC5D65CF}" uniqueName="71" name="UT (Unique WOS ID)" queryTableFieldId="71" dataDxfId="54"/>
    <tableColumn id="72" xr3:uid="{BB140AA0-30DA-414C-A83F-8500AFE70DC6}" uniqueName="72" name="Web of Science Record" queryTableFieldId="72" dataDxfId="53"/>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C21F6FE7-AD72-4D49-A882-87F2CEF80780}" name="Tabla6" displayName="Tabla6" ref="A1:D206" totalsRowShown="0">
  <autoFilter ref="A1:D206" xr:uid="{C21F6FE7-AD72-4D49-A882-87F2CEF80780}"/>
  <tableColumns count="4">
    <tableColumn id="1" xr3:uid="{36170967-CCF0-4995-8140-8EEA31A60486}" name="DB"/>
    <tableColumn id="2" xr3:uid="{B57DD194-11FF-4806-A24F-6B4729626B0A}" name="Title"/>
    <tableColumn id="3" xr3:uid="{65B6E2EA-E469-40CF-BAFD-72E4A526300C}" name="Year"/>
    <tableColumn id="4" xr3:uid="{736590B1-6D3E-4262-A8EE-A1EEBDE07F59}" name="Deleted"/>
  </tableColumns>
  <tableStyleInfo name="TableStyleLight2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2A26E50-3364-4B0B-B02A-1ED9C58CF240}" name="scopus3" displayName="scopus3" ref="A1:I178" tableType="queryTable" totalsRowShown="0">
  <autoFilter ref="A1:I178" xr:uid="{3244F909-B7B1-4761-8EB4-D81D4D248926}"/>
  <sortState xmlns:xlrd2="http://schemas.microsoft.com/office/spreadsheetml/2017/richdata2" ref="A2:I178">
    <sortCondition ref="A1:A178"/>
  </sortState>
  <tableColumns count="9">
    <tableColumn id="1" xr3:uid="{157C1FFC-CCA3-4870-ACA2-B47DD7341801}" uniqueName="1" name="Authors" queryTableFieldId="1" dataDxfId="51"/>
    <tableColumn id="4" xr3:uid="{414845BD-2AB5-4FB7-97EF-99576F42D522}" uniqueName="4" name="Title" queryTableFieldId="4" dataDxfId="50"/>
    <tableColumn id="5" xr3:uid="{ED54960E-1738-4C55-BA67-3B4F767C7443}" uniqueName="5" name="Year" queryTableFieldId="5"/>
    <tableColumn id="18" xr3:uid="{F3DDF5C4-5FE8-4062-A33C-D9DC64FA1037}" uniqueName="18" name="Abstract" queryTableFieldId="18" dataDxfId="49"/>
    <tableColumn id="19" xr3:uid="{9E183AC0-D00F-44AA-B0CC-D4E4D16E556E}" uniqueName="19" name="Author Keywords" queryTableFieldId="19" dataDxfId="48"/>
    <tableColumn id="32" xr3:uid="{572B33BA-B2CB-4E91-9BAC-5BB4389021B0}" uniqueName="32" name="Document Type" queryTableFieldId="32" dataDxfId="47"/>
    <tableColumn id="35" xr3:uid="{DDA02063-6E58-4B25-BBCF-0742BED0942B}" uniqueName="35" name="Source" queryTableFieldId="35" dataDxfId="46"/>
    <tableColumn id="2" xr3:uid="{2F331F73-93A0-4136-8ADB-582303D8EF36}" uniqueName="2" name="Reviewer" queryTableFieldId="37" dataDxfId="45"/>
    <tableColumn id="3" xr3:uid="{2AECB72D-63AB-4946-AA5D-428EBB5CDD41}" uniqueName="3" name="Justification" queryTableFieldId="38" dataDxfId="44"/>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387C732-9B42-44D5-9C36-9807FFF899EF}" name="scopus35" displayName="scopus35" ref="B1:L150" tableType="queryTable" totalsRowShown="0">
  <autoFilter ref="B1:L150" xr:uid="{3244F909-B7B1-4761-8EB4-D81D4D248926}"/>
  <sortState xmlns:xlrd2="http://schemas.microsoft.com/office/spreadsheetml/2017/richdata2" ref="B2:J150">
    <sortCondition ref="B1:B150"/>
  </sortState>
  <tableColumns count="11">
    <tableColumn id="1" xr3:uid="{F7F3B81E-846D-43A6-B6E6-A382DDA9346D}" uniqueName="1" name="Authors" queryTableFieldId="1" dataDxfId="42"/>
    <tableColumn id="4" xr3:uid="{E5F2711F-FA2D-4B9A-A640-2A1BDA6A7EE0}" uniqueName="4" name="Title" queryTableFieldId="4" dataDxfId="41"/>
    <tableColumn id="5" xr3:uid="{3D252283-B89D-492E-A214-DA8F3FD6DA82}" uniqueName="5" name="Year" queryTableFieldId="5"/>
    <tableColumn id="18" xr3:uid="{3C29179B-4598-4A33-945B-022607A71CBA}" uniqueName="18" name="Abstract" queryTableFieldId="18" dataDxfId="40"/>
    <tableColumn id="19" xr3:uid="{563BB9DF-9E9C-40ED-9624-CAA797711CBE}" uniqueName="19" name="Author Keywords" queryTableFieldId="19" dataDxfId="39"/>
    <tableColumn id="32" xr3:uid="{9885A203-96D9-4AA8-8DBC-40E1BBADF9F9}" uniqueName="32" name="Document Type" queryTableFieldId="32" dataDxfId="38"/>
    <tableColumn id="35" xr3:uid="{E5437791-EAF9-4826-B0A5-623332EDE4CF}" uniqueName="35" name="Source" queryTableFieldId="35" dataDxfId="37"/>
    <tableColumn id="2" xr3:uid="{8D9C4678-6052-47F7-8B22-82BB92FA3167}" uniqueName="2" name="Interes" queryTableFieldId="37" dataDxfId="36"/>
    <tableColumn id="3" xr3:uid="{0E030F68-3257-4506-96DE-1D58CBBC0DD0}" uniqueName="3" name="Justificación" queryTableFieldId="38" dataDxfId="35"/>
    <tableColumn id="6" xr3:uid="{DB303341-B66C-4324-B8C0-320B6782274D}" uniqueName="6" name="Recovered" queryTableFieldId="39" dataDxfId="34"/>
    <tableColumn id="7" xr3:uid="{40E919B0-26C0-438B-8313-436DE1573777}" uniqueName="7" name="Justification" queryTableFieldId="40" dataDxfId="33"/>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77A44D6-7CB8-4FFA-ABC3-392E278FF501}" name="Tabla7" displayName="Tabla7" ref="A1:B32" totalsRowShown="0" headerRowDxfId="23" dataDxfId="21" headerRowBorderDxfId="22" tableBorderDxfId="20">
  <autoFilter ref="A1:B32" xr:uid="{777A44D6-7CB8-4FFA-ABC3-392E278FF501}"/>
  <tableColumns count="2">
    <tableColumn id="1" xr3:uid="{53345051-D75D-427F-A390-1B8A7FEFD89D}" name="AI Technology" dataDxfId="19"/>
    <tableColumn id="2" xr3:uid="{7F600EED-9EB8-4487-8F63-C8BB67BD88B2}" name="Technique/Model" dataDxfId="18"/>
  </tableColumns>
  <tableStyleInfo name="TableStyleLight2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AFA35EE3-42EF-4AD9-A03A-DC6E25F352AC}" name="Tabla8" displayName="Tabla8" ref="A1:B27" totalsRowShown="0" headerRowDxfId="17" headerRowBorderDxfId="16" tableBorderDxfId="15">
  <autoFilter ref="A1:B27" xr:uid="{AFA35EE3-42EF-4AD9-A03A-DC6E25F352AC}"/>
  <tableColumns count="2">
    <tableColumn id="1" xr3:uid="{688DE99F-C46E-479C-83E4-3C889767BED3}" name="AI contribution" dataDxfId="14"/>
    <tableColumn id="2" xr3:uid="{0E3CF9D6-4B7B-4286-97D8-CEDB72E88060}" name="Description" dataDxfId="13"/>
  </tableColumns>
  <tableStyleInfo name="TableStyleLight2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0511D25-4BA1-4546-9F90-B27AC7E8B9EA}" name="Tabla9" displayName="Tabla9" ref="A1:C19" totalsRowShown="0" headerRowDxfId="12" headerRowBorderDxfId="11" tableBorderDxfId="10">
  <autoFilter ref="A1:C19" xr:uid="{30511D25-4BA1-4546-9F90-B27AC7E8B9EA}"/>
  <tableColumns count="3">
    <tableColumn id="1" xr3:uid="{BA3FD925-8234-4BEC-A8F6-2B69C4572C65}" name="Challenges" dataDxfId="9"/>
    <tableColumn id="2" xr3:uid="{EA8826B6-8922-499D-BDC2-66D2D7972EC3}" name="Legal Implications" dataDxfId="8"/>
    <tableColumn id="3" xr3:uid="{D15E4BD7-6073-407A-9258-807D96DECA0C}" name="Ethical Implications" dataDxfId="7"/>
  </tableColumns>
  <tableStyleInfo name="TableStyleLight2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7FCF61E-C69C-41EC-9642-8C1D4480572E}" name="Tabla11" displayName="Tabla11" ref="A1:B114" totalsRowShown="0" headerRowDxfId="6" dataDxfId="4" headerRowBorderDxfId="5" tableBorderDxfId="3" totalsRowBorderDxfId="2">
  <autoFilter ref="A1:B114" xr:uid="{C7FCF61E-C69C-41EC-9642-8C1D4480572E}"/>
  <tableColumns count="2">
    <tableColumn id="1" xr3:uid="{1D3F69DA-4073-454A-AD5B-D95E9FDAFD32}" name="Regulatory Frameworks" dataDxfId="1"/>
    <tableColumn id="2" xr3:uid="{EF24A73B-2413-4196-872F-5474792C0EDF}" name="Country/Region" dataDxfId="0"/>
  </tableColumns>
  <tableStyleInfo name="TableStyleLight21"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hyperlink" Target="https://www.scopus.com/inward/record.uri?eid=2-s2.0-85218045025&amp;partnerID=40&amp;md5=7505273b16e4a1c9485ecaedd932f7e7" TargetMode="External"/><Relationship Id="rId1" Type="http://schemas.openxmlformats.org/officeDocument/2006/relationships/hyperlink" Target="https://www.scopus.com/inward/record.uri?eid=2-s2.0-85174440507&amp;doi=10.1007%2f978-981-99-6207-5_27&amp;partnerID=40&amp;md5=42806b20e5f04f93b379766fc24ee92a"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3B08-8974-4B62-931B-5220D1AE76D6}">
  <dimension ref="A1:C3"/>
  <sheetViews>
    <sheetView workbookViewId="0">
      <selection activeCell="A18" sqref="A18"/>
    </sheetView>
  </sheetViews>
  <sheetFormatPr baseColWidth="10" defaultRowHeight="14.25" x14ac:dyDescent="0.2"/>
  <cols>
    <col min="1" max="1" width="124.5" customWidth="1"/>
    <col min="2" max="2" width="16" customWidth="1"/>
  </cols>
  <sheetData>
    <row r="1" spans="1:3" ht="15" x14ac:dyDescent="0.25">
      <c r="A1" s="3" t="s">
        <v>3969</v>
      </c>
      <c r="B1" s="3" t="s">
        <v>34</v>
      </c>
      <c r="C1" s="3" t="s">
        <v>3626</v>
      </c>
    </row>
    <row r="2" spans="1:3" ht="60" x14ac:dyDescent="0.25">
      <c r="A2" s="4" t="s">
        <v>3627</v>
      </c>
      <c r="B2" t="s">
        <v>57</v>
      </c>
      <c r="C2">
        <v>172</v>
      </c>
    </row>
    <row r="3" spans="1:3" x14ac:dyDescent="0.2">
      <c r="B3" t="s">
        <v>3628</v>
      </c>
      <c r="C3">
        <v>33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2C13C-92E9-478B-8293-4FEAEA7918D9}">
  <dimension ref="A1:AJ173"/>
  <sheetViews>
    <sheetView topLeftCell="A37" workbookViewId="0">
      <selection activeCell="A53" sqref="A53:XFD53"/>
    </sheetView>
  </sheetViews>
  <sheetFormatPr baseColWidth="10" defaultRowHeight="14.25" x14ac:dyDescent="0.2"/>
  <cols>
    <col min="1" max="1" width="80.875" bestFit="1" customWidth="1"/>
    <col min="2" max="3" width="80.875" hidden="1" customWidth="1"/>
    <col min="4" max="4" width="99.75" customWidth="1"/>
    <col min="5" max="5" width="6.875" bestFit="1" customWidth="1"/>
    <col min="6" max="6" width="80.875" bestFit="1" customWidth="1"/>
    <col min="7" max="7" width="14" bestFit="1" customWidth="1"/>
    <col min="8" max="8" width="8.5" bestFit="1" customWidth="1"/>
    <col min="9" max="9" width="9.5" bestFit="1" customWidth="1"/>
    <col min="10" max="10" width="11.5" bestFit="1" customWidth="1"/>
    <col min="11" max="11" width="10.625" bestFit="1" customWidth="1"/>
    <col min="12" max="12" width="12.25" bestFit="1" customWidth="1"/>
    <col min="13" max="13" width="10.125" bestFit="1" customWidth="1"/>
    <col min="14" max="14" width="46" bestFit="1" customWidth="1"/>
    <col min="15" max="24" width="80.875" bestFit="1" customWidth="1"/>
    <col min="25" max="25" width="71.625" bestFit="1" customWidth="1"/>
    <col min="26" max="26" width="9" bestFit="1" customWidth="1"/>
    <col min="27" max="27" width="30.875" bestFit="1" customWidth="1"/>
    <col min="28" max="28" width="9.375" bestFit="1" customWidth="1"/>
    <col min="29" max="29" width="12.125" bestFit="1" customWidth="1"/>
    <col min="30" max="30" width="28.875" bestFit="1" customWidth="1"/>
    <col min="31" max="31" width="80.875" bestFit="1" customWidth="1"/>
    <col min="32" max="32" width="16" bestFit="1" customWidth="1"/>
    <col min="33" max="33" width="17.75" bestFit="1" customWidth="1"/>
    <col min="34" max="34" width="52.625" bestFit="1" customWidth="1"/>
    <col min="35" max="35" width="9" bestFit="1" customWidth="1"/>
    <col min="36" max="36" width="17.875" bestFit="1" customWidth="1"/>
  </cols>
  <sheetData>
    <row r="1" spans="1:36"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row>
    <row r="2" spans="1:36" x14ac:dyDescent="0.2">
      <c r="A2" t="s">
        <v>355</v>
      </c>
      <c r="B2" t="s">
        <v>356</v>
      </c>
      <c r="C2" t="s">
        <v>357</v>
      </c>
      <c r="D2" t="s">
        <v>358</v>
      </c>
      <c r="E2">
        <v>2024</v>
      </c>
      <c r="F2" t="s">
        <v>359</v>
      </c>
      <c r="G2" t="s">
        <v>42</v>
      </c>
      <c r="H2" t="s">
        <v>131</v>
      </c>
      <c r="I2" t="s">
        <v>41</v>
      </c>
      <c r="J2">
        <v>459</v>
      </c>
      <c r="K2">
        <v>465</v>
      </c>
      <c r="L2">
        <v>6</v>
      </c>
      <c r="M2">
        <v>1</v>
      </c>
      <c r="N2" t="s">
        <v>360</v>
      </c>
      <c r="O2" t="s">
        <v>361</v>
      </c>
      <c r="P2" t="s">
        <v>362</v>
      </c>
      <c r="Q2" t="s">
        <v>363</v>
      </c>
      <c r="R2" t="s">
        <v>364</v>
      </c>
      <c r="S2" t="s">
        <v>365</v>
      </c>
      <c r="T2" t="s">
        <v>41</v>
      </c>
      <c r="U2" t="s">
        <v>41</v>
      </c>
      <c r="V2" t="s">
        <v>41</v>
      </c>
      <c r="W2" t="s">
        <v>366</v>
      </c>
      <c r="X2" t="s">
        <v>41</v>
      </c>
      <c r="Y2" t="s">
        <v>105</v>
      </c>
      <c r="Z2" t="s">
        <v>367</v>
      </c>
      <c r="AA2" t="s">
        <v>41</v>
      </c>
      <c r="AB2" t="s">
        <v>41</v>
      </c>
      <c r="AD2" t="s">
        <v>90</v>
      </c>
      <c r="AE2" t="s">
        <v>368</v>
      </c>
      <c r="AF2" t="s">
        <v>54</v>
      </c>
      <c r="AG2" t="s">
        <v>55</v>
      </c>
      <c r="AH2" t="s">
        <v>41</v>
      </c>
      <c r="AI2" t="s">
        <v>57</v>
      </c>
      <c r="AJ2" t="s">
        <v>369</v>
      </c>
    </row>
    <row r="3" spans="1:36" x14ac:dyDescent="0.2">
      <c r="A3" t="s">
        <v>1744</v>
      </c>
      <c r="B3" t="s">
        <v>1745</v>
      </c>
      <c r="C3" t="s">
        <v>1746</v>
      </c>
      <c r="D3" t="s">
        <v>1747</v>
      </c>
      <c r="E3">
        <v>2021</v>
      </c>
      <c r="F3" t="s">
        <v>1748</v>
      </c>
      <c r="G3" t="s">
        <v>1749</v>
      </c>
      <c r="H3" t="s">
        <v>41</v>
      </c>
      <c r="I3" t="s">
        <v>41</v>
      </c>
      <c r="J3">
        <v>197</v>
      </c>
      <c r="K3">
        <v>205</v>
      </c>
      <c r="L3">
        <v>8</v>
      </c>
      <c r="M3">
        <v>1</v>
      </c>
      <c r="N3" t="s">
        <v>1750</v>
      </c>
      <c r="O3" t="s">
        <v>1751</v>
      </c>
      <c r="P3" t="s">
        <v>1752</v>
      </c>
      <c r="Q3" t="s">
        <v>1753</v>
      </c>
      <c r="R3" t="s">
        <v>1754</v>
      </c>
      <c r="S3" t="s">
        <v>1755</v>
      </c>
      <c r="T3" t="s">
        <v>1756</v>
      </c>
      <c r="U3" t="s">
        <v>41</v>
      </c>
      <c r="V3" t="s">
        <v>41</v>
      </c>
      <c r="W3" t="s">
        <v>1757</v>
      </c>
      <c r="X3" t="s">
        <v>1758</v>
      </c>
      <c r="Y3" t="s">
        <v>953</v>
      </c>
      <c r="Z3" t="s">
        <v>1759</v>
      </c>
      <c r="AA3" t="s">
        <v>1760</v>
      </c>
      <c r="AB3" t="s">
        <v>41</v>
      </c>
      <c r="AD3" t="s">
        <v>90</v>
      </c>
      <c r="AE3" t="s">
        <v>1761</v>
      </c>
      <c r="AF3" t="s">
        <v>174</v>
      </c>
      <c r="AG3" t="s">
        <v>55</v>
      </c>
      <c r="AH3" t="s">
        <v>41</v>
      </c>
      <c r="AI3" t="s">
        <v>57</v>
      </c>
      <c r="AJ3" t="s">
        <v>1762</v>
      </c>
    </row>
    <row r="4" spans="1:36" x14ac:dyDescent="0.2">
      <c r="A4" t="s">
        <v>1441</v>
      </c>
      <c r="B4" t="s">
        <v>1442</v>
      </c>
      <c r="C4" t="s">
        <v>1443</v>
      </c>
      <c r="D4" t="s">
        <v>1444</v>
      </c>
      <c r="E4">
        <v>2024</v>
      </c>
      <c r="F4" t="s">
        <v>1445</v>
      </c>
      <c r="G4" t="s">
        <v>147</v>
      </c>
      <c r="H4" t="s">
        <v>183</v>
      </c>
      <c r="I4" t="s">
        <v>1446</v>
      </c>
      <c r="M4">
        <v>0</v>
      </c>
      <c r="N4" t="s">
        <v>1447</v>
      </c>
      <c r="O4" t="s">
        <v>1448</v>
      </c>
      <c r="P4" t="s">
        <v>1449</v>
      </c>
      <c r="Q4" t="s">
        <v>1450</v>
      </c>
      <c r="R4" t="s">
        <v>1451</v>
      </c>
      <c r="S4" t="s">
        <v>1452</v>
      </c>
      <c r="T4" t="s">
        <v>1453</v>
      </c>
      <c r="U4" t="s">
        <v>1454</v>
      </c>
      <c r="V4" t="s">
        <v>1455</v>
      </c>
      <c r="W4" t="s">
        <v>1456</v>
      </c>
      <c r="X4" t="s">
        <v>41</v>
      </c>
      <c r="Y4" t="s">
        <v>1457</v>
      </c>
      <c r="Z4" t="s">
        <v>1458</v>
      </c>
      <c r="AA4" t="s">
        <v>41</v>
      </c>
      <c r="AB4" t="s">
        <v>41</v>
      </c>
      <c r="AC4">
        <v>39523408</v>
      </c>
      <c r="AD4" t="s">
        <v>90</v>
      </c>
      <c r="AE4" t="s">
        <v>1459</v>
      </c>
      <c r="AF4" t="s">
        <v>54</v>
      </c>
      <c r="AG4" t="s">
        <v>55</v>
      </c>
      <c r="AH4" t="s">
        <v>56</v>
      </c>
      <c r="AI4" t="s">
        <v>57</v>
      </c>
      <c r="AJ4" t="s">
        <v>1460</v>
      </c>
    </row>
    <row r="5" spans="1:36" x14ac:dyDescent="0.2">
      <c r="A5" t="s">
        <v>1945</v>
      </c>
      <c r="B5" t="s">
        <v>1946</v>
      </c>
      <c r="C5" t="s">
        <v>1947</v>
      </c>
      <c r="D5" t="s">
        <v>1948</v>
      </c>
      <c r="E5">
        <v>2022</v>
      </c>
      <c r="F5" t="s">
        <v>1949</v>
      </c>
      <c r="G5" t="s">
        <v>1950</v>
      </c>
      <c r="H5" t="s">
        <v>41</v>
      </c>
      <c r="I5" t="s">
        <v>1951</v>
      </c>
      <c r="M5">
        <v>4</v>
      </c>
      <c r="N5" t="s">
        <v>1952</v>
      </c>
      <c r="O5" t="s">
        <v>1953</v>
      </c>
      <c r="P5" t="s">
        <v>1954</v>
      </c>
      <c r="Q5" t="s">
        <v>1955</v>
      </c>
      <c r="R5" t="s">
        <v>1956</v>
      </c>
      <c r="S5" t="s">
        <v>41</v>
      </c>
      <c r="T5" t="s">
        <v>1957</v>
      </c>
      <c r="U5" t="s">
        <v>41</v>
      </c>
      <c r="V5" t="s">
        <v>41</v>
      </c>
      <c r="W5" t="s">
        <v>1958</v>
      </c>
      <c r="X5" t="s">
        <v>41</v>
      </c>
      <c r="Y5" t="s">
        <v>1959</v>
      </c>
      <c r="Z5" t="s">
        <v>1960</v>
      </c>
      <c r="AA5" t="s">
        <v>41</v>
      </c>
      <c r="AB5" t="s">
        <v>41</v>
      </c>
      <c r="AC5">
        <v>35463227</v>
      </c>
      <c r="AD5" t="s">
        <v>90</v>
      </c>
      <c r="AE5" t="s">
        <v>1961</v>
      </c>
      <c r="AF5" t="s">
        <v>54</v>
      </c>
      <c r="AG5" t="s">
        <v>55</v>
      </c>
      <c r="AH5" t="s">
        <v>487</v>
      </c>
      <c r="AI5" t="s">
        <v>57</v>
      </c>
      <c r="AJ5" t="s">
        <v>1962</v>
      </c>
    </row>
    <row r="6" spans="1:36" x14ac:dyDescent="0.2">
      <c r="A6" t="s">
        <v>1631</v>
      </c>
      <c r="B6" t="s">
        <v>1632</v>
      </c>
      <c r="C6" t="s">
        <v>1633</v>
      </c>
      <c r="D6" t="s">
        <v>1634</v>
      </c>
      <c r="E6">
        <v>2024</v>
      </c>
      <c r="F6" t="s">
        <v>1635</v>
      </c>
      <c r="G6" t="s">
        <v>1636</v>
      </c>
      <c r="H6" t="s">
        <v>183</v>
      </c>
      <c r="I6" t="s">
        <v>1198</v>
      </c>
      <c r="M6">
        <v>0</v>
      </c>
      <c r="N6" t="s">
        <v>1637</v>
      </c>
      <c r="O6" t="s">
        <v>1638</v>
      </c>
      <c r="P6" t="s">
        <v>1639</v>
      </c>
      <c r="Q6" t="s">
        <v>1640</v>
      </c>
      <c r="R6" t="s">
        <v>1641</v>
      </c>
      <c r="S6" t="s">
        <v>1642</v>
      </c>
      <c r="T6" t="s">
        <v>41</v>
      </c>
      <c r="U6" t="s">
        <v>41</v>
      </c>
      <c r="V6" t="s">
        <v>41</v>
      </c>
      <c r="W6" t="s">
        <v>1643</v>
      </c>
      <c r="X6" t="s">
        <v>41</v>
      </c>
      <c r="Y6" t="s">
        <v>562</v>
      </c>
      <c r="Z6" t="s">
        <v>1644</v>
      </c>
      <c r="AA6" t="s">
        <v>41</v>
      </c>
      <c r="AB6" t="s">
        <v>41</v>
      </c>
      <c r="AD6" t="s">
        <v>90</v>
      </c>
      <c r="AE6" t="s">
        <v>1645</v>
      </c>
      <c r="AF6" t="s">
        <v>54</v>
      </c>
      <c r="AG6" t="s">
        <v>55</v>
      </c>
      <c r="AH6" t="s">
        <v>175</v>
      </c>
      <c r="AI6" t="s">
        <v>57</v>
      </c>
      <c r="AJ6" t="s">
        <v>1646</v>
      </c>
    </row>
    <row r="7" spans="1:36" x14ac:dyDescent="0.2">
      <c r="A7" t="s">
        <v>1405</v>
      </c>
      <c r="B7" t="s">
        <v>1406</v>
      </c>
      <c r="C7" t="s">
        <v>1407</v>
      </c>
      <c r="D7" t="s">
        <v>1408</v>
      </c>
      <c r="E7">
        <v>2024</v>
      </c>
      <c r="F7" t="s">
        <v>1409</v>
      </c>
      <c r="G7" t="s">
        <v>41</v>
      </c>
      <c r="H7" t="s">
        <v>41</v>
      </c>
      <c r="I7" t="s">
        <v>41</v>
      </c>
      <c r="M7">
        <v>1</v>
      </c>
      <c r="N7" t="s">
        <v>1410</v>
      </c>
      <c r="O7" t="s">
        <v>1411</v>
      </c>
      <c r="P7" t="s">
        <v>1412</v>
      </c>
      <c r="Q7" t="s">
        <v>1413</v>
      </c>
      <c r="R7" t="s">
        <v>1414</v>
      </c>
      <c r="S7" t="s">
        <v>1415</v>
      </c>
      <c r="T7" t="s">
        <v>1416</v>
      </c>
      <c r="U7" t="s">
        <v>1417</v>
      </c>
      <c r="V7" t="s">
        <v>1418</v>
      </c>
      <c r="W7" t="s">
        <v>1419</v>
      </c>
      <c r="X7" t="s">
        <v>41</v>
      </c>
      <c r="Y7" t="s">
        <v>1420</v>
      </c>
      <c r="Z7" t="s">
        <v>1421</v>
      </c>
      <c r="AA7" t="s">
        <v>41</v>
      </c>
      <c r="AB7" t="s">
        <v>1422</v>
      </c>
      <c r="AD7" t="s">
        <v>90</v>
      </c>
      <c r="AE7" t="s">
        <v>1423</v>
      </c>
      <c r="AF7" t="s">
        <v>54</v>
      </c>
      <c r="AG7" t="s">
        <v>108</v>
      </c>
      <c r="AH7" t="s">
        <v>175</v>
      </c>
      <c r="AI7" t="s">
        <v>57</v>
      </c>
      <c r="AJ7" t="s">
        <v>1424</v>
      </c>
    </row>
    <row r="8" spans="1:36" x14ac:dyDescent="0.2">
      <c r="A8" t="s">
        <v>609</v>
      </c>
      <c r="B8" t="s">
        <v>610</v>
      </c>
      <c r="C8" t="s">
        <v>611</v>
      </c>
      <c r="D8" t="s">
        <v>612</v>
      </c>
      <c r="E8">
        <v>2024</v>
      </c>
      <c r="F8" t="s">
        <v>613</v>
      </c>
      <c r="G8" t="s">
        <v>41</v>
      </c>
      <c r="H8" t="s">
        <v>41</v>
      </c>
      <c r="I8" t="s">
        <v>41</v>
      </c>
      <c r="M8">
        <v>0</v>
      </c>
      <c r="N8" t="s">
        <v>614</v>
      </c>
      <c r="O8" t="s">
        <v>615</v>
      </c>
      <c r="P8" t="s">
        <v>616</v>
      </c>
      <c r="Q8" t="s">
        <v>617</v>
      </c>
      <c r="R8" t="s">
        <v>618</v>
      </c>
      <c r="S8" t="s">
        <v>619</v>
      </c>
      <c r="T8" t="s">
        <v>620</v>
      </c>
      <c r="U8" t="s">
        <v>41</v>
      </c>
      <c r="V8" t="s">
        <v>41</v>
      </c>
      <c r="W8" t="s">
        <v>621</v>
      </c>
      <c r="X8" t="s">
        <v>622</v>
      </c>
      <c r="Y8" t="s">
        <v>578</v>
      </c>
      <c r="Z8" t="s">
        <v>41</v>
      </c>
      <c r="AA8" t="s">
        <v>623</v>
      </c>
      <c r="AB8" t="s">
        <v>41</v>
      </c>
      <c r="AD8" t="s">
        <v>90</v>
      </c>
      <c r="AE8" t="s">
        <v>624</v>
      </c>
      <c r="AF8" t="s">
        <v>174</v>
      </c>
      <c r="AG8" t="s">
        <v>55</v>
      </c>
      <c r="AH8" t="s">
        <v>41</v>
      </c>
      <c r="AI8" t="s">
        <v>57</v>
      </c>
      <c r="AJ8" t="s">
        <v>625</v>
      </c>
    </row>
    <row r="9" spans="1:36" x14ac:dyDescent="0.2">
      <c r="A9" t="s">
        <v>1262</v>
      </c>
      <c r="B9" t="s">
        <v>1263</v>
      </c>
      <c r="C9" t="s">
        <v>1264</v>
      </c>
      <c r="D9" t="s">
        <v>1265</v>
      </c>
      <c r="E9">
        <v>2024</v>
      </c>
      <c r="F9" t="s">
        <v>1266</v>
      </c>
      <c r="G9" t="s">
        <v>147</v>
      </c>
      <c r="H9" t="s">
        <v>131</v>
      </c>
      <c r="I9" t="s">
        <v>41</v>
      </c>
      <c r="M9">
        <v>0</v>
      </c>
      <c r="N9" t="s">
        <v>1267</v>
      </c>
      <c r="O9" t="s">
        <v>1268</v>
      </c>
      <c r="P9" t="s">
        <v>1269</v>
      </c>
      <c r="Q9" t="s">
        <v>1270</v>
      </c>
      <c r="R9" t="s">
        <v>1271</v>
      </c>
      <c r="S9" t="s">
        <v>1272</v>
      </c>
      <c r="T9" t="s">
        <v>41</v>
      </c>
      <c r="U9" t="s">
        <v>1273</v>
      </c>
      <c r="V9" t="s">
        <v>1274</v>
      </c>
      <c r="W9" t="s">
        <v>1275</v>
      </c>
      <c r="X9" t="s">
        <v>41</v>
      </c>
      <c r="Y9" t="s">
        <v>1206</v>
      </c>
      <c r="Z9" t="s">
        <v>1276</v>
      </c>
      <c r="AA9" t="s">
        <v>41</v>
      </c>
      <c r="AB9" t="s">
        <v>41</v>
      </c>
      <c r="AD9" t="s">
        <v>90</v>
      </c>
      <c r="AE9" t="s">
        <v>1266</v>
      </c>
      <c r="AF9" t="s">
        <v>54</v>
      </c>
      <c r="AG9" t="s">
        <v>55</v>
      </c>
      <c r="AH9" t="s">
        <v>56</v>
      </c>
      <c r="AI9" t="s">
        <v>57</v>
      </c>
      <c r="AJ9" t="s">
        <v>1277</v>
      </c>
    </row>
    <row r="10" spans="1:36" x14ac:dyDescent="0.2">
      <c r="A10" t="s">
        <v>2308</v>
      </c>
      <c r="B10" t="s">
        <v>2309</v>
      </c>
      <c r="C10" t="s">
        <v>2310</v>
      </c>
      <c r="D10" t="s">
        <v>2311</v>
      </c>
      <c r="E10">
        <v>2022</v>
      </c>
      <c r="F10" t="s">
        <v>2312</v>
      </c>
      <c r="G10" t="s">
        <v>41</v>
      </c>
      <c r="H10" t="s">
        <v>41</v>
      </c>
      <c r="I10" t="s">
        <v>41</v>
      </c>
      <c r="M10">
        <v>3</v>
      </c>
      <c r="N10" t="s">
        <v>2313</v>
      </c>
      <c r="O10" t="s">
        <v>2314</v>
      </c>
      <c r="P10" t="s">
        <v>2315</v>
      </c>
      <c r="Q10" t="s">
        <v>2316</v>
      </c>
      <c r="R10" t="s">
        <v>2317</v>
      </c>
      <c r="S10" t="s">
        <v>2318</v>
      </c>
      <c r="T10" t="s">
        <v>2319</v>
      </c>
      <c r="U10" t="s">
        <v>41</v>
      </c>
      <c r="V10" t="s">
        <v>41</v>
      </c>
      <c r="W10" t="s">
        <v>2320</v>
      </c>
      <c r="X10" t="s">
        <v>41</v>
      </c>
      <c r="Y10" t="s">
        <v>578</v>
      </c>
      <c r="Z10" t="s">
        <v>41</v>
      </c>
      <c r="AA10" t="s">
        <v>2321</v>
      </c>
      <c r="AB10" t="s">
        <v>41</v>
      </c>
      <c r="AD10" t="s">
        <v>90</v>
      </c>
      <c r="AE10" t="s">
        <v>2322</v>
      </c>
      <c r="AF10" t="s">
        <v>174</v>
      </c>
      <c r="AG10" t="s">
        <v>55</v>
      </c>
      <c r="AH10" t="s">
        <v>41</v>
      </c>
      <c r="AI10" t="s">
        <v>57</v>
      </c>
      <c r="AJ10" t="s">
        <v>2323</v>
      </c>
    </row>
    <row r="11" spans="1:36" x14ac:dyDescent="0.2">
      <c r="A11" t="s">
        <v>2192</v>
      </c>
      <c r="B11" t="s">
        <v>2193</v>
      </c>
      <c r="C11" t="s">
        <v>2194</v>
      </c>
      <c r="D11" t="s">
        <v>2195</v>
      </c>
      <c r="E11">
        <v>2021</v>
      </c>
      <c r="F11" t="s">
        <v>2196</v>
      </c>
      <c r="G11" t="s">
        <v>2197</v>
      </c>
      <c r="H11" t="s">
        <v>183</v>
      </c>
      <c r="I11" t="s">
        <v>2198</v>
      </c>
      <c r="M11">
        <v>6</v>
      </c>
      <c r="N11" t="s">
        <v>2199</v>
      </c>
      <c r="O11" t="s">
        <v>2200</v>
      </c>
      <c r="P11" t="s">
        <v>2201</v>
      </c>
      <c r="Q11" t="s">
        <v>2202</v>
      </c>
      <c r="R11" t="s">
        <v>2203</v>
      </c>
      <c r="S11" t="s">
        <v>2204</v>
      </c>
      <c r="T11" t="s">
        <v>41</v>
      </c>
      <c r="U11" t="s">
        <v>41</v>
      </c>
      <c r="V11" t="s">
        <v>41</v>
      </c>
      <c r="W11" t="s">
        <v>41</v>
      </c>
      <c r="X11" t="s">
        <v>41</v>
      </c>
      <c r="Y11" t="s">
        <v>2205</v>
      </c>
      <c r="Z11" t="s">
        <v>2206</v>
      </c>
      <c r="AA11" t="s">
        <v>41</v>
      </c>
      <c r="AB11" t="s">
        <v>41</v>
      </c>
      <c r="AD11" t="s">
        <v>52</v>
      </c>
      <c r="AE11" t="s">
        <v>2207</v>
      </c>
      <c r="AF11" t="s">
        <v>54</v>
      </c>
      <c r="AG11" t="s">
        <v>55</v>
      </c>
      <c r="AH11" t="s">
        <v>56</v>
      </c>
      <c r="AI11" t="s">
        <v>57</v>
      </c>
      <c r="AJ11" t="s">
        <v>2208</v>
      </c>
    </row>
    <row r="12" spans="1:36" x14ac:dyDescent="0.2">
      <c r="A12" t="s">
        <v>1879</v>
      </c>
      <c r="B12" t="s">
        <v>1880</v>
      </c>
      <c r="C12" t="s">
        <v>1881</v>
      </c>
      <c r="D12" t="s">
        <v>1882</v>
      </c>
      <c r="E12">
        <v>2021</v>
      </c>
      <c r="F12" t="s">
        <v>1883</v>
      </c>
      <c r="G12" t="s">
        <v>243</v>
      </c>
      <c r="H12" t="s">
        <v>552</v>
      </c>
      <c r="I12" t="s">
        <v>41</v>
      </c>
      <c r="J12">
        <v>1091</v>
      </c>
      <c r="K12">
        <v>1102</v>
      </c>
      <c r="L12">
        <v>11</v>
      </c>
      <c r="M12">
        <v>23</v>
      </c>
      <c r="N12" t="s">
        <v>1884</v>
      </c>
      <c r="O12" t="s">
        <v>1885</v>
      </c>
      <c r="P12" t="s">
        <v>1886</v>
      </c>
      <c r="Q12" t="s">
        <v>1887</v>
      </c>
      <c r="R12" t="s">
        <v>1888</v>
      </c>
      <c r="S12" t="s">
        <v>1889</v>
      </c>
      <c r="T12" t="s">
        <v>41</v>
      </c>
      <c r="U12" t="s">
        <v>1890</v>
      </c>
      <c r="V12" t="s">
        <v>1891</v>
      </c>
      <c r="W12" t="s">
        <v>1892</v>
      </c>
      <c r="X12" t="s">
        <v>41</v>
      </c>
      <c r="Y12" t="s">
        <v>1893</v>
      </c>
      <c r="Z12" t="s">
        <v>1894</v>
      </c>
      <c r="AA12" t="s">
        <v>41</v>
      </c>
      <c r="AB12" t="s">
        <v>41</v>
      </c>
      <c r="AD12" t="s">
        <v>90</v>
      </c>
      <c r="AE12" t="s">
        <v>1895</v>
      </c>
      <c r="AF12" t="s">
        <v>54</v>
      </c>
      <c r="AG12" t="s">
        <v>55</v>
      </c>
      <c r="AH12" t="s">
        <v>487</v>
      </c>
      <c r="AI12" t="s">
        <v>57</v>
      </c>
      <c r="AJ12" t="s">
        <v>1896</v>
      </c>
    </row>
    <row r="13" spans="1:36" x14ac:dyDescent="0.2">
      <c r="A13" t="s">
        <v>644</v>
      </c>
      <c r="B13" t="s">
        <v>645</v>
      </c>
      <c r="C13" t="s">
        <v>646</v>
      </c>
      <c r="D13" t="s">
        <v>647</v>
      </c>
      <c r="E13">
        <v>2024</v>
      </c>
      <c r="F13" t="s">
        <v>648</v>
      </c>
      <c r="G13" t="s">
        <v>41</v>
      </c>
      <c r="H13" t="s">
        <v>41</v>
      </c>
      <c r="I13" t="s">
        <v>41</v>
      </c>
      <c r="J13">
        <v>1049</v>
      </c>
      <c r="K13">
        <v>1054</v>
      </c>
      <c r="L13">
        <v>5</v>
      </c>
      <c r="M13">
        <v>1</v>
      </c>
      <c r="N13" t="s">
        <v>649</v>
      </c>
      <c r="O13" t="s">
        <v>650</v>
      </c>
      <c r="P13" t="s">
        <v>651</v>
      </c>
      <c r="Q13" t="s">
        <v>652</v>
      </c>
      <c r="R13" t="s">
        <v>653</v>
      </c>
      <c r="S13" t="s">
        <v>654</v>
      </c>
      <c r="T13" t="s">
        <v>655</v>
      </c>
      <c r="U13" t="s">
        <v>656</v>
      </c>
      <c r="V13" t="s">
        <v>657</v>
      </c>
      <c r="W13" t="s">
        <v>658</v>
      </c>
      <c r="X13" t="s">
        <v>659</v>
      </c>
      <c r="Y13" t="s">
        <v>578</v>
      </c>
      <c r="Z13" t="s">
        <v>41</v>
      </c>
      <c r="AA13" t="s">
        <v>660</v>
      </c>
      <c r="AB13" t="s">
        <v>41</v>
      </c>
      <c r="AD13" t="s">
        <v>90</v>
      </c>
      <c r="AE13" t="s">
        <v>661</v>
      </c>
      <c r="AF13" t="s">
        <v>174</v>
      </c>
      <c r="AG13" t="s">
        <v>55</v>
      </c>
      <c r="AH13" t="s">
        <v>41</v>
      </c>
      <c r="AI13" t="s">
        <v>57</v>
      </c>
      <c r="AJ13" t="s">
        <v>662</v>
      </c>
    </row>
    <row r="14" spans="1:36" x14ac:dyDescent="0.2">
      <c r="A14" t="s">
        <v>238</v>
      </c>
      <c r="B14" t="s">
        <v>239</v>
      </c>
      <c r="C14" t="s">
        <v>240</v>
      </c>
      <c r="D14" t="s">
        <v>241</v>
      </c>
      <c r="E14">
        <v>2024</v>
      </c>
      <c r="F14" t="s">
        <v>242</v>
      </c>
      <c r="G14" t="s">
        <v>243</v>
      </c>
      <c r="H14" t="s">
        <v>41</v>
      </c>
      <c r="I14" t="s">
        <v>244</v>
      </c>
      <c r="M14">
        <v>0</v>
      </c>
      <c r="N14" t="s">
        <v>245</v>
      </c>
      <c r="O14" t="s">
        <v>246</v>
      </c>
      <c r="P14" t="s">
        <v>247</v>
      </c>
      <c r="Q14" t="s">
        <v>248</v>
      </c>
      <c r="R14" t="s">
        <v>249</v>
      </c>
      <c r="S14" t="s">
        <v>250</v>
      </c>
      <c r="T14" t="s">
        <v>251</v>
      </c>
      <c r="U14" t="s">
        <v>252</v>
      </c>
      <c r="V14" t="s">
        <v>253</v>
      </c>
      <c r="W14" t="s">
        <v>254</v>
      </c>
      <c r="X14" t="s">
        <v>41</v>
      </c>
      <c r="Y14" t="s">
        <v>255</v>
      </c>
      <c r="Z14" t="s">
        <v>256</v>
      </c>
      <c r="AA14" t="s">
        <v>41</v>
      </c>
      <c r="AB14" t="s">
        <v>41</v>
      </c>
      <c r="AD14" t="s">
        <v>90</v>
      </c>
      <c r="AE14" t="s">
        <v>257</v>
      </c>
      <c r="AF14" t="s">
        <v>54</v>
      </c>
      <c r="AG14" t="s">
        <v>55</v>
      </c>
      <c r="AH14" t="s">
        <v>56</v>
      </c>
      <c r="AI14" t="s">
        <v>57</v>
      </c>
      <c r="AJ14" t="s">
        <v>258</v>
      </c>
    </row>
    <row r="15" spans="1:36" x14ac:dyDescent="0.2">
      <c r="A15" t="s">
        <v>2541</v>
      </c>
      <c r="B15" t="s">
        <v>2542</v>
      </c>
      <c r="C15" t="s">
        <v>2543</v>
      </c>
      <c r="D15" t="s">
        <v>2544</v>
      </c>
      <c r="E15">
        <v>2023</v>
      </c>
      <c r="F15" t="s">
        <v>2545</v>
      </c>
      <c r="G15" t="s">
        <v>41</v>
      </c>
      <c r="H15" t="s">
        <v>41</v>
      </c>
      <c r="I15" t="s">
        <v>41</v>
      </c>
      <c r="M15">
        <v>2</v>
      </c>
      <c r="N15" t="s">
        <v>2546</v>
      </c>
      <c r="O15" t="s">
        <v>2547</v>
      </c>
      <c r="P15" t="s">
        <v>2548</v>
      </c>
      <c r="Q15" t="s">
        <v>2549</v>
      </c>
      <c r="R15" t="s">
        <v>2550</v>
      </c>
      <c r="S15" t="s">
        <v>2551</v>
      </c>
      <c r="T15" t="s">
        <v>2552</v>
      </c>
      <c r="U15" t="s">
        <v>41</v>
      </c>
      <c r="V15" t="s">
        <v>41</v>
      </c>
      <c r="W15" t="s">
        <v>41</v>
      </c>
      <c r="X15" t="s">
        <v>41</v>
      </c>
      <c r="Y15" t="s">
        <v>578</v>
      </c>
      <c r="Z15" t="s">
        <v>41</v>
      </c>
      <c r="AA15" t="s">
        <v>2553</v>
      </c>
      <c r="AB15" t="s">
        <v>41</v>
      </c>
      <c r="AD15" t="s">
        <v>90</v>
      </c>
      <c r="AE15" t="s">
        <v>2554</v>
      </c>
      <c r="AF15" t="s">
        <v>174</v>
      </c>
      <c r="AG15" t="s">
        <v>55</v>
      </c>
      <c r="AH15" t="s">
        <v>41</v>
      </c>
      <c r="AI15" t="s">
        <v>57</v>
      </c>
      <c r="AJ15" t="s">
        <v>2555</v>
      </c>
    </row>
    <row r="16" spans="1:36" x14ac:dyDescent="0.2">
      <c r="A16" t="s">
        <v>2590</v>
      </c>
      <c r="B16" t="s">
        <v>2591</v>
      </c>
      <c r="C16" t="s">
        <v>2592</v>
      </c>
      <c r="D16" t="s">
        <v>2593</v>
      </c>
      <c r="E16">
        <v>2023</v>
      </c>
      <c r="F16" t="s">
        <v>2594</v>
      </c>
      <c r="G16" t="s">
        <v>41</v>
      </c>
      <c r="H16" t="s">
        <v>41</v>
      </c>
      <c r="I16" t="s">
        <v>41</v>
      </c>
      <c r="J16">
        <v>206</v>
      </c>
      <c r="K16">
        <v>210</v>
      </c>
      <c r="L16">
        <v>4</v>
      </c>
      <c r="M16">
        <v>8</v>
      </c>
      <c r="N16" t="s">
        <v>2595</v>
      </c>
      <c r="O16" t="s">
        <v>2596</v>
      </c>
      <c r="P16" t="s">
        <v>2597</v>
      </c>
      <c r="Q16" t="s">
        <v>2598</v>
      </c>
      <c r="R16" t="s">
        <v>2599</v>
      </c>
      <c r="S16" t="s">
        <v>2600</v>
      </c>
      <c r="T16" t="s">
        <v>2601</v>
      </c>
      <c r="U16" t="s">
        <v>41</v>
      </c>
      <c r="V16" t="s">
        <v>41</v>
      </c>
      <c r="W16" t="s">
        <v>2602</v>
      </c>
      <c r="X16" t="s">
        <v>41</v>
      </c>
      <c r="Y16" t="s">
        <v>578</v>
      </c>
      <c r="Z16" t="s">
        <v>41</v>
      </c>
      <c r="AA16" t="s">
        <v>2603</v>
      </c>
      <c r="AB16" t="s">
        <v>41</v>
      </c>
      <c r="AD16" t="s">
        <v>90</v>
      </c>
      <c r="AE16" t="s">
        <v>2604</v>
      </c>
      <c r="AF16" t="s">
        <v>174</v>
      </c>
      <c r="AG16" t="s">
        <v>55</v>
      </c>
      <c r="AH16" t="s">
        <v>41</v>
      </c>
      <c r="AI16" t="s">
        <v>57</v>
      </c>
      <c r="AJ16" t="s">
        <v>2605</v>
      </c>
    </row>
    <row r="17" spans="1:36" x14ac:dyDescent="0.2">
      <c r="A17" t="s">
        <v>1057</v>
      </c>
      <c r="B17" t="s">
        <v>1058</v>
      </c>
      <c r="C17" t="s">
        <v>1059</v>
      </c>
      <c r="D17" t="s">
        <v>1060</v>
      </c>
      <c r="E17">
        <v>2024</v>
      </c>
      <c r="F17" t="s">
        <v>1061</v>
      </c>
      <c r="G17" t="s">
        <v>778</v>
      </c>
      <c r="H17" t="s">
        <v>552</v>
      </c>
      <c r="I17" t="s">
        <v>41</v>
      </c>
      <c r="J17">
        <v>352</v>
      </c>
      <c r="K17">
        <v>370</v>
      </c>
      <c r="L17">
        <v>18</v>
      </c>
      <c r="M17">
        <v>0</v>
      </c>
      <c r="N17" t="s">
        <v>1062</v>
      </c>
      <c r="O17" t="s">
        <v>1063</v>
      </c>
      <c r="P17" t="s">
        <v>1064</v>
      </c>
      <c r="Q17" t="s">
        <v>1065</v>
      </c>
      <c r="R17" t="s">
        <v>1066</v>
      </c>
      <c r="S17" t="s">
        <v>1067</v>
      </c>
      <c r="T17" t="s">
        <v>41</v>
      </c>
      <c r="U17" t="s">
        <v>41</v>
      </c>
      <c r="V17" t="s">
        <v>41</v>
      </c>
      <c r="W17" t="s">
        <v>1068</v>
      </c>
      <c r="X17" t="s">
        <v>41</v>
      </c>
      <c r="Y17" t="s">
        <v>105</v>
      </c>
      <c r="Z17" t="s">
        <v>1069</v>
      </c>
      <c r="AA17" t="s">
        <v>41</v>
      </c>
      <c r="AB17" t="s">
        <v>41</v>
      </c>
      <c r="AD17" t="s">
        <v>90</v>
      </c>
      <c r="AE17" t="s">
        <v>1070</v>
      </c>
      <c r="AF17" t="s">
        <v>54</v>
      </c>
      <c r="AG17" t="s">
        <v>55</v>
      </c>
      <c r="AH17" t="s">
        <v>41</v>
      </c>
      <c r="AI17" t="s">
        <v>57</v>
      </c>
      <c r="AJ17" t="s">
        <v>1071</v>
      </c>
    </row>
    <row r="18" spans="1:36" x14ac:dyDescent="0.2">
      <c r="A18" t="s">
        <v>726</v>
      </c>
      <c r="B18" t="s">
        <v>727</v>
      </c>
      <c r="C18" t="s">
        <v>728</v>
      </c>
      <c r="D18" t="s">
        <v>729</v>
      </c>
      <c r="E18">
        <v>2024</v>
      </c>
      <c r="F18" t="s">
        <v>730</v>
      </c>
      <c r="G18" t="s">
        <v>41</v>
      </c>
      <c r="H18" t="s">
        <v>41</v>
      </c>
      <c r="I18" t="s">
        <v>731</v>
      </c>
      <c r="M18">
        <v>0</v>
      </c>
      <c r="N18" t="s">
        <v>732</v>
      </c>
      <c r="O18" t="s">
        <v>733</v>
      </c>
      <c r="P18" t="s">
        <v>734</v>
      </c>
      <c r="Q18" t="s">
        <v>735</v>
      </c>
      <c r="R18" t="s">
        <v>736</v>
      </c>
      <c r="S18" t="s">
        <v>737</v>
      </c>
      <c r="T18" t="s">
        <v>738</v>
      </c>
      <c r="U18" t="s">
        <v>41</v>
      </c>
      <c r="V18" t="s">
        <v>41</v>
      </c>
      <c r="W18" t="s">
        <v>739</v>
      </c>
      <c r="X18" t="s">
        <v>41</v>
      </c>
      <c r="Y18" t="s">
        <v>740</v>
      </c>
      <c r="Z18" t="s">
        <v>741</v>
      </c>
      <c r="AA18" t="s">
        <v>41</v>
      </c>
      <c r="AB18" t="s">
        <v>41</v>
      </c>
      <c r="AD18" t="s">
        <v>90</v>
      </c>
      <c r="AE18" t="s">
        <v>742</v>
      </c>
      <c r="AF18" t="s">
        <v>54</v>
      </c>
      <c r="AG18" t="s">
        <v>108</v>
      </c>
      <c r="AH18" t="s">
        <v>41</v>
      </c>
      <c r="AI18" t="s">
        <v>57</v>
      </c>
      <c r="AJ18" t="s">
        <v>743</v>
      </c>
    </row>
    <row r="19" spans="1:36" x14ac:dyDescent="0.2">
      <c r="A19" t="s">
        <v>2233</v>
      </c>
      <c r="B19" t="s">
        <v>2234</v>
      </c>
      <c r="C19" t="s">
        <v>2235</v>
      </c>
      <c r="D19" t="s">
        <v>2236</v>
      </c>
      <c r="E19">
        <v>2021</v>
      </c>
      <c r="F19" t="s">
        <v>2237</v>
      </c>
      <c r="G19" t="s">
        <v>230</v>
      </c>
      <c r="H19" t="s">
        <v>2165</v>
      </c>
      <c r="I19" t="s">
        <v>2238</v>
      </c>
      <c r="M19">
        <v>9</v>
      </c>
      <c r="N19" t="s">
        <v>2239</v>
      </c>
      <c r="O19" t="s">
        <v>2240</v>
      </c>
      <c r="P19" t="s">
        <v>2241</v>
      </c>
      <c r="Q19" t="s">
        <v>2242</v>
      </c>
      <c r="R19" t="s">
        <v>2243</v>
      </c>
      <c r="S19" t="s">
        <v>2244</v>
      </c>
      <c r="T19" t="s">
        <v>41</v>
      </c>
      <c r="U19" t="s">
        <v>41</v>
      </c>
      <c r="V19" t="s">
        <v>41</v>
      </c>
      <c r="W19" t="s">
        <v>2245</v>
      </c>
      <c r="X19" t="s">
        <v>41</v>
      </c>
      <c r="Y19" t="s">
        <v>2246</v>
      </c>
      <c r="Z19" t="s">
        <v>2247</v>
      </c>
      <c r="AA19" t="s">
        <v>41</v>
      </c>
      <c r="AB19" t="s">
        <v>41</v>
      </c>
      <c r="AD19" t="s">
        <v>90</v>
      </c>
      <c r="AE19" t="s">
        <v>2248</v>
      </c>
      <c r="AF19" t="s">
        <v>54</v>
      </c>
      <c r="AG19" t="s">
        <v>55</v>
      </c>
      <c r="AH19" t="s">
        <v>56</v>
      </c>
      <c r="AI19" t="s">
        <v>57</v>
      </c>
      <c r="AJ19" t="s">
        <v>2249</v>
      </c>
    </row>
    <row r="20" spans="1:36" x14ac:dyDescent="0.2">
      <c r="A20" t="s">
        <v>843</v>
      </c>
      <c r="B20" t="s">
        <v>844</v>
      </c>
      <c r="C20" t="s">
        <v>845</v>
      </c>
      <c r="D20" t="s">
        <v>846</v>
      </c>
      <c r="E20">
        <v>2023</v>
      </c>
      <c r="F20" t="s">
        <v>847</v>
      </c>
      <c r="G20" t="s">
        <v>41</v>
      </c>
      <c r="H20" t="s">
        <v>41</v>
      </c>
      <c r="I20" t="s">
        <v>41</v>
      </c>
      <c r="J20">
        <v>51</v>
      </c>
      <c r="K20">
        <v>52</v>
      </c>
      <c r="L20">
        <v>1</v>
      </c>
      <c r="M20">
        <v>5</v>
      </c>
      <c r="N20" t="s">
        <v>848</v>
      </c>
      <c r="O20" t="s">
        <v>849</v>
      </c>
      <c r="P20" t="s">
        <v>850</v>
      </c>
      <c r="Q20" t="s">
        <v>851</v>
      </c>
      <c r="R20" t="s">
        <v>852</v>
      </c>
      <c r="S20" t="s">
        <v>853</v>
      </c>
      <c r="T20" t="s">
        <v>854</v>
      </c>
      <c r="U20" t="s">
        <v>855</v>
      </c>
      <c r="V20" t="s">
        <v>856</v>
      </c>
      <c r="W20" t="s">
        <v>41</v>
      </c>
      <c r="X20" t="s">
        <v>41</v>
      </c>
      <c r="Y20" t="s">
        <v>857</v>
      </c>
      <c r="Z20" t="s">
        <v>858</v>
      </c>
      <c r="AA20" t="s">
        <v>859</v>
      </c>
      <c r="AB20" t="s">
        <v>41</v>
      </c>
      <c r="AD20" t="s">
        <v>90</v>
      </c>
      <c r="AE20" t="s">
        <v>860</v>
      </c>
      <c r="AF20" t="s">
        <v>174</v>
      </c>
      <c r="AG20" t="s">
        <v>55</v>
      </c>
      <c r="AH20" t="s">
        <v>41</v>
      </c>
      <c r="AI20" t="s">
        <v>57</v>
      </c>
      <c r="AJ20" t="s">
        <v>861</v>
      </c>
    </row>
    <row r="21" spans="1:36" x14ac:dyDescent="0.2">
      <c r="A21" t="s">
        <v>809</v>
      </c>
      <c r="B21" t="s">
        <v>810</v>
      </c>
      <c r="C21" t="s">
        <v>811</v>
      </c>
      <c r="D21" t="s">
        <v>812</v>
      </c>
      <c r="E21">
        <v>2024</v>
      </c>
      <c r="F21" t="s">
        <v>813</v>
      </c>
      <c r="G21" t="s">
        <v>814</v>
      </c>
      <c r="H21" t="s">
        <v>183</v>
      </c>
      <c r="I21" t="s">
        <v>815</v>
      </c>
      <c r="M21">
        <v>0</v>
      </c>
      <c r="N21" t="s">
        <v>816</v>
      </c>
      <c r="O21" t="s">
        <v>817</v>
      </c>
      <c r="P21" t="s">
        <v>818</v>
      </c>
      <c r="Q21" t="s">
        <v>819</v>
      </c>
      <c r="R21" t="s">
        <v>820</v>
      </c>
      <c r="S21" t="s">
        <v>41</v>
      </c>
      <c r="T21" t="s">
        <v>41</v>
      </c>
      <c r="U21" t="s">
        <v>41</v>
      </c>
      <c r="V21" t="s">
        <v>41</v>
      </c>
      <c r="W21" t="s">
        <v>821</v>
      </c>
      <c r="X21" t="s">
        <v>822</v>
      </c>
      <c r="Y21" t="s">
        <v>823</v>
      </c>
      <c r="Z21" t="s">
        <v>824</v>
      </c>
      <c r="AA21" t="s">
        <v>41</v>
      </c>
      <c r="AB21" t="s">
        <v>41</v>
      </c>
      <c r="AD21" t="s">
        <v>90</v>
      </c>
      <c r="AE21" t="s">
        <v>825</v>
      </c>
      <c r="AF21" t="s">
        <v>174</v>
      </c>
      <c r="AG21" t="s">
        <v>55</v>
      </c>
      <c r="AH21" t="s">
        <v>41</v>
      </c>
      <c r="AI21" t="s">
        <v>57</v>
      </c>
      <c r="AJ21" t="s">
        <v>826</v>
      </c>
    </row>
    <row r="22" spans="1:36" x14ac:dyDescent="0.2">
      <c r="A22" t="s">
        <v>744</v>
      </c>
      <c r="B22" t="s">
        <v>745</v>
      </c>
      <c r="C22" t="s">
        <v>746</v>
      </c>
      <c r="D22" t="s">
        <v>747</v>
      </c>
      <c r="E22">
        <v>2024</v>
      </c>
      <c r="F22" t="s">
        <v>748</v>
      </c>
      <c r="G22" t="s">
        <v>668</v>
      </c>
      <c r="H22" t="s">
        <v>230</v>
      </c>
      <c r="I22" t="s">
        <v>749</v>
      </c>
      <c r="M22">
        <v>0</v>
      </c>
      <c r="N22" t="s">
        <v>750</v>
      </c>
      <c r="O22" t="s">
        <v>751</v>
      </c>
      <c r="P22" t="s">
        <v>752</v>
      </c>
      <c r="Q22" t="s">
        <v>753</v>
      </c>
      <c r="R22" t="s">
        <v>754</v>
      </c>
      <c r="S22" t="s">
        <v>41</v>
      </c>
      <c r="T22" t="s">
        <v>755</v>
      </c>
      <c r="U22" t="s">
        <v>756</v>
      </c>
      <c r="V22" t="s">
        <v>757</v>
      </c>
      <c r="W22" t="s">
        <v>758</v>
      </c>
      <c r="X22" t="s">
        <v>41</v>
      </c>
      <c r="Y22" t="s">
        <v>759</v>
      </c>
      <c r="Z22" t="s">
        <v>760</v>
      </c>
      <c r="AA22" t="s">
        <v>41</v>
      </c>
      <c r="AB22" t="s">
        <v>761</v>
      </c>
      <c r="AC22">
        <v>39485752</v>
      </c>
      <c r="AD22" t="s">
        <v>90</v>
      </c>
      <c r="AE22" t="s">
        <v>748</v>
      </c>
      <c r="AF22" t="s">
        <v>54</v>
      </c>
      <c r="AG22" t="s">
        <v>55</v>
      </c>
      <c r="AH22" t="s">
        <v>487</v>
      </c>
      <c r="AI22" t="s">
        <v>57</v>
      </c>
      <c r="AJ22" t="s">
        <v>762</v>
      </c>
    </row>
    <row r="23" spans="1:36" x14ac:dyDescent="0.2">
      <c r="A23" t="s">
        <v>333</v>
      </c>
      <c r="B23" t="s">
        <v>334</v>
      </c>
      <c r="C23" t="s">
        <v>335</v>
      </c>
      <c r="D23" t="s">
        <v>336</v>
      </c>
      <c r="E23">
        <v>2024</v>
      </c>
      <c r="F23" t="s">
        <v>337</v>
      </c>
      <c r="G23" t="s">
        <v>338</v>
      </c>
      <c r="H23" t="s">
        <v>41</v>
      </c>
      <c r="I23" t="s">
        <v>339</v>
      </c>
      <c r="M23">
        <v>5</v>
      </c>
      <c r="N23" t="s">
        <v>340</v>
      </c>
      <c r="O23" t="s">
        <v>341</v>
      </c>
      <c r="P23" t="s">
        <v>342</v>
      </c>
      <c r="Q23" t="s">
        <v>343</v>
      </c>
      <c r="R23" t="s">
        <v>344</v>
      </c>
      <c r="S23" t="s">
        <v>345</v>
      </c>
      <c r="T23" t="s">
        <v>346</v>
      </c>
      <c r="U23" t="s">
        <v>347</v>
      </c>
      <c r="V23" t="s">
        <v>348</v>
      </c>
      <c r="W23" t="s">
        <v>349</v>
      </c>
      <c r="X23" t="s">
        <v>41</v>
      </c>
      <c r="Y23" t="s">
        <v>350</v>
      </c>
      <c r="Z23" t="s">
        <v>351</v>
      </c>
      <c r="AA23" t="s">
        <v>41</v>
      </c>
      <c r="AB23" t="s">
        <v>352</v>
      </c>
      <c r="AD23" t="s">
        <v>90</v>
      </c>
      <c r="AE23" t="s">
        <v>353</v>
      </c>
      <c r="AF23" t="s">
        <v>54</v>
      </c>
      <c r="AG23" t="s">
        <v>55</v>
      </c>
      <c r="AH23" t="s">
        <v>41</v>
      </c>
      <c r="AI23" t="s">
        <v>57</v>
      </c>
      <c r="AJ23" t="s">
        <v>354</v>
      </c>
    </row>
    <row r="24" spans="1:36" x14ac:dyDescent="0.2">
      <c r="A24" t="s">
        <v>2634</v>
      </c>
      <c r="B24" t="s">
        <v>2635</v>
      </c>
      <c r="C24" t="s">
        <v>2636</v>
      </c>
      <c r="D24" t="s">
        <v>2637</v>
      </c>
      <c r="E24">
        <v>2023</v>
      </c>
      <c r="F24" t="s">
        <v>627</v>
      </c>
      <c r="G24" t="s">
        <v>2638</v>
      </c>
      <c r="H24" t="s">
        <v>41</v>
      </c>
      <c r="I24" t="s">
        <v>41</v>
      </c>
      <c r="J24">
        <v>201</v>
      </c>
      <c r="K24">
        <v>204</v>
      </c>
      <c r="L24">
        <v>3</v>
      </c>
      <c r="M24">
        <v>0</v>
      </c>
      <c r="N24" t="s">
        <v>2639</v>
      </c>
      <c r="O24" t="s">
        <v>2640</v>
      </c>
      <c r="P24" t="s">
        <v>2641</v>
      </c>
      <c r="Q24" t="s">
        <v>2642</v>
      </c>
      <c r="R24" t="s">
        <v>2643</v>
      </c>
      <c r="S24" t="s">
        <v>2644</v>
      </c>
      <c r="T24" t="s">
        <v>2645</v>
      </c>
      <c r="U24" t="s">
        <v>2646</v>
      </c>
      <c r="V24" t="s">
        <v>2647</v>
      </c>
      <c r="W24" t="s">
        <v>2648</v>
      </c>
      <c r="X24" t="s">
        <v>2649</v>
      </c>
      <c r="Y24" t="s">
        <v>289</v>
      </c>
      <c r="Z24" t="s">
        <v>640</v>
      </c>
      <c r="AA24" t="s">
        <v>2650</v>
      </c>
      <c r="AB24" t="s">
        <v>41</v>
      </c>
      <c r="AD24" t="s">
        <v>90</v>
      </c>
      <c r="AE24" t="s">
        <v>642</v>
      </c>
      <c r="AF24" t="s">
        <v>174</v>
      </c>
      <c r="AG24" t="s">
        <v>55</v>
      </c>
      <c r="AH24" t="s">
        <v>41</v>
      </c>
      <c r="AI24" t="s">
        <v>57</v>
      </c>
      <c r="AJ24" t="s">
        <v>2651</v>
      </c>
    </row>
    <row r="25" spans="1:36" x14ac:dyDescent="0.2">
      <c r="A25" t="s">
        <v>2700</v>
      </c>
      <c r="B25" t="s">
        <v>2701</v>
      </c>
      <c r="C25" t="s">
        <v>2702</v>
      </c>
      <c r="D25" t="s">
        <v>2703</v>
      </c>
      <c r="E25">
        <v>2020</v>
      </c>
      <c r="F25" t="s">
        <v>2704</v>
      </c>
      <c r="G25" t="s">
        <v>230</v>
      </c>
      <c r="H25" t="s">
        <v>183</v>
      </c>
      <c r="I25" t="s">
        <v>243</v>
      </c>
      <c r="M25">
        <v>1</v>
      </c>
      <c r="N25" t="s">
        <v>2705</v>
      </c>
      <c r="O25" t="s">
        <v>2706</v>
      </c>
      <c r="P25" t="s">
        <v>2707</v>
      </c>
      <c r="Q25" t="s">
        <v>2708</v>
      </c>
      <c r="R25" t="s">
        <v>2709</v>
      </c>
      <c r="S25" t="s">
        <v>2710</v>
      </c>
      <c r="T25" t="s">
        <v>2711</v>
      </c>
      <c r="U25" t="s">
        <v>2712</v>
      </c>
      <c r="V25" t="s">
        <v>2713</v>
      </c>
      <c r="W25" t="s">
        <v>2714</v>
      </c>
      <c r="X25" t="s">
        <v>41</v>
      </c>
      <c r="Y25" t="s">
        <v>2521</v>
      </c>
      <c r="Z25" t="s">
        <v>2715</v>
      </c>
      <c r="AA25" t="s">
        <v>41</v>
      </c>
      <c r="AB25" t="s">
        <v>41</v>
      </c>
      <c r="AD25" t="s">
        <v>90</v>
      </c>
      <c r="AE25" t="s">
        <v>2716</v>
      </c>
      <c r="AF25" t="s">
        <v>54</v>
      </c>
      <c r="AG25" t="s">
        <v>55</v>
      </c>
      <c r="AH25" t="s">
        <v>56</v>
      </c>
      <c r="AI25" t="s">
        <v>57</v>
      </c>
      <c r="AJ25" t="s">
        <v>2717</v>
      </c>
    </row>
    <row r="26" spans="1:36" x14ac:dyDescent="0.2">
      <c r="A26" t="s">
        <v>827</v>
      </c>
      <c r="B26" t="s">
        <v>828</v>
      </c>
      <c r="C26" t="s">
        <v>829</v>
      </c>
      <c r="D26" t="s">
        <v>830</v>
      </c>
      <c r="E26">
        <v>2024</v>
      </c>
      <c r="F26" t="s">
        <v>831</v>
      </c>
      <c r="G26" t="s">
        <v>130</v>
      </c>
      <c r="H26" t="s">
        <v>183</v>
      </c>
      <c r="I26" t="s">
        <v>41</v>
      </c>
      <c r="J26">
        <v>58</v>
      </c>
      <c r="K26">
        <v>69</v>
      </c>
      <c r="L26">
        <v>11</v>
      </c>
      <c r="M26">
        <v>4</v>
      </c>
      <c r="N26" t="s">
        <v>832</v>
      </c>
      <c r="O26" t="s">
        <v>833</v>
      </c>
      <c r="P26" t="s">
        <v>834</v>
      </c>
      <c r="Q26" t="s">
        <v>835</v>
      </c>
      <c r="R26" t="s">
        <v>836</v>
      </c>
      <c r="S26" t="s">
        <v>837</v>
      </c>
      <c r="T26" t="s">
        <v>41</v>
      </c>
      <c r="U26" t="s">
        <v>41</v>
      </c>
      <c r="V26" t="s">
        <v>41</v>
      </c>
      <c r="W26" t="s">
        <v>838</v>
      </c>
      <c r="X26" t="s">
        <v>41</v>
      </c>
      <c r="Y26" t="s">
        <v>839</v>
      </c>
      <c r="Z26" t="s">
        <v>840</v>
      </c>
      <c r="AA26" t="s">
        <v>41</v>
      </c>
      <c r="AB26" t="s">
        <v>41</v>
      </c>
      <c r="AD26" t="s">
        <v>90</v>
      </c>
      <c r="AE26" t="s">
        <v>841</v>
      </c>
      <c r="AF26" t="s">
        <v>54</v>
      </c>
      <c r="AG26" t="s">
        <v>55</v>
      </c>
      <c r="AH26" t="s">
        <v>56</v>
      </c>
      <c r="AI26" t="s">
        <v>57</v>
      </c>
      <c r="AJ26" t="s">
        <v>842</v>
      </c>
    </row>
    <row r="27" spans="1:36" x14ac:dyDescent="0.2">
      <c r="A27" t="s">
        <v>36</v>
      </c>
      <c r="B27" t="s">
        <v>37</v>
      </c>
      <c r="C27" t="s">
        <v>38</v>
      </c>
      <c r="D27" t="s">
        <v>39</v>
      </c>
      <c r="E27">
        <v>2024</v>
      </c>
      <c r="F27" t="s">
        <v>40</v>
      </c>
      <c r="G27" t="s">
        <v>41</v>
      </c>
      <c r="H27" t="s">
        <v>42</v>
      </c>
      <c r="I27" t="s">
        <v>41</v>
      </c>
      <c r="J27">
        <v>183</v>
      </c>
      <c r="K27">
        <v>200</v>
      </c>
      <c r="L27">
        <v>17</v>
      </c>
      <c r="M27">
        <v>0</v>
      </c>
      <c r="N27" t="s">
        <v>43</v>
      </c>
      <c r="O27" t="s">
        <v>44</v>
      </c>
      <c r="P27" t="s">
        <v>45</v>
      </c>
      <c r="Q27" t="s">
        <v>46</v>
      </c>
      <c r="R27" t="s">
        <v>47</v>
      </c>
      <c r="S27" t="s">
        <v>48</v>
      </c>
      <c r="T27" t="s">
        <v>41</v>
      </c>
      <c r="U27" t="s">
        <v>41</v>
      </c>
      <c r="V27" t="s">
        <v>41</v>
      </c>
      <c r="W27" t="s">
        <v>49</v>
      </c>
      <c r="X27" t="s">
        <v>41</v>
      </c>
      <c r="Y27" t="s">
        <v>50</v>
      </c>
      <c r="Z27" t="s">
        <v>51</v>
      </c>
      <c r="AA27" t="s">
        <v>41</v>
      </c>
      <c r="AB27" t="s">
        <v>41</v>
      </c>
      <c r="AD27" t="s">
        <v>52</v>
      </c>
      <c r="AE27" t="s">
        <v>53</v>
      </c>
      <c r="AF27" t="s">
        <v>54</v>
      </c>
      <c r="AG27" t="s">
        <v>55</v>
      </c>
      <c r="AH27" t="s">
        <v>56</v>
      </c>
      <c r="AI27" t="s">
        <v>57</v>
      </c>
      <c r="AJ27" t="s">
        <v>58</v>
      </c>
    </row>
    <row r="28" spans="1:36" x14ac:dyDescent="0.2">
      <c r="A28" t="s">
        <v>457</v>
      </c>
      <c r="B28" t="s">
        <v>458</v>
      </c>
      <c r="C28" t="s">
        <v>459</v>
      </c>
      <c r="D28" t="s">
        <v>460</v>
      </c>
      <c r="E28">
        <v>2025</v>
      </c>
      <c r="F28" t="s">
        <v>461</v>
      </c>
      <c r="G28" t="s">
        <v>243</v>
      </c>
      <c r="H28" t="s">
        <v>41</v>
      </c>
      <c r="I28" t="s">
        <v>41</v>
      </c>
      <c r="J28">
        <v>105</v>
      </c>
      <c r="K28">
        <v>116</v>
      </c>
      <c r="L28">
        <v>11</v>
      </c>
      <c r="M28">
        <v>0</v>
      </c>
      <c r="N28" t="s">
        <v>41</v>
      </c>
      <c r="O28" t="s">
        <v>462</v>
      </c>
      <c r="P28" t="s">
        <v>463</v>
      </c>
      <c r="Q28" t="s">
        <v>464</v>
      </c>
      <c r="R28" t="s">
        <v>465</v>
      </c>
      <c r="S28" t="s">
        <v>466</v>
      </c>
      <c r="T28" t="s">
        <v>41</v>
      </c>
      <c r="U28" t="s">
        <v>41</v>
      </c>
      <c r="V28" t="s">
        <v>41</v>
      </c>
      <c r="W28" t="s">
        <v>41</v>
      </c>
      <c r="X28" t="s">
        <v>41</v>
      </c>
      <c r="Y28" t="s">
        <v>467</v>
      </c>
      <c r="Z28" t="s">
        <v>468</v>
      </c>
      <c r="AA28" t="s">
        <v>41</v>
      </c>
      <c r="AB28" t="s">
        <v>41</v>
      </c>
      <c r="AD28" t="s">
        <v>90</v>
      </c>
      <c r="AE28" t="s">
        <v>469</v>
      </c>
      <c r="AF28" t="s">
        <v>54</v>
      </c>
      <c r="AG28" t="s">
        <v>55</v>
      </c>
      <c r="AH28" t="s">
        <v>41</v>
      </c>
      <c r="AI28" t="s">
        <v>57</v>
      </c>
      <c r="AJ28" t="s">
        <v>470</v>
      </c>
    </row>
    <row r="29" spans="1:36" x14ac:dyDescent="0.2">
      <c r="A29" t="s">
        <v>546</v>
      </c>
      <c r="B29" t="s">
        <v>547</v>
      </c>
      <c r="C29" t="s">
        <v>548</v>
      </c>
      <c r="D29" t="s">
        <v>549</v>
      </c>
      <c r="E29">
        <v>2024</v>
      </c>
      <c r="F29" t="s">
        <v>550</v>
      </c>
      <c r="G29" t="s">
        <v>551</v>
      </c>
      <c r="H29" t="s">
        <v>552</v>
      </c>
      <c r="I29" t="s">
        <v>41</v>
      </c>
      <c r="J29">
        <v>1421</v>
      </c>
      <c r="K29">
        <v>1436</v>
      </c>
      <c r="L29">
        <v>15</v>
      </c>
      <c r="M29">
        <v>0</v>
      </c>
      <c r="N29" t="s">
        <v>553</v>
      </c>
      <c r="O29" t="s">
        <v>554</v>
      </c>
      <c r="P29" t="s">
        <v>555</v>
      </c>
      <c r="Q29" t="s">
        <v>556</v>
      </c>
      <c r="R29" t="s">
        <v>557</v>
      </c>
      <c r="S29" t="s">
        <v>558</v>
      </c>
      <c r="T29" t="s">
        <v>41</v>
      </c>
      <c r="U29" t="s">
        <v>559</v>
      </c>
      <c r="V29" t="s">
        <v>560</v>
      </c>
      <c r="W29" t="s">
        <v>561</v>
      </c>
      <c r="X29" t="s">
        <v>41</v>
      </c>
      <c r="Y29" t="s">
        <v>562</v>
      </c>
      <c r="Z29" t="s">
        <v>563</v>
      </c>
      <c r="AA29" t="s">
        <v>41</v>
      </c>
      <c r="AB29" t="s">
        <v>41</v>
      </c>
      <c r="AD29" t="s">
        <v>90</v>
      </c>
      <c r="AE29" t="s">
        <v>564</v>
      </c>
      <c r="AF29" t="s">
        <v>54</v>
      </c>
      <c r="AG29" t="s">
        <v>55</v>
      </c>
      <c r="AH29" t="s">
        <v>41</v>
      </c>
      <c r="AI29" t="s">
        <v>57</v>
      </c>
      <c r="AJ29" t="s">
        <v>565</v>
      </c>
    </row>
    <row r="30" spans="1:36" x14ac:dyDescent="0.2">
      <c r="A30" t="s">
        <v>596</v>
      </c>
      <c r="B30" t="s">
        <v>597</v>
      </c>
      <c r="C30" t="s">
        <v>598</v>
      </c>
      <c r="D30" t="s">
        <v>599</v>
      </c>
      <c r="E30">
        <v>2023</v>
      </c>
      <c r="F30" t="s">
        <v>600</v>
      </c>
      <c r="G30" t="s">
        <v>515</v>
      </c>
      <c r="H30" t="s">
        <v>131</v>
      </c>
      <c r="I30" t="s">
        <v>41</v>
      </c>
      <c r="J30">
        <v>290</v>
      </c>
      <c r="K30">
        <v>295</v>
      </c>
      <c r="L30">
        <v>5</v>
      </c>
      <c r="M30">
        <v>1</v>
      </c>
      <c r="N30" t="s">
        <v>601</v>
      </c>
      <c r="O30" t="s">
        <v>602</v>
      </c>
      <c r="P30" t="s">
        <v>41</v>
      </c>
      <c r="Q30" t="s">
        <v>41</v>
      </c>
      <c r="R30" t="s">
        <v>69</v>
      </c>
      <c r="S30" t="s">
        <v>603</v>
      </c>
      <c r="T30" t="s">
        <v>41</v>
      </c>
      <c r="U30" t="s">
        <v>41</v>
      </c>
      <c r="V30" t="s">
        <v>41</v>
      </c>
      <c r="W30" t="s">
        <v>41</v>
      </c>
      <c r="X30" t="s">
        <v>41</v>
      </c>
      <c r="Y30" t="s">
        <v>604</v>
      </c>
      <c r="Z30" t="s">
        <v>605</v>
      </c>
      <c r="AA30" t="s">
        <v>41</v>
      </c>
      <c r="AB30" t="s">
        <v>41</v>
      </c>
      <c r="AD30" t="s">
        <v>90</v>
      </c>
      <c r="AE30" t="s">
        <v>606</v>
      </c>
      <c r="AF30" t="s">
        <v>54</v>
      </c>
      <c r="AG30" t="s">
        <v>55</v>
      </c>
      <c r="AH30" t="s">
        <v>607</v>
      </c>
      <c r="AI30" t="s">
        <v>57</v>
      </c>
      <c r="AJ30" t="s">
        <v>608</v>
      </c>
    </row>
    <row r="31" spans="1:36" x14ac:dyDescent="0.2">
      <c r="A31" t="s">
        <v>471</v>
      </c>
      <c r="B31" t="s">
        <v>472</v>
      </c>
      <c r="C31" t="s">
        <v>473</v>
      </c>
      <c r="D31" t="s">
        <v>474</v>
      </c>
      <c r="E31">
        <v>2024</v>
      </c>
      <c r="F31" t="s">
        <v>475</v>
      </c>
      <c r="G31" t="s">
        <v>476</v>
      </c>
      <c r="H31" t="s">
        <v>183</v>
      </c>
      <c r="I31" t="s">
        <v>41</v>
      </c>
      <c r="J31">
        <v>28</v>
      </c>
      <c r="K31">
        <v>33</v>
      </c>
      <c r="L31">
        <v>5</v>
      </c>
      <c r="M31">
        <v>2</v>
      </c>
      <c r="N31" t="s">
        <v>477</v>
      </c>
      <c r="O31" t="s">
        <v>478</v>
      </c>
      <c r="P31" t="s">
        <v>479</v>
      </c>
      <c r="Q31" t="s">
        <v>480</v>
      </c>
      <c r="R31" t="s">
        <v>481</v>
      </c>
      <c r="S31" t="s">
        <v>482</v>
      </c>
      <c r="T31" t="s">
        <v>41</v>
      </c>
      <c r="U31" t="s">
        <v>41</v>
      </c>
      <c r="V31" t="s">
        <v>41</v>
      </c>
      <c r="W31" t="s">
        <v>483</v>
      </c>
      <c r="X31" t="s">
        <v>41</v>
      </c>
      <c r="Y31" t="s">
        <v>484</v>
      </c>
      <c r="Z31" t="s">
        <v>485</v>
      </c>
      <c r="AA31" t="s">
        <v>41</v>
      </c>
      <c r="AB31" t="s">
        <v>41</v>
      </c>
      <c r="AD31" t="s">
        <v>90</v>
      </c>
      <c r="AE31" t="s">
        <v>486</v>
      </c>
      <c r="AF31" t="s">
        <v>54</v>
      </c>
      <c r="AG31" t="s">
        <v>55</v>
      </c>
      <c r="AH31" t="s">
        <v>487</v>
      </c>
      <c r="AI31" t="s">
        <v>57</v>
      </c>
      <c r="AJ31" t="s">
        <v>488</v>
      </c>
    </row>
    <row r="32" spans="1:36" x14ac:dyDescent="0.2">
      <c r="A32" t="s">
        <v>1567</v>
      </c>
      <c r="B32" t="s">
        <v>1568</v>
      </c>
      <c r="C32" t="s">
        <v>1569</v>
      </c>
      <c r="D32" t="s">
        <v>1570</v>
      </c>
      <c r="E32">
        <v>2023</v>
      </c>
      <c r="F32" t="s">
        <v>1571</v>
      </c>
      <c r="G32" t="s">
        <v>1572</v>
      </c>
      <c r="H32" t="s">
        <v>82</v>
      </c>
      <c r="I32" t="s">
        <v>41</v>
      </c>
      <c r="J32">
        <v>65</v>
      </c>
      <c r="K32">
        <v>84</v>
      </c>
      <c r="L32">
        <v>19</v>
      </c>
      <c r="M32">
        <v>5</v>
      </c>
      <c r="N32" t="s">
        <v>1573</v>
      </c>
      <c r="O32" t="s">
        <v>1574</v>
      </c>
      <c r="P32" t="s">
        <v>1575</v>
      </c>
      <c r="Q32" t="s">
        <v>1576</v>
      </c>
      <c r="R32" t="s">
        <v>1577</v>
      </c>
      <c r="S32" t="s">
        <v>1578</v>
      </c>
      <c r="T32" t="s">
        <v>41</v>
      </c>
      <c r="U32" t="s">
        <v>1579</v>
      </c>
      <c r="V32" t="s">
        <v>41</v>
      </c>
      <c r="W32" t="s">
        <v>1580</v>
      </c>
      <c r="X32" t="s">
        <v>41</v>
      </c>
      <c r="Y32" t="s">
        <v>1581</v>
      </c>
      <c r="Z32" t="s">
        <v>1582</v>
      </c>
      <c r="AA32" t="s">
        <v>41</v>
      </c>
      <c r="AB32" t="s">
        <v>41</v>
      </c>
      <c r="AD32" t="s">
        <v>52</v>
      </c>
      <c r="AE32" t="s">
        <v>1571</v>
      </c>
      <c r="AF32" t="s">
        <v>54</v>
      </c>
      <c r="AG32" t="s">
        <v>55</v>
      </c>
      <c r="AH32" t="s">
        <v>1583</v>
      </c>
      <c r="AI32" t="s">
        <v>57</v>
      </c>
      <c r="AJ32" t="s">
        <v>1584</v>
      </c>
    </row>
    <row r="33" spans="1:36" x14ac:dyDescent="0.2">
      <c r="A33" t="s">
        <v>2438</v>
      </c>
      <c r="B33" t="s">
        <v>2439</v>
      </c>
      <c r="C33" t="s">
        <v>2440</v>
      </c>
      <c r="D33" t="s">
        <v>2441</v>
      </c>
      <c r="E33">
        <v>2022</v>
      </c>
      <c r="F33" t="s">
        <v>2442</v>
      </c>
      <c r="G33" t="s">
        <v>535</v>
      </c>
      <c r="H33" t="s">
        <v>2443</v>
      </c>
      <c r="I33" t="s">
        <v>41</v>
      </c>
      <c r="M33">
        <v>0</v>
      </c>
      <c r="N33" t="s">
        <v>2444</v>
      </c>
      <c r="O33" t="s">
        <v>2445</v>
      </c>
      <c r="P33" t="s">
        <v>2446</v>
      </c>
      <c r="Q33" t="s">
        <v>2447</v>
      </c>
      <c r="R33" t="s">
        <v>2448</v>
      </c>
      <c r="S33" t="s">
        <v>2449</v>
      </c>
      <c r="T33" t="s">
        <v>41</v>
      </c>
      <c r="U33" t="s">
        <v>41</v>
      </c>
      <c r="V33" t="s">
        <v>41</v>
      </c>
      <c r="W33" t="s">
        <v>41</v>
      </c>
      <c r="X33" t="s">
        <v>41</v>
      </c>
      <c r="Y33" t="s">
        <v>2450</v>
      </c>
      <c r="Z33" t="s">
        <v>2451</v>
      </c>
      <c r="AA33" t="s">
        <v>41</v>
      </c>
      <c r="AB33" t="s">
        <v>41</v>
      </c>
      <c r="AD33" t="s">
        <v>139</v>
      </c>
      <c r="AE33" t="s">
        <v>2442</v>
      </c>
      <c r="AF33" t="s">
        <v>54</v>
      </c>
      <c r="AG33" t="s">
        <v>55</v>
      </c>
      <c r="AH33" t="s">
        <v>56</v>
      </c>
      <c r="AI33" t="s">
        <v>57</v>
      </c>
      <c r="AJ33" t="s">
        <v>2452</v>
      </c>
    </row>
    <row r="34" spans="1:36" x14ac:dyDescent="0.2">
      <c r="A34" t="s">
        <v>441</v>
      </c>
      <c r="B34" t="s">
        <v>442</v>
      </c>
      <c r="C34" t="s">
        <v>443</v>
      </c>
      <c r="D34" t="s">
        <v>444</v>
      </c>
      <c r="E34">
        <v>2023</v>
      </c>
      <c r="F34" t="s">
        <v>445</v>
      </c>
      <c r="G34" t="s">
        <v>446</v>
      </c>
      <c r="H34" t="s">
        <v>41</v>
      </c>
      <c r="I34" t="s">
        <v>41</v>
      </c>
      <c r="J34">
        <v>302</v>
      </c>
      <c r="K34">
        <v>311</v>
      </c>
      <c r="L34">
        <v>9</v>
      </c>
      <c r="M34">
        <v>1</v>
      </c>
      <c r="N34" t="s">
        <v>41</v>
      </c>
      <c r="O34" t="s">
        <v>447</v>
      </c>
      <c r="P34" t="s">
        <v>448</v>
      </c>
      <c r="Q34" t="s">
        <v>449</v>
      </c>
      <c r="R34" t="s">
        <v>450</v>
      </c>
      <c r="S34" t="s">
        <v>41</v>
      </c>
      <c r="T34" t="s">
        <v>451</v>
      </c>
      <c r="U34" t="s">
        <v>41</v>
      </c>
      <c r="V34" t="s">
        <v>41</v>
      </c>
      <c r="W34" t="s">
        <v>41</v>
      </c>
      <c r="X34" t="s">
        <v>452</v>
      </c>
      <c r="Y34" t="s">
        <v>453</v>
      </c>
      <c r="Z34" t="s">
        <v>454</v>
      </c>
      <c r="AA34" t="s">
        <v>41</v>
      </c>
      <c r="AB34" t="s">
        <v>41</v>
      </c>
      <c r="AD34" t="s">
        <v>193</v>
      </c>
      <c r="AE34" t="s">
        <v>455</v>
      </c>
      <c r="AF34" t="s">
        <v>174</v>
      </c>
      <c r="AG34" t="s">
        <v>55</v>
      </c>
      <c r="AH34" t="s">
        <v>41</v>
      </c>
      <c r="AI34" t="s">
        <v>57</v>
      </c>
      <c r="AJ34" t="s">
        <v>456</v>
      </c>
    </row>
    <row r="35" spans="1:36" x14ac:dyDescent="0.2">
      <c r="A35" t="s">
        <v>2685</v>
      </c>
      <c r="B35" t="s">
        <v>2686</v>
      </c>
      <c r="C35" t="s">
        <v>2687</v>
      </c>
      <c r="D35" t="s">
        <v>2688</v>
      </c>
      <c r="E35">
        <v>2023</v>
      </c>
      <c r="F35" t="s">
        <v>2689</v>
      </c>
      <c r="G35" t="s">
        <v>41</v>
      </c>
      <c r="H35" t="s">
        <v>41</v>
      </c>
      <c r="I35" t="s">
        <v>41</v>
      </c>
      <c r="J35">
        <v>3</v>
      </c>
      <c r="K35">
        <v>34</v>
      </c>
      <c r="L35">
        <v>31</v>
      </c>
      <c r="M35">
        <v>0</v>
      </c>
      <c r="N35" t="s">
        <v>2690</v>
      </c>
      <c r="O35" t="s">
        <v>2691</v>
      </c>
      <c r="P35" t="s">
        <v>2692</v>
      </c>
      <c r="Q35" t="s">
        <v>2693</v>
      </c>
      <c r="R35" t="s">
        <v>2694</v>
      </c>
      <c r="S35" t="s">
        <v>41</v>
      </c>
      <c r="T35" t="s">
        <v>41</v>
      </c>
      <c r="U35" t="s">
        <v>41</v>
      </c>
      <c r="V35" t="s">
        <v>41</v>
      </c>
      <c r="W35" t="s">
        <v>2695</v>
      </c>
      <c r="X35" t="s">
        <v>41</v>
      </c>
      <c r="Y35" t="s">
        <v>2696</v>
      </c>
      <c r="Z35" t="s">
        <v>2697</v>
      </c>
      <c r="AA35" t="s">
        <v>41</v>
      </c>
      <c r="AB35" t="s">
        <v>41</v>
      </c>
      <c r="AD35" t="s">
        <v>90</v>
      </c>
      <c r="AE35" t="s">
        <v>2698</v>
      </c>
      <c r="AF35" t="s">
        <v>207</v>
      </c>
      <c r="AG35" t="s">
        <v>55</v>
      </c>
      <c r="AH35" t="s">
        <v>41</v>
      </c>
      <c r="AI35" t="s">
        <v>57</v>
      </c>
      <c r="AJ35" t="s">
        <v>2699</v>
      </c>
    </row>
    <row r="36" spans="1:36" x14ac:dyDescent="0.2">
      <c r="A36" t="s">
        <v>426</v>
      </c>
      <c r="B36" t="s">
        <v>427</v>
      </c>
      <c r="C36" t="s">
        <v>428</v>
      </c>
      <c r="D36" t="s">
        <v>429</v>
      </c>
      <c r="E36">
        <v>2025</v>
      </c>
      <c r="F36" t="s">
        <v>430</v>
      </c>
      <c r="G36" t="s">
        <v>41</v>
      </c>
      <c r="H36" t="s">
        <v>41</v>
      </c>
      <c r="I36" t="s">
        <v>41</v>
      </c>
      <c r="M36">
        <v>0</v>
      </c>
      <c r="N36" t="s">
        <v>431</v>
      </c>
      <c r="O36" t="s">
        <v>432</v>
      </c>
      <c r="P36" t="s">
        <v>433</v>
      </c>
      <c r="Q36" t="s">
        <v>434</v>
      </c>
      <c r="R36" t="s">
        <v>435</v>
      </c>
      <c r="S36" t="s">
        <v>436</v>
      </c>
      <c r="T36" t="s">
        <v>41</v>
      </c>
      <c r="U36" t="s">
        <v>41</v>
      </c>
      <c r="V36" t="s">
        <v>41</v>
      </c>
      <c r="W36" t="s">
        <v>437</v>
      </c>
      <c r="X36" t="s">
        <v>41</v>
      </c>
      <c r="Y36" t="s">
        <v>273</v>
      </c>
      <c r="Z36" t="s">
        <v>438</v>
      </c>
      <c r="AA36" t="s">
        <v>41</v>
      </c>
      <c r="AB36" t="s">
        <v>41</v>
      </c>
      <c r="AD36" t="s">
        <v>90</v>
      </c>
      <c r="AE36" t="s">
        <v>439</v>
      </c>
      <c r="AF36" t="s">
        <v>54</v>
      </c>
      <c r="AG36" t="s">
        <v>108</v>
      </c>
      <c r="AH36" t="s">
        <v>41</v>
      </c>
      <c r="AI36" t="s">
        <v>57</v>
      </c>
      <c r="AJ36" t="s">
        <v>440</v>
      </c>
    </row>
    <row r="37" spans="1:36" x14ac:dyDescent="0.2">
      <c r="A37" t="s">
        <v>2427</v>
      </c>
      <c r="B37" t="s">
        <v>2428</v>
      </c>
      <c r="C37" t="s">
        <v>2429</v>
      </c>
      <c r="D37" t="s">
        <v>2430</v>
      </c>
      <c r="E37">
        <v>2023</v>
      </c>
      <c r="F37" t="s">
        <v>2040</v>
      </c>
      <c r="G37" t="s">
        <v>41</v>
      </c>
      <c r="H37" t="s">
        <v>41</v>
      </c>
      <c r="I37" t="s">
        <v>41</v>
      </c>
      <c r="J37">
        <v>230</v>
      </c>
      <c r="K37">
        <v>251</v>
      </c>
      <c r="L37">
        <v>21</v>
      </c>
      <c r="M37">
        <v>2</v>
      </c>
      <c r="N37" t="s">
        <v>2431</v>
      </c>
      <c r="O37" t="s">
        <v>2432</v>
      </c>
      <c r="P37" t="s">
        <v>2433</v>
      </c>
      <c r="Q37" t="s">
        <v>2434</v>
      </c>
      <c r="R37" t="s">
        <v>2435</v>
      </c>
      <c r="S37" t="s">
        <v>2436</v>
      </c>
      <c r="T37" t="s">
        <v>41</v>
      </c>
      <c r="U37" t="s">
        <v>41</v>
      </c>
      <c r="V37" t="s">
        <v>41</v>
      </c>
      <c r="W37" t="s">
        <v>41</v>
      </c>
      <c r="X37" t="s">
        <v>41</v>
      </c>
      <c r="Y37" t="s">
        <v>1542</v>
      </c>
      <c r="Z37" t="s">
        <v>41</v>
      </c>
      <c r="AA37" t="s">
        <v>2047</v>
      </c>
      <c r="AB37" t="s">
        <v>41</v>
      </c>
      <c r="AD37" t="s">
        <v>90</v>
      </c>
      <c r="AE37" t="s">
        <v>2040</v>
      </c>
      <c r="AF37" t="s">
        <v>207</v>
      </c>
      <c r="AG37" t="s">
        <v>55</v>
      </c>
      <c r="AH37" t="s">
        <v>707</v>
      </c>
      <c r="AI37" t="s">
        <v>57</v>
      </c>
      <c r="AJ37" t="s">
        <v>2437</v>
      </c>
    </row>
    <row r="38" spans="1:36" x14ac:dyDescent="0.2">
      <c r="A38" t="s">
        <v>259</v>
      </c>
      <c r="B38" t="s">
        <v>260</v>
      </c>
      <c r="C38" t="s">
        <v>261</v>
      </c>
      <c r="D38" t="s">
        <v>262</v>
      </c>
      <c r="E38">
        <v>2024</v>
      </c>
      <c r="F38" t="s">
        <v>263</v>
      </c>
      <c r="G38" t="s">
        <v>264</v>
      </c>
      <c r="H38" t="s">
        <v>41</v>
      </c>
      <c r="I38" t="s">
        <v>265</v>
      </c>
      <c r="M38">
        <v>0</v>
      </c>
      <c r="N38" t="s">
        <v>266</v>
      </c>
      <c r="O38" t="s">
        <v>267</v>
      </c>
      <c r="P38" t="s">
        <v>268</v>
      </c>
      <c r="Q38" t="s">
        <v>269</v>
      </c>
      <c r="R38" t="s">
        <v>270</v>
      </c>
      <c r="S38" t="s">
        <v>271</v>
      </c>
      <c r="T38" t="s">
        <v>41</v>
      </c>
      <c r="U38" t="s">
        <v>41</v>
      </c>
      <c r="V38" t="s">
        <v>41</v>
      </c>
      <c r="W38" t="s">
        <v>272</v>
      </c>
      <c r="X38" t="s">
        <v>41</v>
      </c>
      <c r="Y38" t="s">
        <v>273</v>
      </c>
      <c r="Z38" t="s">
        <v>274</v>
      </c>
      <c r="AA38" t="s">
        <v>41</v>
      </c>
      <c r="AB38" t="s">
        <v>41</v>
      </c>
      <c r="AD38" t="s">
        <v>90</v>
      </c>
      <c r="AE38" t="s">
        <v>275</v>
      </c>
      <c r="AF38" t="s">
        <v>54</v>
      </c>
      <c r="AG38" t="s">
        <v>55</v>
      </c>
      <c r="AH38" t="s">
        <v>56</v>
      </c>
      <c r="AI38" t="s">
        <v>57</v>
      </c>
      <c r="AJ38" t="s">
        <v>276</v>
      </c>
    </row>
    <row r="39" spans="1:36" x14ac:dyDescent="0.2">
      <c r="A39" t="s">
        <v>1148</v>
      </c>
      <c r="B39" t="s">
        <v>1149</v>
      </c>
      <c r="C39" t="s">
        <v>1150</v>
      </c>
      <c r="D39" t="s">
        <v>1151</v>
      </c>
      <c r="E39">
        <v>2024</v>
      </c>
      <c r="F39" t="s">
        <v>1152</v>
      </c>
      <c r="G39" t="s">
        <v>243</v>
      </c>
      <c r="H39" t="s">
        <v>515</v>
      </c>
      <c r="I39" t="s">
        <v>1153</v>
      </c>
      <c r="M39">
        <v>2</v>
      </c>
      <c r="N39" t="s">
        <v>1154</v>
      </c>
      <c r="O39" t="s">
        <v>1155</v>
      </c>
      <c r="P39" t="s">
        <v>1156</v>
      </c>
      <c r="Q39" t="s">
        <v>1157</v>
      </c>
      <c r="R39" t="s">
        <v>1158</v>
      </c>
      <c r="S39" t="s">
        <v>1159</v>
      </c>
      <c r="T39" t="s">
        <v>41</v>
      </c>
      <c r="U39" t="s">
        <v>1160</v>
      </c>
      <c r="V39" t="s">
        <v>1161</v>
      </c>
      <c r="W39" t="s">
        <v>1162</v>
      </c>
      <c r="X39" t="s">
        <v>41</v>
      </c>
      <c r="Y39" t="s">
        <v>350</v>
      </c>
      <c r="Z39" t="s">
        <v>1163</v>
      </c>
      <c r="AA39" t="s">
        <v>41</v>
      </c>
      <c r="AB39" t="s">
        <v>41</v>
      </c>
      <c r="AD39" t="s">
        <v>90</v>
      </c>
      <c r="AE39" t="s">
        <v>1152</v>
      </c>
      <c r="AF39" t="s">
        <v>54</v>
      </c>
      <c r="AG39" t="s">
        <v>55</v>
      </c>
      <c r="AH39" t="s">
        <v>487</v>
      </c>
      <c r="AI39" t="s">
        <v>57</v>
      </c>
      <c r="AJ39" t="s">
        <v>1164</v>
      </c>
    </row>
    <row r="40" spans="1:36" x14ac:dyDescent="0.2">
      <c r="A40" t="s">
        <v>879</v>
      </c>
      <c r="B40" t="s">
        <v>880</v>
      </c>
      <c r="C40" t="s">
        <v>881</v>
      </c>
      <c r="D40" t="s">
        <v>882</v>
      </c>
      <c r="E40">
        <v>2023</v>
      </c>
      <c r="F40" t="s">
        <v>883</v>
      </c>
      <c r="G40" t="s">
        <v>884</v>
      </c>
      <c r="H40" t="s">
        <v>131</v>
      </c>
      <c r="I40" t="s">
        <v>41</v>
      </c>
      <c r="J40">
        <v>516</v>
      </c>
      <c r="K40">
        <v>535</v>
      </c>
      <c r="L40">
        <v>19</v>
      </c>
      <c r="M40">
        <v>0</v>
      </c>
      <c r="N40" t="s">
        <v>885</v>
      </c>
      <c r="O40" t="s">
        <v>886</v>
      </c>
      <c r="P40" t="s">
        <v>887</v>
      </c>
      <c r="Q40" t="s">
        <v>888</v>
      </c>
      <c r="R40" t="s">
        <v>889</v>
      </c>
      <c r="S40" t="s">
        <v>890</v>
      </c>
      <c r="T40" t="s">
        <v>41</v>
      </c>
      <c r="U40" t="s">
        <v>41</v>
      </c>
      <c r="V40" t="s">
        <v>41</v>
      </c>
      <c r="W40" t="s">
        <v>41</v>
      </c>
      <c r="X40" t="s">
        <v>41</v>
      </c>
      <c r="Y40" t="s">
        <v>891</v>
      </c>
      <c r="Z40" t="s">
        <v>892</v>
      </c>
      <c r="AA40" t="s">
        <v>41</v>
      </c>
      <c r="AB40" t="s">
        <v>41</v>
      </c>
      <c r="AD40" t="s">
        <v>139</v>
      </c>
      <c r="AE40" t="s">
        <v>893</v>
      </c>
      <c r="AF40" t="s">
        <v>54</v>
      </c>
      <c r="AG40" t="s">
        <v>55</v>
      </c>
      <c r="AH40" t="s">
        <v>175</v>
      </c>
      <c r="AI40" t="s">
        <v>57</v>
      </c>
      <c r="AJ40" t="s">
        <v>894</v>
      </c>
    </row>
    <row r="41" spans="1:36" x14ac:dyDescent="0.2">
      <c r="A41" t="s">
        <v>912</v>
      </c>
      <c r="B41" t="s">
        <v>913</v>
      </c>
      <c r="C41" t="s">
        <v>914</v>
      </c>
      <c r="D41" t="s">
        <v>915</v>
      </c>
      <c r="E41">
        <v>2025</v>
      </c>
      <c r="F41" t="s">
        <v>916</v>
      </c>
      <c r="G41" t="s">
        <v>917</v>
      </c>
      <c r="H41" t="s">
        <v>41</v>
      </c>
      <c r="I41" t="s">
        <v>41</v>
      </c>
      <c r="J41">
        <v>317</v>
      </c>
      <c r="K41">
        <v>340</v>
      </c>
      <c r="L41">
        <v>23</v>
      </c>
      <c r="M41">
        <v>0</v>
      </c>
      <c r="N41" t="s">
        <v>918</v>
      </c>
      <c r="O41" t="s">
        <v>919</v>
      </c>
      <c r="P41" t="s">
        <v>920</v>
      </c>
      <c r="Q41" t="s">
        <v>921</v>
      </c>
      <c r="R41" t="s">
        <v>922</v>
      </c>
      <c r="S41" t="s">
        <v>923</v>
      </c>
      <c r="T41" t="s">
        <v>41</v>
      </c>
      <c r="U41" t="s">
        <v>41</v>
      </c>
      <c r="V41" t="s">
        <v>41</v>
      </c>
      <c r="W41" t="s">
        <v>924</v>
      </c>
      <c r="X41" t="s">
        <v>41</v>
      </c>
      <c r="Y41" t="s">
        <v>925</v>
      </c>
      <c r="Z41" t="s">
        <v>926</v>
      </c>
      <c r="AA41" t="s">
        <v>41</v>
      </c>
      <c r="AB41" t="s">
        <v>41</v>
      </c>
      <c r="AD41" t="s">
        <v>52</v>
      </c>
      <c r="AE41" t="s">
        <v>927</v>
      </c>
      <c r="AF41" t="s">
        <v>54</v>
      </c>
      <c r="AG41" t="s">
        <v>55</v>
      </c>
      <c r="AH41" t="s">
        <v>56</v>
      </c>
      <c r="AI41" t="s">
        <v>57</v>
      </c>
      <c r="AJ41" t="s">
        <v>928</v>
      </c>
    </row>
    <row r="42" spans="1:36" x14ac:dyDescent="0.2">
      <c r="A42" t="s">
        <v>1852</v>
      </c>
      <c r="B42" t="s">
        <v>1853</v>
      </c>
      <c r="C42" t="s">
        <v>1854</v>
      </c>
      <c r="D42" t="s">
        <v>1855</v>
      </c>
      <c r="E42">
        <v>2021</v>
      </c>
      <c r="F42" t="s">
        <v>129</v>
      </c>
      <c r="G42" t="s">
        <v>1856</v>
      </c>
      <c r="H42" t="s">
        <v>183</v>
      </c>
      <c r="I42" t="s">
        <v>41</v>
      </c>
      <c r="J42">
        <v>58</v>
      </c>
      <c r="K42">
        <v>78</v>
      </c>
      <c r="L42">
        <v>20</v>
      </c>
      <c r="M42">
        <v>4</v>
      </c>
      <c r="N42" t="s">
        <v>1857</v>
      </c>
      <c r="O42" t="s">
        <v>1858</v>
      </c>
      <c r="P42" t="s">
        <v>1859</v>
      </c>
      <c r="Q42" t="s">
        <v>1860</v>
      </c>
      <c r="R42" t="s">
        <v>1861</v>
      </c>
      <c r="S42" t="s">
        <v>1862</v>
      </c>
      <c r="T42" t="s">
        <v>41</v>
      </c>
      <c r="U42" t="s">
        <v>41</v>
      </c>
      <c r="V42" t="s">
        <v>41</v>
      </c>
      <c r="W42" t="s">
        <v>41</v>
      </c>
      <c r="X42" t="s">
        <v>41</v>
      </c>
      <c r="Y42" t="s">
        <v>137</v>
      </c>
      <c r="Z42" t="s">
        <v>138</v>
      </c>
      <c r="AA42" t="s">
        <v>41</v>
      </c>
      <c r="AB42" t="s">
        <v>41</v>
      </c>
      <c r="AD42" t="s">
        <v>139</v>
      </c>
      <c r="AE42" t="s">
        <v>140</v>
      </c>
      <c r="AF42" t="s">
        <v>54</v>
      </c>
      <c r="AG42" t="s">
        <v>55</v>
      </c>
      <c r="AH42" t="s">
        <v>487</v>
      </c>
      <c r="AI42" t="s">
        <v>57</v>
      </c>
      <c r="AJ42" t="s">
        <v>1863</v>
      </c>
    </row>
    <row r="43" spans="1:36" x14ac:dyDescent="0.2">
      <c r="A43" t="s">
        <v>1781</v>
      </c>
      <c r="B43" t="s">
        <v>1782</v>
      </c>
      <c r="C43" t="s">
        <v>1783</v>
      </c>
      <c r="D43" t="s">
        <v>1784</v>
      </c>
      <c r="E43">
        <v>2022</v>
      </c>
      <c r="F43" t="s">
        <v>1785</v>
      </c>
      <c r="G43" t="s">
        <v>476</v>
      </c>
      <c r="H43" t="s">
        <v>82</v>
      </c>
      <c r="I43" t="s">
        <v>41</v>
      </c>
      <c r="J43">
        <v>121</v>
      </c>
      <c r="K43">
        <v>148</v>
      </c>
      <c r="L43">
        <v>27</v>
      </c>
      <c r="M43">
        <v>10</v>
      </c>
      <c r="N43" t="s">
        <v>1786</v>
      </c>
      <c r="O43" t="s">
        <v>1787</v>
      </c>
      <c r="P43" t="s">
        <v>1788</v>
      </c>
      <c r="Q43" t="s">
        <v>1789</v>
      </c>
      <c r="R43" t="s">
        <v>1790</v>
      </c>
      <c r="S43" t="s">
        <v>41</v>
      </c>
      <c r="T43" t="s">
        <v>41</v>
      </c>
      <c r="U43" t="s">
        <v>1791</v>
      </c>
      <c r="V43" t="s">
        <v>1792</v>
      </c>
      <c r="W43" t="s">
        <v>1793</v>
      </c>
      <c r="X43" t="s">
        <v>41</v>
      </c>
      <c r="Y43" t="s">
        <v>592</v>
      </c>
      <c r="Z43" t="s">
        <v>1794</v>
      </c>
      <c r="AA43" t="s">
        <v>41</v>
      </c>
      <c r="AB43" t="s">
        <v>41</v>
      </c>
      <c r="AD43" t="s">
        <v>90</v>
      </c>
      <c r="AE43" t="s">
        <v>1795</v>
      </c>
      <c r="AF43" t="s">
        <v>54</v>
      </c>
      <c r="AG43" t="s">
        <v>55</v>
      </c>
      <c r="AH43" t="s">
        <v>41</v>
      </c>
      <c r="AI43" t="s">
        <v>57</v>
      </c>
      <c r="AJ43" t="s">
        <v>1796</v>
      </c>
    </row>
    <row r="44" spans="1:36" x14ac:dyDescent="0.2">
      <c r="A44" t="s">
        <v>1998</v>
      </c>
      <c r="B44" t="s">
        <v>1999</v>
      </c>
      <c r="C44" t="s">
        <v>2000</v>
      </c>
      <c r="D44" t="s">
        <v>2001</v>
      </c>
      <c r="E44">
        <v>2022</v>
      </c>
      <c r="F44" t="s">
        <v>2002</v>
      </c>
      <c r="G44" t="s">
        <v>1950</v>
      </c>
      <c r="H44" t="s">
        <v>41</v>
      </c>
      <c r="I44" t="s">
        <v>2003</v>
      </c>
      <c r="M44">
        <v>6</v>
      </c>
      <c r="N44" t="s">
        <v>2004</v>
      </c>
      <c r="O44" t="s">
        <v>2005</v>
      </c>
      <c r="P44" t="s">
        <v>2006</v>
      </c>
      <c r="Q44" t="s">
        <v>2007</v>
      </c>
      <c r="R44" t="s">
        <v>2008</v>
      </c>
      <c r="S44" t="s">
        <v>41</v>
      </c>
      <c r="T44" t="s">
        <v>2009</v>
      </c>
      <c r="U44" t="s">
        <v>41</v>
      </c>
      <c r="V44" t="s">
        <v>41</v>
      </c>
      <c r="W44" t="s">
        <v>2010</v>
      </c>
      <c r="X44" t="s">
        <v>41</v>
      </c>
      <c r="Y44" t="s">
        <v>1959</v>
      </c>
      <c r="Z44" t="s">
        <v>2011</v>
      </c>
      <c r="AA44" t="s">
        <v>41</v>
      </c>
      <c r="AB44" t="s">
        <v>41</v>
      </c>
      <c r="AD44" t="s">
        <v>90</v>
      </c>
      <c r="AE44" t="s">
        <v>2012</v>
      </c>
      <c r="AF44" t="s">
        <v>54</v>
      </c>
      <c r="AG44" t="s">
        <v>55</v>
      </c>
      <c r="AH44" t="s">
        <v>56</v>
      </c>
      <c r="AI44" t="s">
        <v>57</v>
      </c>
      <c r="AJ44" t="s">
        <v>2013</v>
      </c>
    </row>
    <row r="45" spans="1:36" x14ac:dyDescent="0.2">
      <c r="A45" t="s">
        <v>1585</v>
      </c>
      <c r="B45" t="s">
        <v>1586</v>
      </c>
      <c r="C45" t="s">
        <v>1587</v>
      </c>
      <c r="D45" t="s">
        <v>1588</v>
      </c>
      <c r="E45">
        <v>2023</v>
      </c>
      <c r="F45" t="s">
        <v>1589</v>
      </c>
      <c r="G45" t="s">
        <v>41</v>
      </c>
      <c r="H45" t="s">
        <v>41</v>
      </c>
      <c r="I45" t="s">
        <v>147</v>
      </c>
      <c r="M45">
        <v>2</v>
      </c>
      <c r="N45" t="s">
        <v>1590</v>
      </c>
      <c r="O45" t="s">
        <v>1591</v>
      </c>
      <c r="P45" t="s">
        <v>1592</v>
      </c>
      <c r="Q45" t="s">
        <v>1593</v>
      </c>
      <c r="R45" t="s">
        <v>1594</v>
      </c>
      <c r="S45" t="s">
        <v>1595</v>
      </c>
      <c r="T45" t="s">
        <v>1596</v>
      </c>
      <c r="U45" t="s">
        <v>41</v>
      </c>
      <c r="V45" t="s">
        <v>41</v>
      </c>
      <c r="W45" t="s">
        <v>41</v>
      </c>
      <c r="X45" t="s">
        <v>41</v>
      </c>
      <c r="Y45" t="s">
        <v>1109</v>
      </c>
      <c r="Z45" t="s">
        <v>41</v>
      </c>
      <c r="AA45" t="s">
        <v>1597</v>
      </c>
      <c r="AB45" t="s">
        <v>41</v>
      </c>
      <c r="AD45" t="s">
        <v>90</v>
      </c>
      <c r="AE45" t="s">
        <v>1598</v>
      </c>
      <c r="AF45" t="s">
        <v>174</v>
      </c>
      <c r="AG45" t="s">
        <v>55</v>
      </c>
      <c r="AH45" t="s">
        <v>41</v>
      </c>
      <c r="AI45" t="s">
        <v>57</v>
      </c>
      <c r="AJ45" t="s">
        <v>1599</v>
      </c>
    </row>
    <row r="46" spans="1:36" x14ac:dyDescent="0.2">
      <c r="A46" t="s">
        <v>2160</v>
      </c>
      <c r="B46" t="s">
        <v>2161</v>
      </c>
      <c r="C46" t="s">
        <v>2162</v>
      </c>
      <c r="D46" t="s">
        <v>2163</v>
      </c>
      <c r="E46">
        <v>2022</v>
      </c>
      <c r="F46" t="s">
        <v>2164</v>
      </c>
      <c r="G46" t="s">
        <v>2165</v>
      </c>
      <c r="H46" t="s">
        <v>552</v>
      </c>
      <c r="I46" t="s">
        <v>41</v>
      </c>
      <c r="J46">
        <v>452</v>
      </c>
      <c r="K46">
        <v>464</v>
      </c>
      <c r="L46">
        <v>12</v>
      </c>
      <c r="M46">
        <v>11</v>
      </c>
      <c r="N46" t="s">
        <v>2166</v>
      </c>
      <c r="O46" t="s">
        <v>2167</v>
      </c>
      <c r="P46" t="s">
        <v>2168</v>
      </c>
      <c r="Q46" t="s">
        <v>2169</v>
      </c>
      <c r="R46" t="s">
        <v>2170</v>
      </c>
      <c r="S46" t="s">
        <v>2171</v>
      </c>
      <c r="T46" t="s">
        <v>41</v>
      </c>
      <c r="U46" t="s">
        <v>41</v>
      </c>
      <c r="V46" t="s">
        <v>41</v>
      </c>
      <c r="W46" t="s">
        <v>2172</v>
      </c>
      <c r="X46" t="s">
        <v>41</v>
      </c>
      <c r="Y46" t="s">
        <v>273</v>
      </c>
      <c r="Z46" t="s">
        <v>2173</v>
      </c>
      <c r="AA46" t="s">
        <v>41</v>
      </c>
      <c r="AB46" t="s">
        <v>41</v>
      </c>
      <c r="AD46" t="s">
        <v>90</v>
      </c>
      <c r="AE46" t="s">
        <v>2174</v>
      </c>
      <c r="AF46" t="s">
        <v>54</v>
      </c>
      <c r="AG46" t="s">
        <v>55</v>
      </c>
      <c r="AH46" t="s">
        <v>56</v>
      </c>
      <c r="AI46" t="s">
        <v>57</v>
      </c>
      <c r="AJ46" t="s">
        <v>2175</v>
      </c>
    </row>
    <row r="47" spans="1:36" x14ac:dyDescent="0.2">
      <c r="A47" t="s">
        <v>2739</v>
      </c>
      <c r="B47" t="s">
        <v>2740</v>
      </c>
      <c r="C47" t="s">
        <v>2741</v>
      </c>
      <c r="D47" t="s">
        <v>2742</v>
      </c>
      <c r="E47">
        <v>2022</v>
      </c>
      <c r="F47" t="s">
        <v>1589</v>
      </c>
      <c r="G47" t="s">
        <v>41</v>
      </c>
      <c r="H47" t="s">
        <v>41</v>
      </c>
      <c r="I47" t="s">
        <v>552</v>
      </c>
      <c r="M47">
        <v>1</v>
      </c>
      <c r="N47" t="s">
        <v>2743</v>
      </c>
      <c r="O47" t="s">
        <v>2744</v>
      </c>
      <c r="P47" t="s">
        <v>2745</v>
      </c>
      <c r="Q47" t="s">
        <v>2746</v>
      </c>
      <c r="R47" t="s">
        <v>2747</v>
      </c>
      <c r="S47" t="s">
        <v>2748</v>
      </c>
      <c r="T47" t="s">
        <v>2749</v>
      </c>
      <c r="U47" t="s">
        <v>41</v>
      </c>
      <c r="V47" t="s">
        <v>41</v>
      </c>
      <c r="W47" t="s">
        <v>41</v>
      </c>
      <c r="X47" t="s">
        <v>41</v>
      </c>
      <c r="Y47" t="s">
        <v>1109</v>
      </c>
      <c r="Z47" t="s">
        <v>41</v>
      </c>
      <c r="AA47" t="s">
        <v>2750</v>
      </c>
      <c r="AB47" t="s">
        <v>41</v>
      </c>
      <c r="AD47" t="s">
        <v>90</v>
      </c>
      <c r="AE47" t="s">
        <v>1598</v>
      </c>
      <c r="AF47" t="s">
        <v>174</v>
      </c>
      <c r="AG47" t="s">
        <v>55</v>
      </c>
      <c r="AH47" t="s">
        <v>1112</v>
      </c>
      <c r="AI47" t="s">
        <v>57</v>
      </c>
      <c r="AJ47" t="s">
        <v>2751</v>
      </c>
    </row>
    <row r="48" spans="1:36" x14ac:dyDescent="0.2">
      <c r="A48" t="s">
        <v>1763</v>
      </c>
      <c r="B48" t="s">
        <v>1764</v>
      </c>
      <c r="C48" t="s">
        <v>1765</v>
      </c>
      <c r="D48" t="s">
        <v>1766</v>
      </c>
      <c r="E48">
        <v>2020</v>
      </c>
      <c r="F48" t="s">
        <v>1767</v>
      </c>
      <c r="G48" t="s">
        <v>1768</v>
      </c>
      <c r="H48" t="s">
        <v>41</v>
      </c>
      <c r="I48" t="s">
        <v>1769</v>
      </c>
      <c r="J48">
        <v>58</v>
      </c>
      <c r="K48">
        <v>65</v>
      </c>
      <c r="L48">
        <v>7</v>
      </c>
      <c r="M48">
        <v>21</v>
      </c>
      <c r="N48" t="s">
        <v>1770</v>
      </c>
      <c r="O48" t="s">
        <v>1771</v>
      </c>
      <c r="P48" t="s">
        <v>1772</v>
      </c>
      <c r="Q48" t="s">
        <v>1773</v>
      </c>
      <c r="R48" t="s">
        <v>1774</v>
      </c>
      <c r="S48" t="s">
        <v>1775</v>
      </c>
      <c r="T48" t="s">
        <v>1776</v>
      </c>
      <c r="U48" t="s">
        <v>41</v>
      </c>
      <c r="V48" t="s">
        <v>41</v>
      </c>
      <c r="W48" t="s">
        <v>1777</v>
      </c>
      <c r="X48" t="s">
        <v>41</v>
      </c>
      <c r="Y48" t="s">
        <v>578</v>
      </c>
      <c r="Z48" t="s">
        <v>41</v>
      </c>
      <c r="AA48" t="s">
        <v>1778</v>
      </c>
      <c r="AB48" t="s">
        <v>41</v>
      </c>
      <c r="AD48" t="s">
        <v>90</v>
      </c>
      <c r="AE48" t="s">
        <v>1779</v>
      </c>
      <c r="AF48" t="s">
        <v>174</v>
      </c>
      <c r="AG48" t="s">
        <v>55</v>
      </c>
      <c r="AH48" t="s">
        <v>41</v>
      </c>
      <c r="AI48" t="s">
        <v>57</v>
      </c>
      <c r="AJ48" t="s">
        <v>1780</v>
      </c>
    </row>
    <row r="49" spans="1:36" x14ac:dyDescent="0.2">
      <c r="A49" t="s">
        <v>1311</v>
      </c>
      <c r="B49" t="s">
        <v>1312</v>
      </c>
      <c r="C49" t="s">
        <v>1313</v>
      </c>
      <c r="D49" t="s">
        <v>1314</v>
      </c>
      <c r="E49">
        <v>2024</v>
      </c>
      <c r="F49" t="s">
        <v>1315</v>
      </c>
      <c r="G49" t="s">
        <v>1316</v>
      </c>
      <c r="H49" t="s">
        <v>41</v>
      </c>
      <c r="I49" t="s">
        <v>1317</v>
      </c>
      <c r="M49">
        <v>8</v>
      </c>
      <c r="N49" t="s">
        <v>1318</v>
      </c>
      <c r="O49" t="s">
        <v>1319</v>
      </c>
      <c r="P49" t="s">
        <v>1320</v>
      </c>
      <c r="Q49" t="s">
        <v>1321</v>
      </c>
      <c r="R49" t="s">
        <v>1322</v>
      </c>
      <c r="S49" t="s">
        <v>1323</v>
      </c>
      <c r="T49" t="s">
        <v>1324</v>
      </c>
      <c r="U49" t="s">
        <v>1325</v>
      </c>
      <c r="V49" t="s">
        <v>1326</v>
      </c>
      <c r="W49" t="s">
        <v>1327</v>
      </c>
      <c r="X49" t="s">
        <v>41</v>
      </c>
      <c r="Y49" t="s">
        <v>350</v>
      </c>
      <c r="Z49" t="s">
        <v>1328</v>
      </c>
      <c r="AA49" t="s">
        <v>41</v>
      </c>
      <c r="AB49" t="s">
        <v>1329</v>
      </c>
      <c r="AD49" t="s">
        <v>90</v>
      </c>
      <c r="AE49" t="s">
        <v>1330</v>
      </c>
      <c r="AF49" t="s">
        <v>54</v>
      </c>
      <c r="AG49" t="s">
        <v>55</v>
      </c>
      <c r="AH49" t="s">
        <v>41</v>
      </c>
      <c r="AI49" t="s">
        <v>57</v>
      </c>
      <c r="AJ49" t="s">
        <v>1331</v>
      </c>
    </row>
    <row r="50" spans="1:36" x14ac:dyDescent="0.2">
      <c r="A50" t="s">
        <v>489</v>
      </c>
      <c r="B50" t="s">
        <v>490</v>
      </c>
      <c r="C50" t="s">
        <v>491</v>
      </c>
      <c r="D50" t="s">
        <v>492</v>
      </c>
      <c r="E50">
        <v>2024</v>
      </c>
      <c r="F50" t="s">
        <v>493</v>
      </c>
      <c r="G50" t="s">
        <v>494</v>
      </c>
      <c r="H50" t="s">
        <v>495</v>
      </c>
      <c r="I50" t="s">
        <v>41</v>
      </c>
      <c r="J50">
        <v>100</v>
      </c>
      <c r="K50">
        <v>122</v>
      </c>
      <c r="L50">
        <v>22</v>
      </c>
      <c r="M50">
        <v>0</v>
      </c>
      <c r="N50" t="s">
        <v>496</v>
      </c>
      <c r="O50" t="s">
        <v>497</v>
      </c>
      <c r="P50" t="s">
        <v>498</v>
      </c>
      <c r="Q50" t="s">
        <v>499</v>
      </c>
      <c r="R50" t="s">
        <v>500</v>
      </c>
      <c r="S50" t="s">
        <v>501</v>
      </c>
      <c r="T50" t="s">
        <v>41</v>
      </c>
      <c r="U50" t="s">
        <v>502</v>
      </c>
      <c r="V50" t="s">
        <v>503</v>
      </c>
      <c r="W50" t="s">
        <v>504</v>
      </c>
      <c r="X50" t="s">
        <v>41</v>
      </c>
      <c r="Y50" t="s">
        <v>505</v>
      </c>
      <c r="Z50" t="s">
        <v>506</v>
      </c>
      <c r="AA50" t="s">
        <v>41</v>
      </c>
      <c r="AB50" t="s">
        <v>41</v>
      </c>
      <c r="AD50" t="s">
        <v>507</v>
      </c>
      <c r="AE50" t="s">
        <v>508</v>
      </c>
      <c r="AF50" t="s">
        <v>54</v>
      </c>
      <c r="AG50" t="s">
        <v>55</v>
      </c>
      <c r="AH50" t="s">
        <v>56</v>
      </c>
      <c r="AI50" t="s">
        <v>57</v>
      </c>
      <c r="AJ50" t="s">
        <v>509</v>
      </c>
    </row>
    <row r="51" spans="1:36" x14ac:dyDescent="0.2">
      <c r="A51" t="s">
        <v>2115</v>
      </c>
      <c r="B51" t="s">
        <v>2116</v>
      </c>
      <c r="C51" t="s">
        <v>2117</v>
      </c>
      <c r="D51" t="s">
        <v>2118</v>
      </c>
      <c r="E51">
        <v>2020</v>
      </c>
      <c r="F51" t="s">
        <v>2119</v>
      </c>
      <c r="G51" t="s">
        <v>535</v>
      </c>
      <c r="H51" t="s">
        <v>41</v>
      </c>
      <c r="I51" t="s">
        <v>41</v>
      </c>
      <c r="J51">
        <v>658</v>
      </c>
      <c r="K51">
        <v>665</v>
      </c>
      <c r="L51">
        <v>7</v>
      </c>
      <c r="M51">
        <v>0</v>
      </c>
      <c r="N51" t="s">
        <v>2120</v>
      </c>
      <c r="O51" t="s">
        <v>2121</v>
      </c>
      <c r="P51" t="s">
        <v>2122</v>
      </c>
      <c r="Q51" t="s">
        <v>2123</v>
      </c>
      <c r="R51" t="s">
        <v>2124</v>
      </c>
      <c r="S51" t="s">
        <v>2125</v>
      </c>
      <c r="T51" t="s">
        <v>41</v>
      </c>
      <c r="U51" t="s">
        <v>41</v>
      </c>
      <c r="V51" t="s">
        <v>41</v>
      </c>
      <c r="W51" t="s">
        <v>41</v>
      </c>
      <c r="X51" t="s">
        <v>41</v>
      </c>
      <c r="Y51" t="s">
        <v>2126</v>
      </c>
      <c r="Z51" t="s">
        <v>2127</v>
      </c>
      <c r="AA51" t="s">
        <v>41</v>
      </c>
      <c r="AB51" t="s">
        <v>41</v>
      </c>
      <c r="AD51" t="s">
        <v>90</v>
      </c>
      <c r="AE51" t="s">
        <v>2128</v>
      </c>
      <c r="AF51" t="s">
        <v>54</v>
      </c>
      <c r="AG51" t="s">
        <v>55</v>
      </c>
      <c r="AH51" t="s">
        <v>41</v>
      </c>
      <c r="AI51" t="s">
        <v>57</v>
      </c>
      <c r="AJ51" t="s">
        <v>2129</v>
      </c>
    </row>
    <row r="52" spans="1:36" x14ac:dyDescent="0.2">
      <c r="A52" t="s">
        <v>406</v>
      </c>
      <c r="B52" t="s">
        <v>407</v>
      </c>
      <c r="C52" t="s">
        <v>408</v>
      </c>
      <c r="D52" t="s">
        <v>409</v>
      </c>
      <c r="E52">
        <v>2023</v>
      </c>
      <c r="F52" t="s">
        <v>410</v>
      </c>
      <c r="G52" t="s">
        <v>411</v>
      </c>
      <c r="H52" t="s">
        <v>115</v>
      </c>
      <c r="I52" t="s">
        <v>412</v>
      </c>
      <c r="M52">
        <v>0</v>
      </c>
      <c r="N52" t="s">
        <v>413</v>
      </c>
      <c r="O52" t="s">
        <v>414</v>
      </c>
      <c r="P52" t="s">
        <v>415</v>
      </c>
      <c r="Q52" t="s">
        <v>416</v>
      </c>
      <c r="R52" t="s">
        <v>417</v>
      </c>
      <c r="S52" t="s">
        <v>418</v>
      </c>
      <c r="T52" t="s">
        <v>41</v>
      </c>
      <c r="U52" t="s">
        <v>419</v>
      </c>
      <c r="V52" t="s">
        <v>420</v>
      </c>
      <c r="W52" t="s">
        <v>421</v>
      </c>
      <c r="X52" t="s">
        <v>41</v>
      </c>
      <c r="Y52" t="s">
        <v>422</v>
      </c>
      <c r="Z52" t="s">
        <v>423</v>
      </c>
      <c r="AA52" t="s">
        <v>41</v>
      </c>
      <c r="AB52" t="s">
        <v>41</v>
      </c>
      <c r="AD52" t="s">
        <v>90</v>
      </c>
      <c r="AE52" t="s">
        <v>424</v>
      </c>
      <c r="AF52" t="s">
        <v>54</v>
      </c>
      <c r="AG52" t="s">
        <v>55</v>
      </c>
      <c r="AH52" t="s">
        <v>41</v>
      </c>
      <c r="AI52" t="s">
        <v>57</v>
      </c>
      <c r="AJ52" t="s">
        <v>425</v>
      </c>
    </row>
    <row r="53" spans="1:36" x14ac:dyDescent="0.2">
      <c r="A53" t="s">
        <v>315</v>
      </c>
      <c r="B53" t="s">
        <v>316</v>
      </c>
      <c r="C53" t="s">
        <v>317</v>
      </c>
      <c r="D53" t="s">
        <v>318</v>
      </c>
      <c r="E53">
        <v>2023</v>
      </c>
      <c r="F53" t="s">
        <v>319</v>
      </c>
      <c r="G53" t="s">
        <v>183</v>
      </c>
      <c r="H53" t="s">
        <v>41</v>
      </c>
      <c r="I53" t="s">
        <v>41</v>
      </c>
      <c r="J53">
        <v>801</v>
      </c>
      <c r="K53">
        <v>812</v>
      </c>
      <c r="L53">
        <v>11</v>
      </c>
      <c r="M53">
        <v>0</v>
      </c>
      <c r="N53" t="s">
        <v>41</v>
      </c>
      <c r="O53" s="10" t="s">
        <v>320</v>
      </c>
      <c r="P53" t="s">
        <v>321</v>
      </c>
      <c r="Q53" t="s">
        <v>322</v>
      </c>
      <c r="R53" t="s">
        <v>323</v>
      </c>
      <c r="S53" t="s">
        <v>41</v>
      </c>
      <c r="T53" t="s">
        <v>324</v>
      </c>
      <c r="U53" t="s">
        <v>325</v>
      </c>
      <c r="V53" t="s">
        <v>326</v>
      </c>
      <c r="W53" t="s">
        <v>327</v>
      </c>
      <c r="X53" t="s">
        <v>328</v>
      </c>
      <c r="Y53" t="s">
        <v>329</v>
      </c>
      <c r="Z53" t="s">
        <v>41</v>
      </c>
      <c r="AA53" t="s">
        <v>330</v>
      </c>
      <c r="AB53" t="s">
        <v>41</v>
      </c>
      <c r="AD53" t="s">
        <v>90</v>
      </c>
      <c r="AE53" t="s">
        <v>331</v>
      </c>
      <c r="AF53" t="s">
        <v>174</v>
      </c>
      <c r="AG53" t="s">
        <v>55</v>
      </c>
      <c r="AH53" t="s">
        <v>41</v>
      </c>
      <c r="AI53" t="s">
        <v>57</v>
      </c>
      <c r="AJ53" t="s">
        <v>332</v>
      </c>
    </row>
    <row r="54" spans="1:36" x14ac:dyDescent="0.2">
      <c r="A54" t="s">
        <v>315</v>
      </c>
      <c r="B54" t="s">
        <v>316</v>
      </c>
      <c r="C54" t="s">
        <v>317</v>
      </c>
      <c r="D54" t="s">
        <v>626</v>
      </c>
      <c r="E54">
        <v>2023</v>
      </c>
      <c r="F54" t="s">
        <v>627</v>
      </c>
      <c r="G54" t="s">
        <v>628</v>
      </c>
      <c r="H54" t="s">
        <v>41</v>
      </c>
      <c r="I54" t="s">
        <v>41</v>
      </c>
      <c r="J54">
        <v>434</v>
      </c>
      <c r="K54">
        <v>448</v>
      </c>
      <c r="L54">
        <v>14</v>
      </c>
      <c r="M54">
        <v>2</v>
      </c>
      <c r="N54" t="s">
        <v>629</v>
      </c>
      <c r="O54" s="2" t="s">
        <v>630</v>
      </c>
      <c r="P54" t="s">
        <v>631</v>
      </c>
      <c r="Q54" t="s">
        <v>632</v>
      </c>
      <c r="R54" t="s">
        <v>633</v>
      </c>
      <c r="S54" t="s">
        <v>634</v>
      </c>
      <c r="T54" t="s">
        <v>635</v>
      </c>
      <c r="U54" t="s">
        <v>636</v>
      </c>
      <c r="V54" t="s">
        <v>637</v>
      </c>
      <c r="W54" t="s">
        <v>638</v>
      </c>
      <c r="X54" t="s">
        <v>639</v>
      </c>
      <c r="Y54" t="s">
        <v>289</v>
      </c>
      <c r="Z54" t="s">
        <v>640</v>
      </c>
      <c r="AA54" t="s">
        <v>641</v>
      </c>
      <c r="AB54" t="s">
        <v>41</v>
      </c>
      <c r="AD54" t="s">
        <v>90</v>
      </c>
      <c r="AE54" t="s">
        <v>642</v>
      </c>
      <c r="AF54" t="s">
        <v>174</v>
      </c>
      <c r="AG54" t="s">
        <v>55</v>
      </c>
      <c r="AH54" t="s">
        <v>41</v>
      </c>
      <c r="AI54" t="s">
        <v>57</v>
      </c>
      <c r="AJ54" t="s">
        <v>643</v>
      </c>
    </row>
    <row r="55" spans="1:36" x14ac:dyDescent="0.2">
      <c r="A55" t="s">
        <v>1129</v>
      </c>
      <c r="B55" t="s">
        <v>1130</v>
      </c>
      <c r="C55" t="s">
        <v>1131</v>
      </c>
      <c r="D55" t="s">
        <v>1132</v>
      </c>
      <c r="E55">
        <v>2023</v>
      </c>
      <c r="F55" t="s">
        <v>1133</v>
      </c>
      <c r="G55" t="s">
        <v>41</v>
      </c>
      <c r="H55" t="s">
        <v>41</v>
      </c>
      <c r="I55" t="s">
        <v>41</v>
      </c>
      <c r="J55">
        <v>332</v>
      </c>
      <c r="K55">
        <v>337</v>
      </c>
      <c r="L55">
        <v>5</v>
      </c>
      <c r="M55">
        <v>0</v>
      </c>
      <c r="N55" t="s">
        <v>1134</v>
      </c>
      <c r="O55" t="s">
        <v>1135</v>
      </c>
      <c r="P55" t="s">
        <v>1136</v>
      </c>
      <c r="Q55" t="s">
        <v>1137</v>
      </c>
      <c r="R55" t="s">
        <v>1138</v>
      </c>
      <c r="S55" t="s">
        <v>1139</v>
      </c>
      <c r="T55" t="s">
        <v>1140</v>
      </c>
      <c r="U55" t="s">
        <v>1141</v>
      </c>
      <c r="V55" t="s">
        <v>1142</v>
      </c>
      <c r="W55" t="s">
        <v>1143</v>
      </c>
      <c r="X55" t="s">
        <v>1144</v>
      </c>
      <c r="Y55" t="s">
        <v>578</v>
      </c>
      <c r="Z55" t="s">
        <v>41</v>
      </c>
      <c r="AA55" t="s">
        <v>1145</v>
      </c>
      <c r="AB55" t="s">
        <v>41</v>
      </c>
      <c r="AD55" t="s">
        <v>90</v>
      </c>
      <c r="AE55" t="s">
        <v>1146</v>
      </c>
      <c r="AF55" t="s">
        <v>174</v>
      </c>
      <c r="AG55" t="s">
        <v>55</v>
      </c>
      <c r="AH55" t="s">
        <v>41</v>
      </c>
      <c r="AI55" t="s">
        <v>57</v>
      </c>
      <c r="AJ55" t="s">
        <v>1147</v>
      </c>
    </row>
    <row r="56" spans="1:36" x14ac:dyDescent="0.2">
      <c r="A56" t="s">
        <v>2049</v>
      </c>
      <c r="B56" t="s">
        <v>2050</v>
      </c>
      <c r="C56" t="s">
        <v>2051</v>
      </c>
      <c r="D56" t="s">
        <v>2052</v>
      </c>
      <c r="E56">
        <v>2022</v>
      </c>
      <c r="F56" t="s">
        <v>1984</v>
      </c>
      <c r="G56" t="s">
        <v>2053</v>
      </c>
      <c r="H56" t="s">
        <v>41</v>
      </c>
      <c r="I56" t="s">
        <v>41</v>
      </c>
      <c r="J56">
        <v>35</v>
      </c>
      <c r="K56">
        <v>45</v>
      </c>
      <c r="L56">
        <v>10</v>
      </c>
      <c r="M56">
        <v>3</v>
      </c>
      <c r="N56" t="s">
        <v>2054</v>
      </c>
      <c r="O56" t="s">
        <v>2055</v>
      </c>
      <c r="P56" t="s">
        <v>2056</v>
      </c>
      <c r="Q56" t="s">
        <v>2057</v>
      </c>
      <c r="R56" t="s">
        <v>2058</v>
      </c>
      <c r="S56" t="s">
        <v>2059</v>
      </c>
      <c r="T56" t="s">
        <v>41</v>
      </c>
      <c r="U56" t="s">
        <v>41</v>
      </c>
      <c r="V56" t="s">
        <v>41</v>
      </c>
      <c r="W56" t="s">
        <v>2060</v>
      </c>
      <c r="X56" t="s">
        <v>2061</v>
      </c>
      <c r="Y56" t="s">
        <v>289</v>
      </c>
      <c r="Z56" t="s">
        <v>1994</v>
      </c>
      <c r="AA56" t="s">
        <v>2062</v>
      </c>
      <c r="AB56" t="s">
        <v>41</v>
      </c>
      <c r="AD56" t="s">
        <v>90</v>
      </c>
      <c r="AE56" t="s">
        <v>1996</v>
      </c>
      <c r="AF56" t="s">
        <v>174</v>
      </c>
      <c r="AG56" t="s">
        <v>55</v>
      </c>
      <c r="AH56" t="s">
        <v>41</v>
      </c>
      <c r="AI56" t="s">
        <v>57</v>
      </c>
      <c r="AJ56" t="s">
        <v>2063</v>
      </c>
    </row>
    <row r="57" spans="1:36" x14ac:dyDescent="0.2">
      <c r="A57" t="s">
        <v>1744</v>
      </c>
      <c r="B57" t="s">
        <v>1745</v>
      </c>
      <c r="C57" t="s">
        <v>1746</v>
      </c>
      <c r="D57" t="s">
        <v>2622</v>
      </c>
      <c r="E57">
        <v>2021</v>
      </c>
      <c r="F57" t="s">
        <v>1748</v>
      </c>
      <c r="G57" t="s">
        <v>2623</v>
      </c>
      <c r="H57" t="s">
        <v>41</v>
      </c>
      <c r="I57" t="s">
        <v>41</v>
      </c>
      <c r="J57">
        <v>113</v>
      </c>
      <c r="K57">
        <v>123</v>
      </c>
      <c r="L57">
        <v>10</v>
      </c>
      <c r="M57">
        <v>0</v>
      </c>
      <c r="N57" t="s">
        <v>2624</v>
      </c>
      <c r="O57" t="s">
        <v>2625</v>
      </c>
      <c r="P57" t="s">
        <v>2626</v>
      </c>
      <c r="Q57" t="s">
        <v>2627</v>
      </c>
      <c r="R57" t="s">
        <v>2628</v>
      </c>
      <c r="S57" t="s">
        <v>2629</v>
      </c>
      <c r="T57" t="s">
        <v>2630</v>
      </c>
      <c r="U57" t="s">
        <v>41</v>
      </c>
      <c r="V57" t="s">
        <v>41</v>
      </c>
      <c r="W57" t="s">
        <v>1757</v>
      </c>
      <c r="X57" t="s">
        <v>2631</v>
      </c>
      <c r="Y57" t="s">
        <v>953</v>
      </c>
      <c r="Z57" t="s">
        <v>1759</v>
      </c>
      <c r="AA57" t="s">
        <v>2632</v>
      </c>
      <c r="AB57" t="s">
        <v>41</v>
      </c>
      <c r="AD57" t="s">
        <v>90</v>
      </c>
      <c r="AE57" t="s">
        <v>1761</v>
      </c>
      <c r="AF57" t="s">
        <v>174</v>
      </c>
      <c r="AG57" t="s">
        <v>55</v>
      </c>
      <c r="AH57" t="s">
        <v>41</v>
      </c>
      <c r="AI57" t="s">
        <v>57</v>
      </c>
      <c r="AJ57" t="s">
        <v>2633</v>
      </c>
    </row>
    <row r="58" spans="1:36" x14ac:dyDescent="0.2">
      <c r="A58" t="s">
        <v>2784</v>
      </c>
      <c r="B58" t="s">
        <v>2785</v>
      </c>
      <c r="C58" t="s">
        <v>2786</v>
      </c>
      <c r="D58" t="s">
        <v>2787</v>
      </c>
      <c r="E58">
        <v>2022</v>
      </c>
      <c r="F58" t="s">
        <v>1984</v>
      </c>
      <c r="G58" t="s">
        <v>2788</v>
      </c>
      <c r="H58" t="s">
        <v>41</v>
      </c>
      <c r="I58" t="s">
        <v>41</v>
      </c>
      <c r="J58">
        <v>33</v>
      </c>
      <c r="K58">
        <v>44</v>
      </c>
      <c r="L58">
        <v>11</v>
      </c>
      <c r="M58">
        <v>0</v>
      </c>
      <c r="N58" t="s">
        <v>2789</v>
      </c>
      <c r="O58" t="s">
        <v>2790</v>
      </c>
      <c r="P58" t="s">
        <v>2791</v>
      </c>
      <c r="Q58" t="s">
        <v>2792</v>
      </c>
      <c r="R58" t="s">
        <v>2793</v>
      </c>
      <c r="S58" t="s">
        <v>2794</v>
      </c>
      <c r="T58" t="s">
        <v>41</v>
      </c>
      <c r="U58" t="s">
        <v>41</v>
      </c>
      <c r="V58" t="s">
        <v>41</v>
      </c>
      <c r="W58" t="s">
        <v>2795</v>
      </c>
      <c r="X58" t="s">
        <v>2796</v>
      </c>
      <c r="Y58" t="s">
        <v>289</v>
      </c>
      <c r="Z58" t="s">
        <v>1994</v>
      </c>
      <c r="AA58" t="s">
        <v>2797</v>
      </c>
      <c r="AB58" t="s">
        <v>41</v>
      </c>
      <c r="AD58" t="s">
        <v>90</v>
      </c>
      <c r="AE58" t="s">
        <v>1996</v>
      </c>
      <c r="AF58" t="s">
        <v>174</v>
      </c>
      <c r="AG58" t="s">
        <v>55</v>
      </c>
      <c r="AH58" t="s">
        <v>41</v>
      </c>
      <c r="AI58" t="s">
        <v>57</v>
      </c>
      <c r="AJ58" t="s">
        <v>2798</v>
      </c>
    </row>
    <row r="59" spans="1:36" x14ac:dyDescent="0.2">
      <c r="A59" t="s">
        <v>2606</v>
      </c>
      <c r="B59" t="s">
        <v>2607</v>
      </c>
      <c r="C59" t="s">
        <v>2608</v>
      </c>
      <c r="D59" t="s">
        <v>2609</v>
      </c>
      <c r="E59">
        <v>2023</v>
      </c>
      <c r="F59" t="s">
        <v>2610</v>
      </c>
      <c r="G59" t="s">
        <v>130</v>
      </c>
      <c r="H59" t="s">
        <v>82</v>
      </c>
      <c r="I59" t="s">
        <v>41</v>
      </c>
      <c r="J59">
        <v>31</v>
      </c>
      <c r="K59">
        <v>46</v>
      </c>
      <c r="L59">
        <v>15</v>
      </c>
      <c r="M59">
        <v>0</v>
      </c>
      <c r="N59" t="s">
        <v>2611</v>
      </c>
      <c r="O59" t="s">
        <v>2612</v>
      </c>
      <c r="P59" t="s">
        <v>2613</v>
      </c>
      <c r="Q59" t="s">
        <v>2614</v>
      </c>
      <c r="R59" t="s">
        <v>2615</v>
      </c>
      <c r="S59" t="s">
        <v>2616</v>
      </c>
      <c r="T59" t="s">
        <v>41</v>
      </c>
      <c r="U59" t="s">
        <v>41</v>
      </c>
      <c r="V59" t="s">
        <v>41</v>
      </c>
      <c r="W59" t="s">
        <v>2617</v>
      </c>
      <c r="X59" t="s">
        <v>41</v>
      </c>
      <c r="Y59" t="s">
        <v>2618</v>
      </c>
      <c r="Z59" t="s">
        <v>2619</v>
      </c>
      <c r="AA59" t="s">
        <v>41</v>
      </c>
      <c r="AB59" t="s">
        <v>41</v>
      </c>
      <c r="AD59" t="s">
        <v>90</v>
      </c>
      <c r="AE59" t="s">
        <v>2620</v>
      </c>
      <c r="AF59" t="s">
        <v>54</v>
      </c>
      <c r="AG59" t="s">
        <v>55</v>
      </c>
      <c r="AH59" t="s">
        <v>607</v>
      </c>
      <c r="AI59" t="s">
        <v>57</v>
      </c>
      <c r="AJ59" t="s">
        <v>2621</v>
      </c>
    </row>
    <row r="60" spans="1:36" x14ac:dyDescent="0.2">
      <c r="A60" t="s">
        <v>566</v>
      </c>
      <c r="B60" t="s">
        <v>567</v>
      </c>
      <c r="C60" t="s">
        <v>568</v>
      </c>
      <c r="D60" t="s">
        <v>569</v>
      </c>
      <c r="E60">
        <v>2023</v>
      </c>
      <c r="F60" t="s">
        <v>570</v>
      </c>
      <c r="G60" t="s">
        <v>41</v>
      </c>
      <c r="H60" t="s">
        <v>41</v>
      </c>
      <c r="I60" t="s">
        <v>41</v>
      </c>
      <c r="M60">
        <v>0</v>
      </c>
      <c r="N60" t="s">
        <v>571</v>
      </c>
      <c r="O60" t="s">
        <v>572</v>
      </c>
      <c r="P60" t="s">
        <v>573</v>
      </c>
      <c r="Q60" t="s">
        <v>574</v>
      </c>
      <c r="R60" t="s">
        <v>575</v>
      </c>
      <c r="S60" t="s">
        <v>576</v>
      </c>
      <c r="T60" t="s">
        <v>577</v>
      </c>
      <c r="U60" t="s">
        <v>41</v>
      </c>
      <c r="V60" t="s">
        <v>41</v>
      </c>
      <c r="W60" t="s">
        <v>41</v>
      </c>
      <c r="X60" t="s">
        <v>41</v>
      </c>
      <c r="Y60" t="s">
        <v>578</v>
      </c>
      <c r="Z60" t="s">
        <v>41</v>
      </c>
      <c r="AA60" t="s">
        <v>579</v>
      </c>
      <c r="AB60" t="s">
        <v>41</v>
      </c>
      <c r="AD60" t="s">
        <v>90</v>
      </c>
      <c r="AE60" t="s">
        <v>580</v>
      </c>
      <c r="AF60" t="s">
        <v>174</v>
      </c>
      <c r="AG60" t="s">
        <v>55</v>
      </c>
      <c r="AH60" t="s">
        <v>41</v>
      </c>
      <c r="AI60" t="s">
        <v>57</v>
      </c>
      <c r="AJ60" t="s">
        <v>581</v>
      </c>
    </row>
    <row r="61" spans="1:36" x14ac:dyDescent="0.2">
      <c r="A61" t="s">
        <v>1476</v>
      </c>
      <c r="B61" t="s">
        <v>1477</v>
      </c>
      <c r="C61" t="s">
        <v>1478</v>
      </c>
      <c r="D61" t="s">
        <v>1479</v>
      </c>
      <c r="E61">
        <v>2024</v>
      </c>
      <c r="F61" t="s">
        <v>1480</v>
      </c>
      <c r="G61" t="s">
        <v>41</v>
      </c>
      <c r="H61" t="s">
        <v>41</v>
      </c>
      <c r="I61" t="s">
        <v>41</v>
      </c>
      <c r="M61">
        <v>1</v>
      </c>
      <c r="N61" t="s">
        <v>1481</v>
      </c>
      <c r="O61" t="s">
        <v>1482</v>
      </c>
      <c r="P61" t="s">
        <v>1483</v>
      </c>
      <c r="Q61" t="s">
        <v>1484</v>
      </c>
      <c r="R61" t="s">
        <v>1485</v>
      </c>
      <c r="S61" t="s">
        <v>1486</v>
      </c>
      <c r="T61" t="s">
        <v>1487</v>
      </c>
      <c r="U61" t="s">
        <v>41</v>
      </c>
      <c r="V61" t="s">
        <v>41</v>
      </c>
      <c r="W61" t="s">
        <v>41</v>
      </c>
      <c r="X61" t="s">
        <v>41</v>
      </c>
      <c r="Y61" t="s">
        <v>578</v>
      </c>
      <c r="Z61" t="s">
        <v>41</v>
      </c>
      <c r="AA61" t="s">
        <v>1488</v>
      </c>
      <c r="AB61" t="s">
        <v>41</v>
      </c>
      <c r="AD61" t="s">
        <v>90</v>
      </c>
      <c r="AE61" t="s">
        <v>1489</v>
      </c>
      <c r="AF61" t="s">
        <v>174</v>
      </c>
      <c r="AG61" t="s">
        <v>55</v>
      </c>
      <c r="AH61" t="s">
        <v>41</v>
      </c>
      <c r="AI61" t="s">
        <v>57</v>
      </c>
      <c r="AJ61" t="s">
        <v>1490</v>
      </c>
    </row>
    <row r="62" spans="1:36" x14ac:dyDescent="0.2">
      <c r="A62" t="s">
        <v>530</v>
      </c>
      <c r="B62" t="s">
        <v>531</v>
      </c>
      <c r="C62" t="s">
        <v>532</v>
      </c>
      <c r="D62" t="s">
        <v>776</v>
      </c>
      <c r="E62">
        <v>2024</v>
      </c>
      <c r="F62" t="s">
        <v>777</v>
      </c>
      <c r="G62" t="s">
        <v>778</v>
      </c>
      <c r="H62" t="s">
        <v>183</v>
      </c>
      <c r="I62" t="s">
        <v>515</v>
      </c>
      <c r="M62">
        <v>8</v>
      </c>
      <c r="N62" t="s">
        <v>779</v>
      </c>
      <c r="O62" t="s">
        <v>780</v>
      </c>
      <c r="P62" t="s">
        <v>781</v>
      </c>
      <c r="Q62" t="s">
        <v>782</v>
      </c>
      <c r="R62" t="s">
        <v>783</v>
      </c>
      <c r="S62" t="s">
        <v>784</v>
      </c>
      <c r="T62" t="s">
        <v>41</v>
      </c>
      <c r="U62" t="s">
        <v>41</v>
      </c>
      <c r="V62" t="s">
        <v>41</v>
      </c>
      <c r="W62" t="s">
        <v>785</v>
      </c>
      <c r="X62" t="s">
        <v>41</v>
      </c>
      <c r="Y62" t="s">
        <v>592</v>
      </c>
      <c r="Z62" t="s">
        <v>786</v>
      </c>
      <c r="AA62" t="s">
        <v>41</v>
      </c>
      <c r="AB62" t="s">
        <v>41</v>
      </c>
      <c r="AD62" t="s">
        <v>90</v>
      </c>
      <c r="AE62" t="s">
        <v>787</v>
      </c>
      <c r="AF62" t="s">
        <v>54</v>
      </c>
      <c r="AG62" t="s">
        <v>55</v>
      </c>
      <c r="AH62" t="s">
        <v>175</v>
      </c>
      <c r="AI62" t="s">
        <v>57</v>
      </c>
      <c r="AJ62" t="s">
        <v>788</v>
      </c>
    </row>
    <row r="63" spans="1:36" x14ac:dyDescent="0.2">
      <c r="A63" t="s">
        <v>530</v>
      </c>
      <c r="B63" t="s">
        <v>531</v>
      </c>
      <c r="C63" t="s">
        <v>532</v>
      </c>
      <c r="D63" t="s">
        <v>1088</v>
      </c>
      <c r="E63">
        <v>2024</v>
      </c>
      <c r="F63" t="s">
        <v>1089</v>
      </c>
      <c r="G63" t="s">
        <v>41</v>
      </c>
      <c r="H63" t="s">
        <v>41</v>
      </c>
      <c r="I63" t="s">
        <v>41</v>
      </c>
      <c r="M63">
        <v>0</v>
      </c>
      <c r="N63" t="s">
        <v>1090</v>
      </c>
      <c r="O63" t="s">
        <v>1091</v>
      </c>
      <c r="P63" t="s">
        <v>587</v>
      </c>
      <c r="Q63" t="s">
        <v>588</v>
      </c>
      <c r="R63" t="s">
        <v>1092</v>
      </c>
      <c r="S63" t="s">
        <v>1093</v>
      </c>
      <c r="T63" t="s">
        <v>41</v>
      </c>
      <c r="U63" t="s">
        <v>41</v>
      </c>
      <c r="V63" t="s">
        <v>41</v>
      </c>
      <c r="W63" t="s">
        <v>591</v>
      </c>
      <c r="X63" t="s">
        <v>41</v>
      </c>
      <c r="Y63" t="s">
        <v>592</v>
      </c>
      <c r="Z63" t="s">
        <v>1094</v>
      </c>
      <c r="AA63" t="s">
        <v>41</v>
      </c>
      <c r="AB63" t="s">
        <v>41</v>
      </c>
      <c r="AD63" t="s">
        <v>90</v>
      </c>
      <c r="AE63" t="s">
        <v>1095</v>
      </c>
      <c r="AF63" t="s">
        <v>54</v>
      </c>
      <c r="AG63" t="s">
        <v>108</v>
      </c>
      <c r="AH63" t="s">
        <v>41</v>
      </c>
      <c r="AI63" t="s">
        <v>57</v>
      </c>
      <c r="AJ63" t="s">
        <v>1096</v>
      </c>
    </row>
    <row r="64" spans="1:36" x14ac:dyDescent="0.2">
      <c r="A64" t="s">
        <v>957</v>
      </c>
      <c r="B64" t="s">
        <v>958</v>
      </c>
      <c r="C64" t="s">
        <v>959</v>
      </c>
      <c r="D64" t="s">
        <v>960</v>
      </c>
      <c r="E64">
        <v>2024</v>
      </c>
      <c r="F64" t="s">
        <v>475</v>
      </c>
      <c r="G64" t="s">
        <v>476</v>
      </c>
      <c r="H64" t="s">
        <v>183</v>
      </c>
      <c r="I64" t="s">
        <v>41</v>
      </c>
      <c r="J64">
        <v>14</v>
      </c>
      <c r="K64">
        <v>20</v>
      </c>
      <c r="L64">
        <v>6</v>
      </c>
      <c r="M64">
        <v>0</v>
      </c>
      <c r="N64" t="s">
        <v>961</v>
      </c>
      <c r="O64" t="s">
        <v>962</v>
      </c>
      <c r="P64" t="s">
        <v>963</v>
      </c>
      <c r="Q64" t="s">
        <v>964</v>
      </c>
      <c r="R64" t="s">
        <v>965</v>
      </c>
      <c r="S64" t="s">
        <v>966</v>
      </c>
      <c r="T64" t="s">
        <v>41</v>
      </c>
      <c r="U64" t="s">
        <v>41</v>
      </c>
      <c r="V64" t="s">
        <v>41</v>
      </c>
      <c r="W64" t="s">
        <v>967</v>
      </c>
      <c r="X64" t="s">
        <v>41</v>
      </c>
      <c r="Y64" t="s">
        <v>484</v>
      </c>
      <c r="Z64" t="s">
        <v>485</v>
      </c>
      <c r="AA64" t="s">
        <v>41</v>
      </c>
      <c r="AB64" t="s">
        <v>41</v>
      </c>
      <c r="AD64" t="s">
        <v>90</v>
      </c>
      <c r="AE64" t="s">
        <v>486</v>
      </c>
      <c r="AF64" t="s">
        <v>54</v>
      </c>
      <c r="AG64" t="s">
        <v>55</v>
      </c>
      <c r="AH64" t="s">
        <v>487</v>
      </c>
      <c r="AI64" t="s">
        <v>57</v>
      </c>
      <c r="AJ64" t="s">
        <v>968</v>
      </c>
    </row>
    <row r="65" spans="1:36" x14ac:dyDescent="0.2">
      <c r="A65" t="s">
        <v>2393</v>
      </c>
      <c r="B65" t="s">
        <v>2394</v>
      </c>
      <c r="C65" t="s">
        <v>2395</v>
      </c>
      <c r="D65" t="s">
        <v>2396</v>
      </c>
      <c r="E65">
        <v>2020</v>
      </c>
      <c r="F65" t="s">
        <v>2397</v>
      </c>
      <c r="G65" t="s">
        <v>41</v>
      </c>
      <c r="H65" t="s">
        <v>41</v>
      </c>
      <c r="I65" t="s">
        <v>2398</v>
      </c>
      <c r="M65">
        <v>10</v>
      </c>
      <c r="N65" t="s">
        <v>2399</v>
      </c>
      <c r="O65" t="s">
        <v>2400</v>
      </c>
      <c r="P65" t="s">
        <v>2401</v>
      </c>
      <c r="Q65" t="s">
        <v>2402</v>
      </c>
      <c r="R65" t="s">
        <v>2403</v>
      </c>
      <c r="S65" t="s">
        <v>2404</v>
      </c>
      <c r="T65" t="s">
        <v>2405</v>
      </c>
      <c r="U65" t="s">
        <v>2406</v>
      </c>
      <c r="V65" t="s">
        <v>2407</v>
      </c>
      <c r="W65" t="s">
        <v>41</v>
      </c>
      <c r="X65" t="s">
        <v>41</v>
      </c>
      <c r="Y65" t="s">
        <v>578</v>
      </c>
      <c r="Z65" t="s">
        <v>41</v>
      </c>
      <c r="AA65" t="s">
        <v>2408</v>
      </c>
      <c r="AB65" t="s">
        <v>41</v>
      </c>
      <c r="AD65" t="s">
        <v>90</v>
      </c>
      <c r="AE65" t="s">
        <v>2409</v>
      </c>
      <c r="AF65" t="s">
        <v>174</v>
      </c>
      <c r="AG65" t="s">
        <v>55</v>
      </c>
      <c r="AH65" t="s">
        <v>41</v>
      </c>
      <c r="AI65" t="s">
        <v>57</v>
      </c>
      <c r="AJ65" t="s">
        <v>2410</v>
      </c>
    </row>
    <row r="66" spans="1:36" x14ac:dyDescent="0.2">
      <c r="A66" t="s">
        <v>2064</v>
      </c>
      <c r="B66" t="s">
        <v>2065</v>
      </c>
      <c r="C66" t="s">
        <v>2066</v>
      </c>
      <c r="D66" t="s">
        <v>2067</v>
      </c>
      <c r="E66">
        <v>2020</v>
      </c>
      <c r="F66" t="s">
        <v>2068</v>
      </c>
      <c r="G66" t="s">
        <v>41</v>
      </c>
      <c r="H66" t="s">
        <v>41</v>
      </c>
      <c r="I66" t="s">
        <v>2069</v>
      </c>
      <c r="M66">
        <v>1</v>
      </c>
      <c r="N66" t="s">
        <v>2070</v>
      </c>
      <c r="O66" t="s">
        <v>2071</v>
      </c>
      <c r="P66" t="s">
        <v>2072</v>
      </c>
      <c r="Q66" t="s">
        <v>2073</v>
      </c>
      <c r="R66" t="s">
        <v>2074</v>
      </c>
      <c r="S66" t="s">
        <v>2075</v>
      </c>
      <c r="T66" t="s">
        <v>2076</v>
      </c>
      <c r="U66" t="s">
        <v>41</v>
      </c>
      <c r="V66" t="s">
        <v>41</v>
      </c>
      <c r="W66" t="s">
        <v>41</v>
      </c>
      <c r="X66" t="s">
        <v>41</v>
      </c>
      <c r="Y66" t="s">
        <v>578</v>
      </c>
      <c r="Z66" t="s">
        <v>41</v>
      </c>
      <c r="AA66" t="s">
        <v>2077</v>
      </c>
      <c r="AB66" t="s">
        <v>41</v>
      </c>
      <c r="AD66" t="s">
        <v>90</v>
      </c>
      <c r="AE66" t="s">
        <v>2078</v>
      </c>
      <c r="AF66" t="s">
        <v>174</v>
      </c>
      <c r="AG66" t="s">
        <v>55</v>
      </c>
      <c r="AH66" t="s">
        <v>41</v>
      </c>
      <c r="AI66" t="s">
        <v>57</v>
      </c>
      <c r="AJ66" t="s">
        <v>2079</v>
      </c>
    </row>
    <row r="67" spans="1:36" x14ac:dyDescent="0.2">
      <c r="A67" t="s">
        <v>2324</v>
      </c>
      <c r="B67" t="s">
        <v>2325</v>
      </c>
      <c r="C67" t="s">
        <v>2326</v>
      </c>
      <c r="D67" t="s">
        <v>2327</v>
      </c>
      <c r="E67">
        <v>2022</v>
      </c>
      <c r="F67" t="s">
        <v>2328</v>
      </c>
      <c r="G67" t="s">
        <v>2329</v>
      </c>
      <c r="H67" t="s">
        <v>41</v>
      </c>
      <c r="I67" t="s">
        <v>2330</v>
      </c>
      <c r="M67">
        <v>4</v>
      </c>
      <c r="N67" t="s">
        <v>2331</v>
      </c>
      <c r="O67" t="s">
        <v>2332</v>
      </c>
      <c r="P67" t="s">
        <v>2333</v>
      </c>
      <c r="Q67" t="s">
        <v>2334</v>
      </c>
      <c r="R67" t="s">
        <v>2335</v>
      </c>
      <c r="S67" t="s">
        <v>2336</v>
      </c>
      <c r="T67" t="s">
        <v>41</v>
      </c>
      <c r="U67" t="s">
        <v>2337</v>
      </c>
      <c r="V67" t="s">
        <v>2338</v>
      </c>
      <c r="W67" t="s">
        <v>2339</v>
      </c>
      <c r="X67" t="s">
        <v>41</v>
      </c>
      <c r="Y67" t="s">
        <v>2340</v>
      </c>
      <c r="Z67" t="s">
        <v>2341</v>
      </c>
      <c r="AA67" t="s">
        <v>41</v>
      </c>
      <c r="AB67" t="s">
        <v>41</v>
      </c>
      <c r="AD67" t="s">
        <v>90</v>
      </c>
      <c r="AE67" t="s">
        <v>2342</v>
      </c>
      <c r="AF67" t="s">
        <v>54</v>
      </c>
      <c r="AG67" t="s">
        <v>55</v>
      </c>
      <c r="AH67" t="s">
        <v>487</v>
      </c>
      <c r="AI67" t="s">
        <v>57</v>
      </c>
      <c r="AJ67" t="s">
        <v>2343</v>
      </c>
    </row>
    <row r="68" spans="1:36" x14ac:dyDescent="0.2">
      <c r="A68" t="s">
        <v>1613</v>
      </c>
      <c r="B68" t="s">
        <v>1614</v>
      </c>
      <c r="C68" t="s">
        <v>1615</v>
      </c>
      <c r="D68" t="s">
        <v>1616</v>
      </c>
      <c r="E68">
        <v>2024</v>
      </c>
      <c r="F68" t="s">
        <v>1617</v>
      </c>
      <c r="G68" t="s">
        <v>41</v>
      </c>
      <c r="H68" t="s">
        <v>41</v>
      </c>
      <c r="I68" t="s">
        <v>41</v>
      </c>
      <c r="J68">
        <v>1192</v>
      </c>
      <c r="K68">
        <v>1195</v>
      </c>
      <c r="L68">
        <v>3</v>
      </c>
      <c r="M68">
        <v>1</v>
      </c>
      <c r="N68" t="s">
        <v>1618</v>
      </c>
      <c r="O68" t="s">
        <v>1619</v>
      </c>
      <c r="P68" t="s">
        <v>1620</v>
      </c>
      <c r="Q68" t="s">
        <v>1621</v>
      </c>
      <c r="R68" t="s">
        <v>1622</v>
      </c>
      <c r="S68" t="s">
        <v>1623</v>
      </c>
      <c r="T68" t="s">
        <v>1624</v>
      </c>
      <c r="U68" t="s">
        <v>1625</v>
      </c>
      <c r="V68" t="s">
        <v>1626</v>
      </c>
      <c r="W68" t="s">
        <v>1627</v>
      </c>
      <c r="X68" t="s">
        <v>41</v>
      </c>
      <c r="Y68" t="s">
        <v>578</v>
      </c>
      <c r="Z68" t="s">
        <v>41</v>
      </c>
      <c r="AA68" t="s">
        <v>1628</v>
      </c>
      <c r="AB68" t="s">
        <v>41</v>
      </c>
      <c r="AD68" t="s">
        <v>90</v>
      </c>
      <c r="AE68" t="s">
        <v>1629</v>
      </c>
      <c r="AF68" t="s">
        <v>174</v>
      </c>
      <c r="AG68" t="s">
        <v>55</v>
      </c>
      <c r="AH68" t="s">
        <v>41</v>
      </c>
      <c r="AI68" t="s">
        <v>57</v>
      </c>
      <c r="AJ68" t="s">
        <v>1630</v>
      </c>
    </row>
    <row r="69" spans="1:36" x14ac:dyDescent="0.2">
      <c r="A69" t="s">
        <v>1797</v>
      </c>
      <c r="B69" t="s">
        <v>1798</v>
      </c>
      <c r="C69" t="s">
        <v>1799</v>
      </c>
      <c r="D69" t="s">
        <v>1800</v>
      </c>
      <c r="E69">
        <v>2022</v>
      </c>
      <c r="F69" t="s">
        <v>1801</v>
      </c>
      <c r="G69" t="s">
        <v>1802</v>
      </c>
      <c r="H69" t="s">
        <v>41</v>
      </c>
      <c r="I69" t="s">
        <v>1803</v>
      </c>
      <c r="M69">
        <v>47</v>
      </c>
      <c r="N69" t="s">
        <v>1804</v>
      </c>
      <c r="O69" t="s">
        <v>1805</v>
      </c>
      <c r="P69" t="s">
        <v>1806</v>
      </c>
      <c r="Q69" t="s">
        <v>1807</v>
      </c>
      <c r="R69" t="s">
        <v>1808</v>
      </c>
      <c r="S69" t="s">
        <v>1809</v>
      </c>
      <c r="T69" t="s">
        <v>1810</v>
      </c>
      <c r="U69" t="s">
        <v>1811</v>
      </c>
      <c r="V69" t="s">
        <v>1812</v>
      </c>
      <c r="W69" t="s">
        <v>1813</v>
      </c>
      <c r="X69" t="s">
        <v>41</v>
      </c>
      <c r="Y69" t="s">
        <v>350</v>
      </c>
      <c r="Z69" t="s">
        <v>1814</v>
      </c>
      <c r="AA69" t="s">
        <v>41</v>
      </c>
      <c r="AB69" t="s">
        <v>1815</v>
      </c>
      <c r="AD69" t="s">
        <v>90</v>
      </c>
      <c r="AE69" t="s">
        <v>1816</v>
      </c>
      <c r="AF69" t="s">
        <v>54</v>
      </c>
      <c r="AG69" t="s">
        <v>55</v>
      </c>
      <c r="AH69" t="s">
        <v>41</v>
      </c>
      <c r="AI69" t="s">
        <v>57</v>
      </c>
      <c r="AJ69" t="s">
        <v>1817</v>
      </c>
    </row>
    <row r="70" spans="1:36" x14ac:dyDescent="0.2">
      <c r="A70" t="s">
        <v>1332</v>
      </c>
      <c r="B70" t="s">
        <v>1333</v>
      </c>
      <c r="C70" t="s">
        <v>1334</v>
      </c>
      <c r="D70" t="s">
        <v>1335</v>
      </c>
      <c r="E70">
        <v>2024</v>
      </c>
      <c r="F70" t="s">
        <v>281</v>
      </c>
      <c r="G70" t="s">
        <v>41</v>
      </c>
      <c r="H70" t="s">
        <v>41</v>
      </c>
      <c r="I70" t="s">
        <v>41</v>
      </c>
      <c r="M70">
        <v>0</v>
      </c>
      <c r="N70" t="s">
        <v>1336</v>
      </c>
      <c r="O70" t="s">
        <v>1337</v>
      </c>
      <c r="P70" t="s">
        <v>1338</v>
      </c>
      <c r="Q70" t="s">
        <v>1339</v>
      </c>
      <c r="R70" t="s">
        <v>1340</v>
      </c>
      <c r="S70" t="s">
        <v>1341</v>
      </c>
      <c r="T70" t="s">
        <v>1342</v>
      </c>
      <c r="U70" t="s">
        <v>1343</v>
      </c>
      <c r="V70" t="s">
        <v>1344</v>
      </c>
      <c r="W70" t="s">
        <v>1345</v>
      </c>
      <c r="X70" t="s">
        <v>41</v>
      </c>
      <c r="Y70" t="s">
        <v>289</v>
      </c>
      <c r="Z70" t="s">
        <v>290</v>
      </c>
      <c r="AA70" t="s">
        <v>41</v>
      </c>
      <c r="AB70" t="s">
        <v>41</v>
      </c>
      <c r="AD70" t="s">
        <v>90</v>
      </c>
      <c r="AE70" t="s">
        <v>291</v>
      </c>
      <c r="AF70" t="s">
        <v>54</v>
      </c>
      <c r="AG70" t="s">
        <v>108</v>
      </c>
      <c r="AH70" t="s">
        <v>41</v>
      </c>
      <c r="AI70" t="s">
        <v>57</v>
      </c>
      <c r="AJ70" t="s">
        <v>1346</v>
      </c>
    </row>
    <row r="71" spans="1:36" x14ac:dyDescent="0.2">
      <c r="A71" t="s">
        <v>2453</v>
      </c>
      <c r="B71" t="s">
        <v>2454</v>
      </c>
      <c r="C71" t="s">
        <v>2455</v>
      </c>
      <c r="D71" t="s">
        <v>2456</v>
      </c>
      <c r="E71">
        <v>2022</v>
      </c>
      <c r="F71" t="s">
        <v>2457</v>
      </c>
      <c r="G71" t="s">
        <v>243</v>
      </c>
      <c r="H71" t="s">
        <v>495</v>
      </c>
      <c r="I71" t="s">
        <v>2458</v>
      </c>
      <c r="M71">
        <v>39</v>
      </c>
      <c r="N71" t="s">
        <v>2459</v>
      </c>
      <c r="O71" t="s">
        <v>2460</v>
      </c>
      <c r="P71" t="s">
        <v>2461</v>
      </c>
      <c r="Q71" t="s">
        <v>2462</v>
      </c>
      <c r="R71" t="s">
        <v>2463</v>
      </c>
      <c r="S71" t="s">
        <v>2464</v>
      </c>
      <c r="T71" t="s">
        <v>41</v>
      </c>
      <c r="U71" t="s">
        <v>2465</v>
      </c>
      <c r="V71" t="s">
        <v>2466</v>
      </c>
      <c r="W71" t="s">
        <v>2467</v>
      </c>
      <c r="X71" t="s">
        <v>41</v>
      </c>
      <c r="Y71" t="s">
        <v>2246</v>
      </c>
      <c r="Z71" t="s">
        <v>2468</v>
      </c>
      <c r="AA71" t="s">
        <v>41</v>
      </c>
      <c r="AB71" t="s">
        <v>41</v>
      </c>
      <c r="AD71" t="s">
        <v>90</v>
      </c>
      <c r="AE71" t="s">
        <v>2457</v>
      </c>
      <c r="AF71" t="s">
        <v>54</v>
      </c>
      <c r="AG71" t="s">
        <v>55</v>
      </c>
      <c r="AH71" t="s">
        <v>56</v>
      </c>
      <c r="AI71" t="s">
        <v>57</v>
      </c>
      <c r="AJ71" t="s">
        <v>2469</v>
      </c>
    </row>
    <row r="72" spans="1:36" x14ac:dyDescent="0.2">
      <c r="A72" t="s">
        <v>2080</v>
      </c>
      <c r="B72" t="s">
        <v>2081</v>
      </c>
      <c r="C72" t="s">
        <v>2082</v>
      </c>
      <c r="D72" t="s">
        <v>2083</v>
      </c>
      <c r="E72">
        <v>2022</v>
      </c>
      <c r="F72" t="s">
        <v>2084</v>
      </c>
      <c r="G72" t="s">
        <v>41</v>
      </c>
      <c r="H72" t="s">
        <v>41</v>
      </c>
      <c r="I72" t="s">
        <v>41</v>
      </c>
      <c r="J72">
        <v>336</v>
      </c>
      <c r="K72">
        <v>340</v>
      </c>
      <c r="L72">
        <v>4</v>
      </c>
      <c r="M72">
        <v>0</v>
      </c>
      <c r="N72" t="s">
        <v>2085</v>
      </c>
      <c r="O72" t="s">
        <v>2086</v>
      </c>
      <c r="P72" t="s">
        <v>2087</v>
      </c>
      <c r="Q72" t="s">
        <v>2088</v>
      </c>
      <c r="R72" t="s">
        <v>2089</v>
      </c>
      <c r="S72" t="s">
        <v>2090</v>
      </c>
      <c r="T72" t="s">
        <v>2091</v>
      </c>
      <c r="U72" t="s">
        <v>2092</v>
      </c>
      <c r="V72" t="s">
        <v>2093</v>
      </c>
      <c r="W72" t="s">
        <v>2094</v>
      </c>
      <c r="X72" t="s">
        <v>41</v>
      </c>
      <c r="Y72" t="s">
        <v>578</v>
      </c>
      <c r="Z72" t="s">
        <v>41</v>
      </c>
      <c r="AA72" t="s">
        <v>2095</v>
      </c>
      <c r="AB72" t="s">
        <v>41</v>
      </c>
      <c r="AD72" t="s">
        <v>90</v>
      </c>
      <c r="AE72" t="s">
        <v>2096</v>
      </c>
      <c r="AF72" t="s">
        <v>174</v>
      </c>
      <c r="AG72" t="s">
        <v>55</v>
      </c>
      <c r="AH72" t="s">
        <v>41</v>
      </c>
      <c r="AI72" t="s">
        <v>57</v>
      </c>
      <c r="AJ72" t="s">
        <v>2097</v>
      </c>
    </row>
    <row r="73" spans="1:36" x14ac:dyDescent="0.2">
      <c r="A73" t="s">
        <v>2297</v>
      </c>
      <c r="B73" t="s">
        <v>2298</v>
      </c>
      <c r="C73" t="s">
        <v>2299</v>
      </c>
      <c r="D73" t="s">
        <v>2300</v>
      </c>
      <c r="E73">
        <v>2023</v>
      </c>
      <c r="F73" t="s">
        <v>2040</v>
      </c>
      <c r="G73" t="s">
        <v>41</v>
      </c>
      <c r="H73" t="s">
        <v>41</v>
      </c>
      <c r="I73" t="s">
        <v>41</v>
      </c>
      <c r="J73">
        <v>122</v>
      </c>
      <c r="K73">
        <v>144</v>
      </c>
      <c r="L73">
        <v>22</v>
      </c>
      <c r="M73">
        <v>1</v>
      </c>
      <c r="N73" t="s">
        <v>2301</v>
      </c>
      <c r="O73" t="s">
        <v>2302</v>
      </c>
      <c r="P73" t="s">
        <v>2303</v>
      </c>
      <c r="Q73" t="s">
        <v>2304</v>
      </c>
      <c r="R73" t="s">
        <v>2305</v>
      </c>
      <c r="S73" t="s">
        <v>2306</v>
      </c>
      <c r="T73" t="s">
        <v>41</v>
      </c>
      <c r="U73" t="s">
        <v>41</v>
      </c>
      <c r="V73" t="s">
        <v>41</v>
      </c>
      <c r="W73" t="s">
        <v>41</v>
      </c>
      <c r="X73" t="s">
        <v>41</v>
      </c>
      <c r="Y73" t="s">
        <v>1542</v>
      </c>
      <c r="Z73" t="s">
        <v>41</v>
      </c>
      <c r="AA73" t="s">
        <v>2047</v>
      </c>
      <c r="AB73" t="s">
        <v>41</v>
      </c>
      <c r="AD73" t="s">
        <v>90</v>
      </c>
      <c r="AE73" t="s">
        <v>2040</v>
      </c>
      <c r="AF73" t="s">
        <v>207</v>
      </c>
      <c r="AG73" t="s">
        <v>55</v>
      </c>
      <c r="AH73" t="s">
        <v>41</v>
      </c>
      <c r="AI73" t="s">
        <v>57</v>
      </c>
      <c r="AJ73" t="s">
        <v>2307</v>
      </c>
    </row>
    <row r="74" spans="1:36" x14ac:dyDescent="0.2">
      <c r="A74" t="s">
        <v>158</v>
      </c>
      <c r="B74" t="s">
        <v>159</v>
      </c>
      <c r="C74" t="s">
        <v>160</v>
      </c>
      <c r="D74" t="s">
        <v>161</v>
      </c>
      <c r="E74">
        <v>2024</v>
      </c>
      <c r="F74" t="s">
        <v>162</v>
      </c>
      <c r="G74" t="s">
        <v>163</v>
      </c>
      <c r="H74" t="s">
        <v>41</v>
      </c>
      <c r="I74" t="s">
        <v>41</v>
      </c>
      <c r="J74">
        <v>393</v>
      </c>
      <c r="K74">
        <v>394</v>
      </c>
      <c r="L74">
        <v>1</v>
      </c>
      <c r="M74">
        <v>0</v>
      </c>
      <c r="N74" t="s">
        <v>164</v>
      </c>
      <c r="O74" t="s">
        <v>165</v>
      </c>
      <c r="P74" t="s">
        <v>166</v>
      </c>
      <c r="Q74" t="s">
        <v>167</v>
      </c>
      <c r="R74" t="s">
        <v>69</v>
      </c>
      <c r="S74" t="s">
        <v>41</v>
      </c>
      <c r="T74" t="s">
        <v>41</v>
      </c>
      <c r="U74" t="s">
        <v>41</v>
      </c>
      <c r="V74" t="s">
        <v>41</v>
      </c>
      <c r="W74" t="s">
        <v>168</v>
      </c>
      <c r="X74" t="s">
        <v>169</v>
      </c>
      <c r="Y74" t="s">
        <v>170</v>
      </c>
      <c r="Z74" t="s">
        <v>171</v>
      </c>
      <c r="AA74" t="s">
        <v>172</v>
      </c>
      <c r="AB74" t="s">
        <v>41</v>
      </c>
      <c r="AD74" t="s">
        <v>90</v>
      </c>
      <c r="AE74" t="s">
        <v>173</v>
      </c>
      <c r="AF74" t="s">
        <v>174</v>
      </c>
      <c r="AG74" t="s">
        <v>55</v>
      </c>
      <c r="AH74" t="s">
        <v>175</v>
      </c>
      <c r="AI74" t="s">
        <v>57</v>
      </c>
      <c r="AJ74" t="s">
        <v>176</v>
      </c>
    </row>
    <row r="75" spans="1:36" x14ac:dyDescent="0.2">
      <c r="A75" t="s">
        <v>2147</v>
      </c>
      <c r="B75" t="s">
        <v>2148</v>
      </c>
      <c r="C75" t="s">
        <v>2149</v>
      </c>
      <c r="D75" t="s">
        <v>2150</v>
      </c>
      <c r="E75">
        <v>2022</v>
      </c>
      <c r="F75" t="s">
        <v>391</v>
      </c>
      <c r="G75" t="s">
        <v>2151</v>
      </c>
      <c r="H75" t="s">
        <v>243</v>
      </c>
      <c r="I75" t="s">
        <v>41</v>
      </c>
      <c r="J75">
        <v>10180</v>
      </c>
      <c r="K75">
        <v>10192</v>
      </c>
      <c r="L75">
        <v>12</v>
      </c>
      <c r="M75">
        <v>8</v>
      </c>
      <c r="N75" t="s">
        <v>2152</v>
      </c>
      <c r="O75" t="s">
        <v>2153</v>
      </c>
      <c r="P75" t="s">
        <v>2154</v>
      </c>
      <c r="Q75" t="s">
        <v>2155</v>
      </c>
      <c r="R75" t="s">
        <v>2156</v>
      </c>
      <c r="S75" t="s">
        <v>2157</v>
      </c>
      <c r="T75" t="s">
        <v>41</v>
      </c>
      <c r="U75" t="s">
        <v>41</v>
      </c>
      <c r="V75" t="s">
        <v>41</v>
      </c>
      <c r="W75" t="s">
        <v>2158</v>
      </c>
      <c r="X75" t="s">
        <v>41</v>
      </c>
      <c r="Y75" t="s">
        <v>402</v>
      </c>
      <c r="Z75" t="s">
        <v>403</v>
      </c>
      <c r="AA75" t="s">
        <v>41</v>
      </c>
      <c r="AB75" t="s">
        <v>41</v>
      </c>
      <c r="AD75" t="s">
        <v>90</v>
      </c>
      <c r="AE75" t="s">
        <v>404</v>
      </c>
      <c r="AF75" t="s">
        <v>54</v>
      </c>
      <c r="AG75" t="s">
        <v>55</v>
      </c>
      <c r="AH75" t="s">
        <v>56</v>
      </c>
      <c r="AI75" t="s">
        <v>57</v>
      </c>
      <c r="AJ75" t="s">
        <v>2159</v>
      </c>
    </row>
    <row r="76" spans="1:36" x14ac:dyDescent="0.2">
      <c r="A76" t="s">
        <v>1013</v>
      </c>
      <c r="B76" t="s">
        <v>1014</v>
      </c>
      <c r="C76" t="s">
        <v>1015</v>
      </c>
      <c r="D76" t="s">
        <v>1016</v>
      </c>
      <c r="E76">
        <v>2024</v>
      </c>
      <c r="F76" t="s">
        <v>1017</v>
      </c>
      <c r="G76" t="s">
        <v>1018</v>
      </c>
      <c r="H76" t="s">
        <v>41</v>
      </c>
      <c r="I76" t="s">
        <v>41</v>
      </c>
      <c r="J76">
        <v>329</v>
      </c>
      <c r="K76">
        <v>352</v>
      </c>
      <c r="L76">
        <v>23</v>
      </c>
      <c r="M76">
        <v>0</v>
      </c>
      <c r="N76" t="s">
        <v>1019</v>
      </c>
      <c r="O76" t="s">
        <v>1020</v>
      </c>
      <c r="P76" t="s">
        <v>1021</v>
      </c>
      <c r="Q76" t="s">
        <v>1022</v>
      </c>
      <c r="R76" t="s">
        <v>1023</v>
      </c>
      <c r="S76" t="s">
        <v>1024</v>
      </c>
      <c r="T76" t="s">
        <v>41</v>
      </c>
      <c r="U76" t="s">
        <v>41</v>
      </c>
      <c r="V76" t="s">
        <v>41</v>
      </c>
      <c r="W76" t="s">
        <v>1025</v>
      </c>
      <c r="X76" t="s">
        <v>41</v>
      </c>
      <c r="Y76" t="s">
        <v>289</v>
      </c>
      <c r="Z76" t="s">
        <v>1026</v>
      </c>
      <c r="AA76" t="s">
        <v>41</v>
      </c>
      <c r="AB76" t="s">
        <v>41</v>
      </c>
      <c r="AD76" t="s">
        <v>90</v>
      </c>
      <c r="AE76" t="s">
        <v>1027</v>
      </c>
      <c r="AF76" t="s">
        <v>207</v>
      </c>
      <c r="AG76" t="s">
        <v>55</v>
      </c>
      <c r="AH76" t="s">
        <v>41</v>
      </c>
      <c r="AI76" t="s">
        <v>57</v>
      </c>
      <c r="AJ76" t="s">
        <v>1028</v>
      </c>
    </row>
    <row r="77" spans="1:36" x14ac:dyDescent="0.2">
      <c r="A77" t="s">
        <v>1675</v>
      </c>
      <c r="B77" t="s">
        <v>1676</v>
      </c>
      <c r="C77" t="s">
        <v>1677</v>
      </c>
      <c r="D77" t="s">
        <v>1678</v>
      </c>
      <c r="E77">
        <v>2024</v>
      </c>
      <c r="F77" t="s">
        <v>627</v>
      </c>
      <c r="G77" t="s">
        <v>1679</v>
      </c>
      <c r="H77" t="s">
        <v>41</v>
      </c>
      <c r="I77" t="s">
        <v>41</v>
      </c>
      <c r="J77">
        <v>359</v>
      </c>
      <c r="K77">
        <v>374</v>
      </c>
      <c r="L77">
        <v>15</v>
      </c>
      <c r="M77">
        <v>0</v>
      </c>
      <c r="N77" t="s">
        <v>1680</v>
      </c>
      <c r="O77" t="s">
        <v>1681</v>
      </c>
      <c r="P77" t="s">
        <v>1682</v>
      </c>
      <c r="Q77" t="s">
        <v>1683</v>
      </c>
      <c r="R77" t="s">
        <v>1684</v>
      </c>
      <c r="S77" t="s">
        <v>1685</v>
      </c>
      <c r="T77" t="s">
        <v>1686</v>
      </c>
      <c r="U77" t="s">
        <v>1687</v>
      </c>
      <c r="V77" t="s">
        <v>1688</v>
      </c>
      <c r="W77" t="s">
        <v>1689</v>
      </c>
      <c r="X77" t="s">
        <v>1690</v>
      </c>
      <c r="Y77" t="s">
        <v>289</v>
      </c>
      <c r="Z77" t="s">
        <v>640</v>
      </c>
      <c r="AA77" t="s">
        <v>1691</v>
      </c>
      <c r="AB77" t="s">
        <v>41</v>
      </c>
      <c r="AD77" t="s">
        <v>90</v>
      </c>
      <c r="AE77" t="s">
        <v>642</v>
      </c>
      <c r="AF77" t="s">
        <v>174</v>
      </c>
      <c r="AG77" t="s">
        <v>55</v>
      </c>
      <c r="AH77" t="s">
        <v>41</v>
      </c>
      <c r="AI77" t="s">
        <v>57</v>
      </c>
      <c r="AJ77" t="s">
        <v>1692</v>
      </c>
    </row>
    <row r="78" spans="1:36" x14ac:dyDescent="0.2">
      <c r="A78" t="s">
        <v>979</v>
      </c>
      <c r="B78" t="s">
        <v>980</v>
      </c>
      <c r="C78" t="s">
        <v>981</v>
      </c>
      <c r="D78" t="s">
        <v>982</v>
      </c>
      <c r="E78">
        <v>2024</v>
      </c>
      <c r="F78" t="s">
        <v>983</v>
      </c>
      <c r="G78" t="s">
        <v>668</v>
      </c>
      <c r="H78" t="s">
        <v>984</v>
      </c>
      <c r="I78" t="s">
        <v>41</v>
      </c>
      <c r="J78">
        <v>710</v>
      </c>
      <c r="K78">
        <v>730</v>
      </c>
      <c r="L78">
        <v>20</v>
      </c>
      <c r="M78">
        <v>0</v>
      </c>
      <c r="N78" t="s">
        <v>985</v>
      </c>
      <c r="O78" t="s">
        <v>986</v>
      </c>
      <c r="P78" t="s">
        <v>987</v>
      </c>
      <c r="Q78" t="s">
        <v>988</v>
      </c>
      <c r="R78" t="s">
        <v>989</v>
      </c>
      <c r="S78" t="s">
        <v>990</v>
      </c>
      <c r="T78" t="s">
        <v>41</v>
      </c>
      <c r="U78" t="s">
        <v>991</v>
      </c>
      <c r="V78" t="s">
        <v>992</v>
      </c>
      <c r="W78" t="s">
        <v>41</v>
      </c>
      <c r="X78" t="s">
        <v>41</v>
      </c>
      <c r="Y78" t="s">
        <v>993</v>
      </c>
      <c r="Z78" t="s">
        <v>994</v>
      </c>
      <c r="AA78" t="s">
        <v>41</v>
      </c>
      <c r="AB78" t="s">
        <v>41</v>
      </c>
      <c r="AD78" t="s">
        <v>90</v>
      </c>
      <c r="AE78" t="s">
        <v>995</v>
      </c>
      <c r="AF78" t="s">
        <v>54</v>
      </c>
      <c r="AG78" t="s">
        <v>55</v>
      </c>
      <c r="AH78" t="s">
        <v>41</v>
      </c>
      <c r="AI78" t="s">
        <v>57</v>
      </c>
      <c r="AJ78" t="s">
        <v>996</v>
      </c>
    </row>
    <row r="79" spans="1:36" x14ac:dyDescent="0.2">
      <c r="A79" t="s">
        <v>2652</v>
      </c>
      <c r="B79" t="s">
        <v>2653</v>
      </c>
      <c r="C79" t="s">
        <v>2654</v>
      </c>
      <c r="D79" t="s">
        <v>2655</v>
      </c>
      <c r="E79">
        <v>2020</v>
      </c>
      <c r="F79" t="s">
        <v>2656</v>
      </c>
      <c r="G79" t="s">
        <v>1002</v>
      </c>
      <c r="H79" t="s">
        <v>82</v>
      </c>
      <c r="I79" t="s">
        <v>41</v>
      </c>
      <c r="J79">
        <v>1128</v>
      </c>
      <c r="K79">
        <v>1136</v>
      </c>
      <c r="L79">
        <v>8</v>
      </c>
      <c r="M79">
        <v>1</v>
      </c>
      <c r="N79" t="s">
        <v>2657</v>
      </c>
      <c r="O79" t="s">
        <v>2658</v>
      </c>
      <c r="P79" t="s">
        <v>2659</v>
      </c>
      <c r="Q79" t="s">
        <v>2660</v>
      </c>
      <c r="R79" t="s">
        <v>2661</v>
      </c>
      <c r="S79" t="s">
        <v>2662</v>
      </c>
      <c r="T79" t="s">
        <v>41</v>
      </c>
      <c r="U79" t="s">
        <v>41</v>
      </c>
      <c r="V79" t="s">
        <v>41</v>
      </c>
      <c r="W79" t="s">
        <v>41</v>
      </c>
      <c r="X79" t="s">
        <v>41</v>
      </c>
      <c r="Y79" t="s">
        <v>50</v>
      </c>
      <c r="Z79" t="s">
        <v>2663</v>
      </c>
      <c r="AA79" t="s">
        <v>41</v>
      </c>
      <c r="AB79" t="s">
        <v>41</v>
      </c>
      <c r="AD79" t="s">
        <v>90</v>
      </c>
      <c r="AE79" t="s">
        <v>2664</v>
      </c>
      <c r="AF79" t="s">
        <v>54</v>
      </c>
      <c r="AG79" t="s">
        <v>55</v>
      </c>
      <c r="AH79" t="s">
        <v>56</v>
      </c>
      <c r="AI79" t="s">
        <v>57</v>
      </c>
      <c r="AJ79" t="s">
        <v>2665</v>
      </c>
    </row>
    <row r="80" spans="1:36" x14ac:dyDescent="0.2">
      <c r="A80" t="s">
        <v>1709</v>
      </c>
      <c r="B80" t="s">
        <v>1710</v>
      </c>
      <c r="C80" t="s">
        <v>1711</v>
      </c>
      <c r="D80" t="s">
        <v>1712</v>
      </c>
      <c r="E80">
        <v>2022</v>
      </c>
      <c r="F80" t="s">
        <v>1713</v>
      </c>
      <c r="G80" t="s">
        <v>393</v>
      </c>
      <c r="H80" t="s">
        <v>41</v>
      </c>
      <c r="I80" t="s">
        <v>1714</v>
      </c>
      <c r="M80">
        <v>7</v>
      </c>
      <c r="N80" t="s">
        <v>1715</v>
      </c>
      <c r="O80" t="s">
        <v>1716</v>
      </c>
      <c r="P80" t="s">
        <v>1717</v>
      </c>
      <c r="Q80" t="s">
        <v>1718</v>
      </c>
      <c r="R80" t="s">
        <v>1719</v>
      </c>
      <c r="S80" t="s">
        <v>1720</v>
      </c>
      <c r="T80" t="s">
        <v>41</v>
      </c>
      <c r="U80" t="s">
        <v>1721</v>
      </c>
      <c r="V80" t="s">
        <v>1722</v>
      </c>
      <c r="W80" t="s">
        <v>1723</v>
      </c>
      <c r="X80" t="s">
        <v>41</v>
      </c>
      <c r="Y80" t="s">
        <v>1724</v>
      </c>
      <c r="Z80" t="s">
        <v>1725</v>
      </c>
      <c r="AA80" t="s">
        <v>41</v>
      </c>
      <c r="AB80" t="s">
        <v>41</v>
      </c>
      <c r="AD80" t="s">
        <v>90</v>
      </c>
      <c r="AE80" t="s">
        <v>1726</v>
      </c>
      <c r="AF80" t="s">
        <v>54</v>
      </c>
      <c r="AG80" t="s">
        <v>55</v>
      </c>
      <c r="AH80" t="s">
        <v>487</v>
      </c>
      <c r="AI80" t="s">
        <v>57</v>
      </c>
      <c r="AJ80" t="s">
        <v>1727</v>
      </c>
    </row>
    <row r="81" spans="1:36" x14ac:dyDescent="0.2">
      <c r="A81" t="s">
        <v>110</v>
      </c>
      <c r="B81" t="s">
        <v>111</v>
      </c>
      <c r="C81" t="s">
        <v>112</v>
      </c>
      <c r="D81" t="s">
        <v>929</v>
      </c>
      <c r="E81">
        <v>2023</v>
      </c>
      <c r="F81" t="s">
        <v>930</v>
      </c>
      <c r="G81" t="s">
        <v>41</v>
      </c>
      <c r="H81" t="s">
        <v>41</v>
      </c>
      <c r="I81" t="s">
        <v>41</v>
      </c>
      <c r="J81">
        <v>243</v>
      </c>
      <c r="K81">
        <v>258</v>
      </c>
      <c r="L81">
        <v>15</v>
      </c>
      <c r="M81">
        <v>0</v>
      </c>
      <c r="N81" t="s">
        <v>931</v>
      </c>
      <c r="O81" t="s">
        <v>932</v>
      </c>
      <c r="P81" t="s">
        <v>933</v>
      </c>
      <c r="Q81" t="s">
        <v>934</v>
      </c>
      <c r="R81" t="s">
        <v>69</v>
      </c>
      <c r="S81" t="s">
        <v>41</v>
      </c>
      <c r="T81" t="s">
        <v>41</v>
      </c>
      <c r="U81" t="s">
        <v>41</v>
      </c>
      <c r="V81" t="s">
        <v>41</v>
      </c>
      <c r="W81" t="s">
        <v>41</v>
      </c>
      <c r="X81" t="s">
        <v>41</v>
      </c>
      <c r="Y81" t="s">
        <v>935</v>
      </c>
      <c r="Z81" t="s">
        <v>41</v>
      </c>
      <c r="AA81" t="s">
        <v>936</v>
      </c>
      <c r="AB81" t="s">
        <v>41</v>
      </c>
      <c r="AD81" t="s">
        <v>90</v>
      </c>
      <c r="AE81" t="s">
        <v>937</v>
      </c>
      <c r="AF81" t="s">
        <v>207</v>
      </c>
      <c r="AG81" t="s">
        <v>55</v>
      </c>
      <c r="AH81" t="s">
        <v>41</v>
      </c>
      <c r="AI81" t="s">
        <v>57</v>
      </c>
      <c r="AJ81" t="s">
        <v>938</v>
      </c>
    </row>
    <row r="82" spans="1:36" x14ac:dyDescent="0.2">
      <c r="A82" t="s">
        <v>2375</v>
      </c>
      <c r="B82" t="s">
        <v>2376</v>
      </c>
      <c r="C82" t="s">
        <v>2377</v>
      </c>
      <c r="D82" t="s">
        <v>2411</v>
      </c>
      <c r="E82">
        <v>2022</v>
      </c>
      <c r="F82" t="s">
        <v>2412</v>
      </c>
      <c r="G82" t="s">
        <v>2413</v>
      </c>
      <c r="H82" t="s">
        <v>183</v>
      </c>
      <c r="I82" t="s">
        <v>2414</v>
      </c>
      <c r="M82">
        <v>28</v>
      </c>
      <c r="N82" t="s">
        <v>2415</v>
      </c>
      <c r="O82" t="s">
        <v>2416</v>
      </c>
      <c r="P82" t="s">
        <v>2417</v>
      </c>
      <c r="Q82" t="s">
        <v>2418</v>
      </c>
      <c r="R82" t="s">
        <v>2419</v>
      </c>
      <c r="S82" t="s">
        <v>41</v>
      </c>
      <c r="T82" t="s">
        <v>2420</v>
      </c>
      <c r="U82" t="s">
        <v>41</v>
      </c>
      <c r="V82" t="s">
        <v>41</v>
      </c>
      <c r="W82" t="s">
        <v>2421</v>
      </c>
      <c r="X82" t="s">
        <v>41</v>
      </c>
      <c r="Y82" t="s">
        <v>2422</v>
      </c>
      <c r="Z82" t="s">
        <v>2423</v>
      </c>
      <c r="AA82" t="s">
        <v>41</v>
      </c>
      <c r="AB82" t="s">
        <v>2424</v>
      </c>
      <c r="AD82" t="s">
        <v>90</v>
      </c>
      <c r="AE82" t="s">
        <v>2425</v>
      </c>
      <c r="AF82" t="s">
        <v>54</v>
      </c>
      <c r="AG82" t="s">
        <v>55</v>
      </c>
      <c r="AH82" t="s">
        <v>175</v>
      </c>
      <c r="AI82" t="s">
        <v>57</v>
      </c>
      <c r="AJ82" t="s">
        <v>2426</v>
      </c>
    </row>
    <row r="83" spans="1:36" x14ac:dyDescent="0.2">
      <c r="A83" t="s">
        <v>1600</v>
      </c>
      <c r="B83" t="s">
        <v>1601</v>
      </c>
      <c r="C83" t="s">
        <v>1602</v>
      </c>
      <c r="D83" t="s">
        <v>1603</v>
      </c>
      <c r="E83">
        <v>2023</v>
      </c>
      <c r="F83" t="s">
        <v>445</v>
      </c>
      <c r="G83" t="s">
        <v>1604</v>
      </c>
      <c r="H83" t="s">
        <v>41</v>
      </c>
      <c r="I83" t="s">
        <v>41</v>
      </c>
      <c r="M83">
        <v>0</v>
      </c>
      <c r="N83" t="s">
        <v>41</v>
      </c>
      <c r="O83" t="s">
        <v>1605</v>
      </c>
      <c r="P83" t="s">
        <v>1606</v>
      </c>
      <c r="Q83" t="s">
        <v>1607</v>
      </c>
      <c r="R83" t="s">
        <v>1608</v>
      </c>
      <c r="S83" t="s">
        <v>1609</v>
      </c>
      <c r="T83" t="s">
        <v>1610</v>
      </c>
      <c r="U83" t="s">
        <v>41</v>
      </c>
      <c r="V83" t="s">
        <v>41</v>
      </c>
      <c r="W83" t="s">
        <v>41</v>
      </c>
      <c r="X83" t="s">
        <v>1611</v>
      </c>
      <c r="Y83" t="s">
        <v>453</v>
      </c>
      <c r="Z83" t="s">
        <v>454</v>
      </c>
      <c r="AA83" t="s">
        <v>41</v>
      </c>
      <c r="AB83" t="s">
        <v>41</v>
      </c>
      <c r="AD83" t="s">
        <v>90</v>
      </c>
      <c r="AE83" t="s">
        <v>455</v>
      </c>
      <c r="AF83" t="s">
        <v>174</v>
      </c>
      <c r="AG83" t="s">
        <v>55</v>
      </c>
      <c r="AH83" t="s">
        <v>41</v>
      </c>
      <c r="AI83" t="s">
        <v>57</v>
      </c>
      <c r="AJ83" t="s">
        <v>1612</v>
      </c>
    </row>
    <row r="84" spans="1:36" x14ac:dyDescent="0.2">
      <c r="A84" t="s">
        <v>1245</v>
      </c>
      <c r="B84" t="s">
        <v>1246</v>
      </c>
      <c r="C84" t="s">
        <v>1247</v>
      </c>
      <c r="D84" t="s">
        <v>1248</v>
      </c>
      <c r="E84">
        <v>2024</v>
      </c>
      <c r="F84" t="s">
        <v>1249</v>
      </c>
      <c r="G84" t="s">
        <v>1250</v>
      </c>
      <c r="H84" t="s">
        <v>551</v>
      </c>
      <c r="I84" t="s">
        <v>41</v>
      </c>
      <c r="J84">
        <v>1279</v>
      </c>
      <c r="K84">
        <v>1289</v>
      </c>
      <c r="L84">
        <v>10</v>
      </c>
      <c r="M84">
        <v>0</v>
      </c>
      <c r="N84" t="s">
        <v>1251</v>
      </c>
      <c r="O84" t="s">
        <v>1252</v>
      </c>
      <c r="P84" t="s">
        <v>1253</v>
      </c>
      <c r="Q84" t="s">
        <v>1254</v>
      </c>
      <c r="R84" t="s">
        <v>1255</v>
      </c>
      <c r="S84" t="s">
        <v>1256</v>
      </c>
      <c r="T84" t="s">
        <v>1257</v>
      </c>
      <c r="U84" t="s">
        <v>41</v>
      </c>
      <c r="V84" t="s">
        <v>41</v>
      </c>
      <c r="W84" t="s">
        <v>41</v>
      </c>
      <c r="X84" t="s">
        <v>41</v>
      </c>
      <c r="Y84" t="s">
        <v>1258</v>
      </c>
      <c r="Z84" t="s">
        <v>1259</v>
      </c>
      <c r="AA84" t="s">
        <v>41</v>
      </c>
      <c r="AB84" t="s">
        <v>41</v>
      </c>
      <c r="AD84" t="s">
        <v>90</v>
      </c>
      <c r="AE84" t="s">
        <v>1260</v>
      </c>
      <c r="AF84" t="s">
        <v>54</v>
      </c>
      <c r="AG84" t="s">
        <v>55</v>
      </c>
      <c r="AH84" t="s">
        <v>56</v>
      </c>
      <c r="AI84" t="s">
        <v>57</v>
      </c>
      <c r="AJ84" t="s">
        <v>1261</v>
      </c>
    </row>
    <row r="85" spans="1:36" x14ac:dyDescent="0.2">
      <c r="A85" t="s">
        <v>789</v>
      </c>
      <c r="B85" t="s">
        <v>790</v>
      </c>
      <c r="C85" t="s">
        <v>791</v>
      </c>
      <c r="D85" t="s">
        <v>792</v>
      </c>
      <c r="E85">
        <v>2023</v>
      </c>
      <c r="F85" t="s">
        <v>793</v>
      </c>
      <c r="G85" t="s">
        <v>794</v>
      </c>
      <c r="H85" t="s">
        <v>264</v>
      </c>
      <c r="I85" t="s">
        <v>795</v>
      </c>
      <c r="J85">
        <v>955</v>
      </c>
      <c r="K85">
        <v>969</v>
      </c>
      <c r="L85">
        <v>14</v>
      </c>
      <c r="M85">
        <v>5</v>
      </c>
      <c r="N85" t="s">
        <v>796</v>
      </c>
      <c r="O85" t="s">
        <v>797</v>
      </c>
      <c r="P85" t="s">
        <v>798</v>
      </c>
      <c r="Q85" t="s">
        <v>799</v>
      </c>
      <c r="R85" t="s">
        <v>800</v>
      </c>
      <c r="S85" t="s">
        <v>801</v>
      </c>
      <c r="T85" t="s">
        <v>802</v>
      </c>
      <c r="U85" t="s">
        <v>803</v>
      </c>
      <c r="V85" t="s">
        <v>804</v>
      </c>
      <c r="W85" t="s">
        <v>805</v>
      </c>
      <c r="X85" t="s">
        <v>41</v>
      </c>
      <c r="Y85" t="s">
        <v>578</v>
      </c>
      <c r="Z85" t="s">
        <v>806</v>
      </c>
      <c r="AA85" t="s">
        <v>41</v>
      </c>
      <c r="AB85" t="s">
        <v>41</v>
      </c>
      <c r="AD85" t="s">
        <v>90</v>
      </c>
      <c r="AE85" t="s">
        <v>807</v>
      </c>
      <c r="AF85" t="s">
        <v>54</v>
      </c>
      <c r="AG85" t="s">
        <v>55</v>
      </c>
      <c r="AH85" t="s">
        <v>707</v>
      </c>
      <c r="AI85" t="s">
        <v>57</v>
      </c>
      <c r="AJ85" t="s">
        <v>808</v>
      </c>
    </row>
    <row r="86" spans="1:36" x14ac:dyDescent="0.2">
      <c r="A86" t="s">
        <v>1930</v>
      </c>
      <c r="B86" t="s">
        <v>1931</v>
      </c>
      <c r="C86" t="s">
        <v>1932</v>
      </c>
      <c r="D86" t="s">
        <v>1933</v>
      </c>
      <c r="E86">
        <v>2020</v>
      </c>
      <c r="F86" t="s">
        <v>162</v>
      </c>
      <c r="G86" t="s">
        <v>1934</v>
      </c>
      <c r="H86" t="s">
        <v>41</v>
      </c>
      <c r="I86" t="s">
        <v>41</v>
      </c>
      <c r="J86">
        <v>174</v>
      </c>
      <c r="K86">
        <v>183</v>
      </c>
      <c r="L86">
        <v>9</v>
      </c>
      <c r="M86">
        <v>6</v>
      </c>
      <c r="N86" t="s">
        <v>1935</v>
      </c>
      <c r="O86" t="s">
        <v>1936</v>
      </c>
      <c r="P86" t="s">
        <v>1937</v>
      </c>
      <c r="Q86" t="s">
        <v>1938</v>
      </c>
      <c r="R86" t="s">
        <v>1939</v>
      </c>
      <c r="S86" t="s">
        <v>1940</v>
      </c>
      <c r="T86" t="s">
        <v>1941</v>
      </c>
      <c r="U86" t="s">
        <v>41</v>
      </c>
      <c r="V86" t="s">
        <v>41</v>
      </c>
      <c r="W86" t="s">
        <v>41</v>
      </c>
      <c r="X86" t="s">
        <v>1942</v>
      </c>
      <c r="Y86" t="s">
        <v>170</v>
      </c>
      <c r="Z86" t="s">
        <v>171</v>
      </c>
      <c r="AA86" t="s">
        <v>1943</v>
      </c>
      <c r="AB86" t="s">
        <v>41</v>
      </c>
      <c r="AD86" t="s">
        <v>90</v>
      </c>
      <c r="AE86" t="s">
        <v>173</v>
      </c>
      <c r="AF86" t="s">
        <v>174</v>
      </c>
      <c r="AG86" t="s">
        <v>55</v>
      </c>
      <c r="AH86" t="s">
        <v>175</v>
      </c>
      <c r="AI86" t="s">
        <v>57</v>
      </c>
      <c r="AJ86" t="s">
        <v>1944</v>
      </c>
    </row>
    <row r="87" spans="1:36" x14ac:dyDescent="0.2">
      <c r="A87" t="s">
        <v>224</v>
      </c>
      <c r="B87" t="s">
        <v>225</v>
      </c>
      <c r="C87" t="s">
        <v>226</v>
      </c>
      <c r="D87" t="s">
        <v>227</v>
      </c>
      <c r="E87">
        <v>2024</v>
      </c>
      <c r="F87" t="s">
        <v>228</v>
      </c>
      <c r="G87" t="s">
        <v>229</v>
      </c>
      <c r="H87" t="s">
        <v>230</v>
      </c>
      <c r="I87" t="s">
        <v>41</v>
      </c>
      <c r="J87">
        <v>436</v>
      </c>
      <c r="K87">
        <v>441</v>
      </c>
      <c r="L87">
        <v>5</v>
      </c>
      <c r="M87">
        <v>0</v>
      </c>
      <c r="N87" t="s">
        <v>231</v>
      </c>
      <c r="O87" t="s">
        <v>232</v>
      </c>
      <c r="P87" t="s">
        <v>41</v>
      </c>
      <c r="Q87" t="s">
        <v>41</v>
      </c>
      <c r="R87" t="s">
        <v>233</v>
      </c>
      <c r="S87" t="s">
        <v>41</v>
      </c>
      <c r="T87" t="s">
        <v>41</v>
      </c>
      <c r="U87" t="s">
        <v>41</v>
      </c>
      <c r="V87" t="s">
        <v>41</v>
      </c>
      <c r="W87" t="s">
        <v>41</v>
      </c>
      <c r="X87" t="s">
        <v>41</v>
      </c>
      <c r="Y87" t="s">
        <v>234</v>
      </c>
      <c r="Z87" t="s">
        <v>235</v>
      </c>
      <c r="AA87" t="s">
        <v>41</v>
      </c>
      <c r="AB87" t="s">
        <v>41</v>
      </c>
      <c r="AD87" t="s">
        <v>90</v>
      </c>
      <c r="AE87" t="s">
        <v>236</v>
      </c>
      <c r="AF87" t="s">
        <v>54</v>
      </c>
      <c r="AG87" t="s">
        <v>55</v>
      </c>
      <c r="AH87" t="s">
        <v>41</v>
      </c>
      <c r="AI87" t="s">
        <v>57</v>
      </c>
      <c r="AJ87" t="s">
        <v>237</v>
      </c>
    </row>
    <row r="88" spans="1:36" x14ac:dyDescent="0.2">
      <c r="A88" t="s">
        <v>2556</v>
      </c>
      <c r="B88" t="s">
        <v>2557</v>
      </c>
      <c r="C88" t="s">
        <v>2558</v>
      </c>
      <c r="D88" t="s">
        <v>2559</v>
      </c>
      <c r="E88">
        <v>2022</v>
      </c>
      <c r="F88" t="s">
        <v>2560</v>
      </c>
      <c r="G88" t="s">
        <v>1950</v>
      </c>
      <c r="H88" t="s">
        <v>41</v>
      </c>
      <c r="I88" t="s">
        <v>2561</v>
      </c>
      <c r="M88">
        <v>2</v>
      </c>
      <c r="N88" t="s">
        <v>2562</v>
      </c>
      <c r="O88" t="s">
        <v>2563</v>
      </c>
      <c r="P88" t="s">
        <v>2564</v>
      </c>
      <c r="Q88" t="s">
        <v>2565</v>
      </c>
      <c r="R88" t="s">
        <v>2566</v>
      </c>
      <c r="S88" t="s">
        <v>41</v>
      </c>
      <c r="T88" t="s">
        <v>2567</v>
      </c>
      <c r="U88" t="s">
        <v>41</v>
      </c>
      <c r="V88" t="s">
        <v>41</v>
      </c>
      <c r="W88" t="s">
        <v>2568</v>
      </c>
      <c r="X88" t="s">
        <v>41</v>
      </c>
      <c r="Y88" t="s">
        <v>1959</v>
      </c>
      <c r="Z88" t="s">
        <v>2569</v>
      </c>
      <c r="AA88" t="s">
        <v>41</v>
      </c>
      <c r="AB88" t="s">
        <v>41</v>
      </c>
      <c r="AC88">
        <v>35685862</v>
      </c>
      <c r="AD88" t="s">
        <v>90</v>
      </c>
      <c r="AE88" t="s">
        <v>2570</v>
      </c>
      <c r="AF88" t="s">
        <v>54</v>
      </c>
      <c r="AG88" t="s">
        <v>55</v>
      </c>
      <c r="AH88" t="s">
        <v>1583</v>
      </c>
      <c r="AI88" t="s">
        <v>57</v>
      </c>
      <c r="AJ88" t="s">
        <v>2571</v>
      </c>
    </row>
    <row r="89" spans="1:36" x14ac:dyDescent="0.2">
      <c r="A89" t="s">
        <v>1491</v>
      </c>
      <c r="B89" t="s">
        <v>1492</v>
      </c>
      <c r="C89" t="s">
        <v>1493</v>
      </c>
      <c r="D89" t="s">
        <v>1494</v>
      </c>
      <c r="E89">
        <v>2024</v>
      </c>
      <c r="F89" t="s">
        <v>63</v>
      </c>
      <c r="G89" t="s">
        <v>41</v>
      </c>
      <c r="H89" t="s">
        <v>41</v>
      </c>
      <c r="I89" t="s">
        <v>41</v>
      </c>
      <c r="J89">
        <v>215</v>
      </c>
      <c r="K89">
        <v>226</v>
      </c>
      <c r="L89">
        <v>11</v>
      </c>
      <c r="M89">
        <v>1</v>
      </c>
      <c r="N89" t="s">
        <v>1495</v>
      </c>
      <c r="O89" t="s">
        <v>1496</v>
      </c>
      <c r="P89" t="s">
        <v>1497</v>
      </c>
      <c r="Q89" t="s">
        <v>1498</v>
      </c>
      <c r="R89" t="s">
        <v>69</v>
      </c>
      <c r="S89" t="s">
        <v>41</v>
      </c>
      <c r="T89" t="s">
        <v>41</v>
      </c>
      <c r="U89" t="s">
        <v>41</v>
      </c>
      <c r="V89" t="s">
        <v>41</v>
      </c>
      <c r="W89" t="s">
        <v>41</v>
      </c>
      <c r="X89" t="s">
        <v>41</v>
      </c>
      <c r="Y89" t="s">
        <v>72</v>
      </c>
      <c r="Z89" t="s">
        <v>73</v>
      </c>
      <c r="AA89" t="s">
        <v>41</v>
      </c>
      <c r="AB89" t="s">
        <v>41</v>
      </c>
      <c r="AD89" t="s">
        <v>74</v>
      </c>
      <c r="AE89" t="s">
        <v>63</v>
      </c>
      <c r="AF89" t="s">
        <v>54</v>
      </c>
      <c r="AG89" t="s">
        <v>55</v>
      </c>
      <c r="AH89" t="s">
        <v>41</v>
      </c>
      <c r="AI89" t="s">
        <v>57</v>
      </c>
      <c r="AJ89" t="s">
        <v>1499</v>
      </c>
    </row>
    <row r="90" spans="1:36" x14ac:dyDescent="0.2">
      <c r="A90" t="s">
        <v>1097</v>
      </c>
      <c r="B90" t="s">
        <v>1098</v>
      </c>
      <c r="C90" t="s">
        <v>1099</v>
      </c>
      <c r="D90" t="s">
        <v>1100</v>
      </c>
      <c r="E90">
        <v>2023</v>
      </c>
      <c r="F90" t="s">
        <v>1101</v>
      </c>
      <c r="G90" t="s">
        <v>41</v>
      </c>
      <c r="H90" t="s">
        <v>41</v>
      </c>
      <c r="I90" t="s">
        <v>41</v>
      </c>
      <c r="J90">
        <v>528</v>
      </c>
      <c r="K90">
        <v>539</v>
      </c>
      <c r="L90">
        <v>11</v>
      </c>
      <c r="M90">
        <v>13</v>
      </c>
      <c r="N90" t="s">
        <v>1102</v>
      </c>
      <c r="O90" t="s">
        <v>1103</v>
      </c>
      <c r="P90" t="s">
        <v>1104</v>
      </c>
      <c r="Q90" t="s">
        <v>1105</v>
      </c>
      <c r="R90" t="s">
        <v>1106</v>
      </c>
      <c r="S90" t="s">
        <v>1107</v>
      </c>
      <c r="T90" t="s">
        <v>1108</v>
      </c>
      <c r="U90" t="s">
        <v>41</v>
      </c>
      <c r="V90" t="s">
        <v>41</v>
      </c>
      <c r="W90" t="s">
        <v>41</v>
      </c>
      <c r="X90" t="s">
        <v>41</v>
      </c>
      <c r="Y90" t="s">
        <v>1109</v>
      </c>
      <c r="Z90" t="s">
        <v>41</v>
      </c>
      <c r="AA90" t="s">
        <v>1110</v>
      </c>
      <c r="AB90" t="s">
        <v>41</v>
      </c>
      <c r="AD90" t="s">
        <v>90</v>
      </c>
      <c r="AE90" t="s">
        <v>1111</v>
      </c>
      <c r="AF90" t="s">
        <v>174</v>
      </c>
      <c r="AG90" t="s">
        <v>55</v>
      </c>
      <c r="AH90" t="s">
        <v>1112</v>
      </c>
      <c r="AI90" t="s">
        <v>57</v>
      </c>
      <c r="AJ90" t="s">
        <v>1113</v>
      </c>
    </row>
    <row r="91" spans="1:36" x14ac:dyDescent="0.2">
      <c r="A91" t="s">
        <v>1500</v>
      </c>
      <c r="B91" t="s">
        <v>1501</v>
      </c>
      <c r="C91" t="s">
        <v>1502</v>
      </c>
      <c r="D91" t="s">
        <v>1503</v>
      </c>
      <c r="E91">
        <v>2024</v>
      </c>
      <c r="F91" t="s">
        <v>1504</v>
      </c>
      <c r="G91" t="s">
        <v>778</v>
      </c>
      <c r="H91" t="s">
        <v>82</v>
      </c>
      <c r="I91" t="s">
        <v>41</v>
      </c>
      <c r="J91">
        <v>369</v>
      </c>
      <c r="K91">
        <v>396</v>
      </c>
      <c r="L91">
        <v>27</v>
      </c>
      <c r="M91">
        <v>0</v>
      </c>
      <c r="N91" t="s">
        <v>1505</v>
      </c>
      <c r="O91" t="s">
        <v>1506</v>
      </c>
      <c r="P91" t="s">
        <v>1507</v>
      </c>
      <c r="Q91" t="s">
        <v>1508</v>
      </c>
      <c r="R91" t="s">
        <v>1509</v>
      </c>
      <c r="S91" t="s">
        <v>1510</v>
      </c>
      <c r="T91" t="s">
        <v>41</v>
      </c>
      <c r="U91" t="s">
        <v>41</v>
      </c>
      <c r="V91" t="s">
        <v>41</v>
      </c>
      <c r="W91" t="s">
        <v>1511</v>
      </c>
      <c r="X91" t="s">
        <v>41</v>
      </c>
      <c r="Y91" t="s">
        <v>273</v>
      </c>
      <c r="Z91" t="s">
        <v>1512</v>
      </c>
      <c r="AA91" t="s">
        <v>41</v>
      </c>
      <c r="AB91" t="s">
        <v>41</v>
      </c>
      <c r="AD91" t="s">
        <v>90</v>
      </c>
      <c r="AE91" t="s">
        <v>1513</v>
      </c>
      <c r="AF91" t="s">
        <v>54</v>
      </c>
      <c r="AG91" t="s">
        <v>55</v>
      </c>
      <c r="AH91" t="s">
        <v>175</v>
      </c>
      <c r="AI91" t="s">
        <v>57</v>
      </c>
      <c r="AJ91" t="s">
        <v>1514</v>
      </c>
    </row>
    <row r="92" spans="1:36" x14ac:dyDescent="0.2">
      <c r="A92" t="s">
        <v>895</v>
      </c>
      <c r="B92" t="s">
        <v>896</v>
      </c>
      <c r="C92" t="s">
        <v>897</v>
      </c>
      <c r="D92" t="s">
        <v>898</v>
      </c>
      <c r="E92">
        <v>2025</v>
      </c>
      <c r="F92" t="s">
        <v>748</v>
      </c>
      <c r="G92" t="s">
        <v>899</v>
      </c>
      <c r="H92" t="s">
        <v>900</v>
      </c>
      <c r="I92" t="s">
        <v>901</v>
      </c>
      <c r="M92">
        <v>0</v>
      </c>
      <c r="N92" t="s">
        <v>902</v>
      </c>
      <c r="O92" t="s">
        <v>903</v>
      </c>
      <c r="P92" t="s">
        <v>904</v>
      </c>
      <c r="Q92" t="s">
        <v>905</v>
      </c>
      <c r="R92" t="s">
        <v>906</v>
      </c>
      <c r="S92" t="s">
        <v>41</v>
      </c>
      <c r="T92" t="s">
        <v>907</v>
      </c>
      <c r="U92" t="s">
        <v>908</v>
      </c>
      <c r="V92" t="s">
        <v>909</v>
      </c>
      <c r="W92" t="s">
        <v>910</v>
      </c>
      <c r="X92" t="s">
        <v>41</v>
      </c>
      <c r="Y92" t="s">
        <v>759</v>
      </c>
      <c r="Z92" t="s">
        <v>760</v>
      </c>
      <c r="AA92" t="s">
        <v>41</v>
      </c>
      <c r="AB92" t="s">
        <v>761</v>
      </c>
      <c r="AC92">
        <v>39883683</v>
      </c>
      <c r="AD92" t="s">
        <v>90</v>
      </c>
      <c r="AE92" t="s">
        <v>748</v>
      </c>
      <c r="AF92" t="s">
        <v>54</v>
      </c>
      <c r="AG92" t="s">
        <v>55</v>
      </c>
      <c r="AH92" t="s">
        <v>56</v>
      </c>
      <c r="AI92" t="s">
        <v>57</v>
      </c>
      <c r="AJ92" t="s">
        <v>911</v>
      </c>
    </row>
    <row r="93" spans="1:36" x14ac:dyDescent="0.2">
      <c r="A93" t="s">
        <v>1835</v>
      </c>
      <c r="B93" t="s">
        <v>1836</v>
      </c>
      <c r="C93" t="s">
        <v>1837</v>
      </c>
      <c r="D93" t="s">
        <v>1838</v>
      </c>
      <c r="E93">
        <v>2023</v>
      </c>
      <c r="F93" t="s">
        <v>1839</v>
      </c>
      <c r="G93" t="s">
        <v>515</v>
      </c>
      <c r="H93" t="s">
        <v>668</v>
      </c>
      <c r="I93" t="s">
        <v>1840</v>
      </c>
      <c r="M93">
        <v>12</v>
      </c>
      <c r="N93" t="s">
        <v>1841</v>
      </c>
      <c r="O93" t="s">
        <v>1842</v>
      </c>
      <c r="P93" t="s">
        <v>1843</v>
      </c>
      <c r="Q93" t="s">
        <v>1844</v>
      </c>
      <c r="R93" t="s">
        <v>1845</v>
      </c>
      <c r="S93" t="s">
        <v>41</v>
      </c>
      <c r="T93" t="s">
        <v>1846</v>
      </c>
      <c r="U93" t="s">
        <v>41</v>
      </c>
      <c r="V93" t="s">
        <v>41</v>
      </c>
      <c r="W93" t="s">
        <v>1847</v>
      </c>
      <c r="X93" t="s">
        <v>41</v>
      </c>
      <c r="Y93" t="s">
        <v>1848</v>
      </c>
      <c r="Z93" t="s">
        <v>1849</v>
      </c>
      <c r="AA93" t="s">
        <v>41</v>
      </c>
      <c r="AB93" t="s">
        <v>41</v>
      </c>
      <c r="AC93">
        <v>37163590</v>
      </c>
      <c r="AD93" t="s">
        <v>90</v>
      </c>
      <c r="AE93" t="s">
        <v>1850</v>
      </c>
      <c r="AF93" t="s">
        <v>54</v>
      </c>
      <c r="AG93" t="s">
        <v>55</v>
      </c>
      <c r="AH93" t="s">
        <v>487</v>
      </c>
      <c r="AI93" t="s">
        <v>57</v>
      </c>
      <c r="AJ93" t="s">
        <v>1851</v>
      </c>
    </row>
    <row r="94" spans="1:36" x14ac:dyDescent="0.2">
      <c r="A94" t="s">
        <v>370</v>
      </c>
      <c r="B94" t="s">
        <v>371</v>
      </c>
      <c r="C94" t="s">
        <v>372</v>
      </c>
      <c r="D94" t="s">
        <v>373</v>
      </c>
      <c r="E94">
        <v>2024</v>
      </c>
      <c r="F94" t="s">
        <v>374</v>
      </c>
      <c r="G94" t="s">
        <v>41</v>
      </c>
      <c r="H94" t="s">
        <v>41</v>
      </c>
      <c r="I94" t="s">
        <v>41</v>
      </c>
      <c r="M94">
        <v>1</v>
      </c>
      <c r="N94" t="s">
        <v>375</v>
      </c>
      <c r="O94" t="s">
        <v>376</v>
      </c>
      <c r="P94" t="s">
        <v>377</v>
      </c>
      <c r="Q94" t="s">
        <v>378</v>
      </c>
      <c r="R94" t="s">
        <v>379</v>
      </c>
      <c r="S94" t="s">
        <v>380</v>
      </c>
      <c r="T94" t="s">
        <v>381</v>
      </c>
      <c r="U94" t="s">
        <v>41</v>
      </c>
      <c r="V94" t="s">
        <v>41</v>
      </c>
      <c r="W94" t="s">
        <v>382</v>
      </c>
      <c r="X94" t="s">
        <v>41</v>
      </c>
      <c r="Y94" t="s">
        <v>289</v>
      </c>
      <c r="Z94" t="s">
        <v>383</v>
      </c>
      <c r="AA94" t="s">
        <v>41</v>
      </c>
      <c r="AB94" t="s">
        <v>384</v>
      </c>
      <c r="AD94" t="s">
        <v>90</v>
      </c>
      <c r="AE94" t="s">
        <v>385</v>
      </c>
      <c r="AF94" t="s">
        <v>54</v>
      </c>
      <c r="AG94" t="s">
        <v>108</v>
      </c>
      <c r="AH94" t="s">
        <v>41</v>
      </c>
      <c r="AI94" t="s">
        <v>57</v>
      </c>
      <c r="AJ94" t="s">
        <v>386</v>
      </c>
    </row>
    <row r="95" spans="1:36" x14ac:dyDescent="0.2">
      <c r="A95" t="s">
        <v>1040</v>
      </c>
      <c r="B95" t="s">
        <v>1041</v>
      </c>
      <c r="C95" t="s">
        <v>1042</v>
      </c>
      <c r="D95" t="s">
        <v>1043</v>
      </c>
      <c r="E95">
        <v>2023</v>
      </c>
      <c r="F95" t="s">
        <v>1044</v>
      </c>
      <c r="G95" t="s">
        <v>1045</v>
      </c>
      <c r="H95" t="s">
        <v>552</v>
      </c>
      <c r="I95" t="s">
        <v>41</v>
      </c>
      <c r="J95">
        <v>157</v>
      </c>
      <c r="K95">
        <v>173</v>
      </c>
      <c r="L95">
        <v>16</v>
      </c>
      <c r="M95">
        <v>0</v>
      </c>
      <c r="N95" t="s">
        <v>1046</v>
      </c>
      <c r="O95" t="s">
        <v>1047</v>
      </c>
      <c r="P95" t="s">
        <v>1048</v>
      </c>
      <c r="Q95" t="s">
        <v>1049</v>
      </c>
      <c r="R95" t="s">
        <v>1050</v>
      </c>
      <c r="S95" t="s">
        <v>1051</v>
      </c>
      <c r="T95" t="s">
        <v>41</v>
      </c>
      <c r="U95" t="s">
        <v>41</v>
      </c>
      <c r="V95" t="s">
        <v>41</v>
      </c>
      <c r="W95" t="s">
        <v>1052</v>
      </c>
      <c r="X95" t="s">
        <v>41</v>
      </c>
      <c r="Y95" t="s">
        <v>1053</v>
      </c>
      <c r="Z95" t="s">
        <v>1054</v>
      </c>
      <c r="AA95" t="s">
        <v>41</v>
      </c>
      <c r="AB95" t="s">
        <v>41</v>
      </c>
      <c r="AD95" t="s">
        <v>90</v>
      </c>
      <c r="AE95" t="s">
        <v>1055</v>
      </c>
      <c r="AF95" t="s">
        <v>54</v>
      </c>
      <c r="AG95" t="s">
        <v>55</v>
      </c>
      <c r="AH95" t="s">
        <v>487</v>
      </c>
      <c r="AI95" t="s">
        <v>57</v>
      </c>
      <c r="AJ95" t="s">
        <v>1056</v>
      </c>
    </row>
    <row r="96" spans="1:36" x14ac:dyDescent="0.2">
      <c r="A96" t="s">
        <v>1663</v>
      </c>
      <c r="B96" t="s">
        <v>1664</v>
      </c>
      <c r="C96" t="s">
        <v>1665</v>
      </c>
      <c r="D96" t="s">
        <v>1666</v>
      </c>
      <c r="E96">
        <v>2023</v>
      </c>
      <c r="F96" t="s">
        <v>1076</v>
      </c>
      <c r="G96" t="s">
        <v>243</v>
      </c>
      <c r="H96" t="s">
        <v>82</v>
      </c>
      <c r="I96" t="s">
        <v>1667</v>
      </c>
      <c r="M96">
        <v>6</v>
      </c>
      <c r="N96" t="s">
        <v>1668</v>
      </c>
      <c r="O96" t="s">
        <v>1669</v>
      </c>
      <c r="P96" t="s">
        <v>1670</v>
      </c>
      <c r="Q96" t="s">
        <v>1671</v>
      </c>
      <c r="R96" t="s">
        <v>1672</v>
      </c>
      <c r="S96" t="s">
        <v>1673</v>
      </c>
      <c r="T96" t="s">
        <v>41</v>
      </c>
      <c r="U96" t="s">
        <v>41</v>
      </c>
      <c r="V96" t="s">
        <v>41</v>
      </c>
      <c r="W96" t="s">
        <v>41</v>
      </c>
      <c r="X96" t="s">
        <v>41</v>
      </c>
      <c r="Y96" t="s">
        <v>1084</v>
      </c>
      <c r="Z96" t="s">
        <v>1085</v>
      </c>
      <c r="AA96" t="s">
        <v>41</v>
      </c>
      <c r="AB96" t="s">
        <v>41</v>
      </c>
      <c r="AD96" t="s">
        <v>139</v>
      </c>
      <c r="AE96" t="s">
        <v>1086</v>
      </c>
      <c r="AF96" t="s">
        <v>54</v>
      </c>
      <c r="AG96" t="s">
        <v>55</v>
      </c>
      <c r="AH96" t="s">
        <v>56</v>
      </c>
      <c r="AI96" t="s">
        <v>57</v>
      </c>
      <c r="AJ96" t="s">
        <v>1674</v>
      </c>
    </row>
    <row r="97" spans="1:36" x14ac:dyDescent="0.2">
      <c r="A97" t="s">
        <v>1647</v>
      </c>
      <c r="B97" t="s">
        <v>1648</v>
      </c>
      <c r="C97" t="s">
        <v>1649</v>
      </c>
      <c r="D97" t="s">
        <v>1650</v>
      </c>
      <c r="E97">
        <v>2024</v>
      </c>
      <c r="F97" t="s">
        <v>1651</v>
      </c>
      <c r="G97" t="s">
        <v>1652</v>
      </c>
      <c r="H97" t="s">
        <v>41</v>
      </c>
      <c r="I97" t="s">
        <v>41</v>
      </c>
      <c r="J97">
        <v>281</v>
      </c>
      <c r="K97">
        <v>297</v>
      </c>
      <c r="L97">
        <v>16</v>
      </c>
      <c r="M97">
        <v>1</v>
      </c>
      <c r="N97" t="s">
        <v>1653</v>
      </c>
      <c r="O97" t="s">
        <v>1654</v>
      </c>
      <c r="P97" t="s">
        <v>1655</v>
      </c>
      <c r="Q97" t="s">
        <v>1656</v>
      </c>
      <c r="R97" t="s">
        <v>1657</v>
      </c>
      <c r="S97" t="s">
        <v>1658</v>
      </c>
      <c r="T97" t="s">
        <v>41</v>
      </c>
      <c r="U97" t="s">
        <v>41</v>
      </c>
      <c r="V97" t="s">
        <v>41</v>
      </c>
      <c r="W97" t="s">
        <v>1659</v>
      </c>
      <c r="X97" t="s">
        <v>41</v>
      </c>
      <c r="Y97" t="s">
        <v>1241</v>
      </c>
      <c r="Z97" t="s">
        <v>1660</v>
      </c>
      <c r="AA97" t="s">
        <v>41</v>
      </c>
      <c r="AB97" t="s">
        <v>41</v>
      </c>
      <c r="AD97" t="s">
        <v>90</v>
      </c>
      <c r="AE97" t="s">
        <v>1661</v>
      </c>
      <c r="AF97" t="s">
        <v>207</v>
      </c>
      <c r="AG97" t="s">
        <v>55</v>
      </c>
      <c r="AH97" t="s">
        <v>41</v>
      </c>
      <c r="AI97" t="s">
        <v>57</v>
      </c>
      <c r="AJ97" t="s">
        <v>1662</v>
      </c>
    </row>
    <row r="98" spans="1:36" x14ac:dyDescent="0.2">
      <c r="A98" t="s">
        <v>1227</v>
      </c>
      <c r="B98" t="s">
        <v>1228</v>
      </c>
      <c r="C98" t="s">
        <v>1229</v>
      </c>
      <c r="D98" t="s">
        <v>1230</v>
      </c>
      <c r="E98">
        <v>2024</v>
      </c>
      <c r="F98" t="s">
        <v>1231</v>
      </c>
      <c r="G98" t="s">
        <v>552</v>
      </c>
      <c r="H98" t="s">
        <v>183</v>
      </c>
      <c r="I98" t="s">
        <v>1232</v>
      </c>
      <c r="M98">
        <v>1</v>
      </c>
      <c r="N98" t="s">
        <v>1233</v>
      </c>
      <c r="O98" t="s">
        <v>1234</v>
      </c>
      <c r="P98" t="s">
        <v>1235</v>
      </c>
      <c r="Q98" t="s">
        <v>1236</v>
      </c>
      <c r="R98" t="s">
        <v>1237</v>
      </c>
      <c r="S98" t="s">
        <v>1238</v>
      </c>
      <c r="T98" t="s">
        <v>1239</v>
      </c>
      <c r="U98" t="s">
        <v>41</v>
      </c>
      <c r="V98" t="s">
        <v>41</v>
      </c>
      <c r="W98" t="s">
        <v>1240</v>
      </c>
      <c r="X98" t="s">
        <v>41</v>
      </c>
      <c r="Y98" t="s">
        <v>1241</v>
      </c>
      <c r="Z98" t="s">
        <v>1242</v>
      </c>
      <c r="AA98" t="s">
        <v>41</v>
      </c>
      <c r="AB98" t="s">
        <v>41</v>
      </c>
      <c r="AD98" t="s">
        <v>90</v>
      </c>
      <c r="AE98" t="s">
        <v>1243</v>
      </c>
      <c r="AF98" t="s">
        <v>54</v>
      </c>
      <c r="AG98" t="s">
        <v>55</v>
      </c>
      <c r="AH98" t="s">
        <v>56</v>
      </c>
      <c r="AI98" t="s">
        <v>57</v>
      </c>
      <c r="AJ98" t="s">
        <v>1244</v>
      </c>
    </row>
    <row r="99" spans="1:36" x14ac:dyDescent="0.2">
      <c r="A99" t="s">
        <v>125</v>
      </c>
      <c r="B99" t="s">
        <v>126</v>
      </c>
      <c r="C99" t="s">
        <v>127</v>
      </c>
      <c r="D99" t="s">
        <v>128</v>
      </c>
      <c r="E99">
        <v>2023</v>
      </c>
      <c r="F99" t="s">
        <v>129</v>
      </c>
      <c r="G99" t="s">
        <v>130</v>
      </c>
      <c r="H99" t="s">
        <v>131</v>
      </c>
      <c r="I99" t="s">
        <v>41</v>
      </c>
      <c r="J99">
        <v>346</v>
      </c>
      <c r="K99">
        <v>373</v>
      </c>
      <c r="L99">
        <v>27</v>
      </c>
      <c r="M99">
        <v>0</v>
      </c>
      <c r="N99" t="s">
        <v>41</v>
      </c>
      <c r="O99" t="s">
        <v>132</v>
      </c>
      <c r="P99" t="s">
        <v>133</v>
      </c>
      <c r="Q99" t="s">
        <v>134</v>
      </c>
      <c r="R99" t="s">
        <v>135</v>
      </c>
      <c r="S99" t="s">
        <v>136</v>
      </c>
      <c r="T99" t="s">
        <v>41</v>
      </c>
      <c r="U99" t="s">
        <v>41</v>
      </c>
      <c r="V99" t="s">
        <v>41</v>
      </c>
      <c r="W99" t="s">
        <v>41</v>
      </c>
      <c r="X99" t="s">
        <v>41</v>
      </c>
      <c r="Y99" t="s">
        <v>137</v>
      </c>
      <c r="Z99" t="s">
        <v>138</v>
      </c>
      <c r="AA99" t="s">
        <v>41</v>
      </c>
      <c r="AB99" t="s">
        <v>41</v>
      </c>
      <c r="AD99" t="s">
        <v>139</v>
      </c>
      <c r="AE99" t="s">
        <v>140</v>
      </c>
      <c r="AF99" t="s">
        <v>54</v>
      </c>
      <c r="AG99" t="s">
        <v>55</v>
      </c>
      <c r="AH99" t="s">
        <v>41</v>
      </c>
      <c r="AI99" t="s">
        <v>57</v>
      </c>
      <c r="AJ99" t="s">
        <v>141</v>
      </c>
    </row>
    <row r="100" spans="1:36" x14ac:dyDescent="0.2">
      <c r="A100" t="s">
        <v>1029</v>
      </c>
      <c r="B100" t="s">
        <v>1030</v>
      </c>
      <c r="C100" t="s">
        <v>1031</v>
      </c>
      <c r="D100" t="s">
        <v>1032</v>
      </c>
      <c r="E100">
        <v>2023</v>
      </c>
      <c r="F100" t="s">
        <v>534</v>
      </c>
      <c r="G100" t="s">
        <v>1033</v>
      </c>
      <c r="H100" t="s">
        <v>131</v>
      </c>
      <c r="I100" t="s">
        <v>41</v>
      </c>
      <c r="J100">
        <v>193</v>
      </c>
      <c r="K100">
        <v>213</v>
      </c>
      <c r="L100">
        <v>20</v>
      </c>
      <c r="M100">
        <v>5</v>
      </c>
      <c r="N100" t="s">
        <v>1034</v>
      </c>
      <c r="O100" t="s">
        <v>1035</v>
      </c>
      <c r="P100" t="s">
        <v>41</v>
      </c>
      <c r="Q100" t="s">
        <v>41</v>
      </c>
      <c r="R100" t="s">
        <v>1036</v>
      </c>
      <c r="S100" t="s">
        <v>1037</v>
      </c>
      <c r="T100" t="s">
        <v>41</v>
      </c>
      <c r="U100" t="s">
        <v>41</v>
      </c>
      <c r="V100" t="s">
        <v>41</v>
      </c>
      <c r="W100" t="s">
        <v>1038</v>
      </c>
      <c r="X100" t="s">
        <v>41</v>
      </c>
      <c r="Y100" t="s">
        <v>105</v>
      </c>
      <c r="Z100" t="s">
        <v>543</v>
      </c>
      <c r="AA100" t="s">
        <v>41</v>
      </c>
      <c r="AB100" t="s">
        <v>41</v>
      </c>
      <c r="AD100" t="s">
        <v>90</v>
      </c>
      <c r="AE100" t="s">
        <v>544</v>
      </c>
      <c r="AF100" t="s">
        <v>54</v>
      </c>
      <c r="AG100" t="s">
        <v>55</v>
      </c>
      <c r="AH100" t="s">
        <v>175</v>
      </c>
      <c r="AI100" t="s">
        <v>57</v>
      </c>
      <c r="AJ100" t="s">
        <v>1039</v>
      </c>
    </row>
    <row r="101" spans="1:36" x14ac:dyDescent="0.2">
      <c r="A101" t="s">
        <v>1278</v>
      </c>
      <c r="B101" t="s">
        <v>1279</v>
      </c>
      <c r="C101" t="s">
        <v>1280</v>
      </c>
      <c r="D101" t="s">
        <v>1281</v>
      </c>
      <c r="E101">
        <v>2024</v>
      </c>
      <c r="F101" t="s">
        <v>1282</v>
      </c>
      <c r="G101" t="s">
        <v>515</v>
      </c>
      <c r="H101" t="s">
        <v>82</v>
      </c>
      <c r="I101" t="s">
        <v>1283</v>
      </c>
      <c r="J101">
        <v>909</v>
      </c>
      <c r="K101">
        <v>942</v>
      </c>
      <c r="L101">
        <v>33</v>
      </c>
      <c r="M101">
        <v>0</v>
      </c>
      <c r="N101" t="s">
        <v>1284</v>
      </c>
      <c r="O101" t="s">
        <v>1285</v>
      </c>
      <c r="P101" t="s">
        <v>1286</v>
      </c>
      <c r="Q101" t="s">
        <v>1287</v>
      </c>
      <c r="R101" t="s">
        <v>1288</v>
      </c>
      <c r="S101" t="s">
        <v>1289</v>
      </c>
      <c r="T101" t="s">
        <v>41</v>
      </c>
      <c r="U101" t="s">
        <v>41</v>
      </c>
      <c r="V101" t="s">
        <v>41</v>
      </c>
      <c r="W101" t="s">
        <v>1290</v>
      </c>
      <c r="X101" t="s">
        <v>41</v>
      </c>
      <c r="Y101" t="s">
        <v>1291</v>
      </c>
      <c r="Z101" t="s">
        <v>1292</v>
      </c>
      <c r="AA101" t="s">
        <v>41</v>
      </c>
      <c r="AB101" t="s">
        <v>41</v>
      </c>
      <c r="AD101" t="s">
        <v>90</v>
      </c>
      <c r="AE101" t="s">
        <v>1293</v>
      </c>
      <c r="AF101" t="s">
        <v>54</v>
      </c>
      <c r="AG101" t="s">
        <v>55</v>
      </c>
      <c r="AH101" t="s">
        <v>41</v>
      </c>
      <c r="AI101" t="s">
        <v>57</v>
      </c>
      <c r="AJ101" t="s">
        <v>1294</v>
      </c>
    </row>
    <row r="102" spans="1:36" x14ac:dyDescent="0.2">
      <c r="A102" t="s">
        <v>1366</v>
      </c>
      <c r="B102" t="s">
        <v>1367</v>
      </c>
      <c r="C102" t="s">
        <v>1368</v>
      </c>
      <c r="D102" t="s">
        <v>1369</v>
      </c>
      <c r="E102">
        <v>2024</v>
      </c>
      <c r="F102" t="s">
        <v>1370</v>
      </c>
      <c r="G102" t="s">
        <v>230</v>
      </c>
      <c r="H102" t="s">
        <v>82</v>
      </c>
      <c r="I102" t="s">
        <v>41</v>
      </c>
      <c r="M102">
        <v>0</v>
      </c>
      <c r="N102" t="s">
        <v>1371</v>
      </c>
      <c r="O102" t="s">
        <v>1372</v>
      </c>
      <c r="P102" t="s">
        <v>1373</v>
      </c>
      <c r="Q102" t="s">
        <v>1374</v>
      </c>
      <c r="R102" t="s">
        <v>1375</v>
      </c>
      <c r="S102" t="s">
        <v>1376</v>
      </c>
      <c r="T102" t="s">
        <v>1377</v>
      </c>
      <c r="U102" t="s">
        <v>1378</v>
      </c>
      <c r="V102" t="s">
        <v>1379</v>
      </c>
      <c r="W102" t="s">
        <v>1380</v>
      </c>
      <c r="X102" t="s">
        <v>41</v>
      </c>
      <c r="Y102" t="s">
        <v>1381</v>
      </c>
      <c r="Z102" t="s">
        <v>1382</v>
      </c>
      <c r="AA102" t="s">
        <v>41</v>
      </c>
      <c r="AB102" t="s">
        <v>41</v>
      </c>
      <c r="AD102" t="s">
        <v>90</v>
      </c>
      <c r="AE102" t="s">
        <v>1383</v>
      </c>
      <c r="AF102" t="s">
        <v>54</v>
      </c>
      <c r="AG102" t="s">
        <v>55</v>
      </c>
      <c r="AH102" t="s">
        <v>56</v>
      </c>
      <c r="AI102" t="s">
        <v>57</v>
      </c>
      <c r="AJ102" t="s">
        <v>1384</v>
      </c>
    </row>
    <row r="103" spans="1:36" x14ac:dyDescent="0.2">
      <c r="A103" t="s">
        <v>1211</v>
      </c>
      <c r="B103" t="s">
        <v>1212</v>
      </c>
      <c r="C103" t="s">
        <v>1213</v>
      </c>
      <c r="D103" t="s">
        <v>1214</v>
      </c>
      <c r="E103">
        <v>2023</v>
      </c>
      <c r="F103" t="s">
        <v>1215</v>
      </c>
      <c r="G103" t="s">
        <v>42</v>
      </c>
      <c r="H103" t="s">
        <v>794</v>
      </c>
      <c r="I103" t="s">
        <v>41</v>
      </c>
      <c r="J103">
        <v>11275</v>
      </c>
      <c r="K103">
        <v>11293</v>
      </c>
      <c r="L103">
        <v>18</v>
      </c>
      <c r="M103">
        <v>2</v>
      </c>
      <c r="N103" t="s">
        <v>1216</v>
      </c>
      <c r="O103" t="s">
        <v>1217</v>
      </c>
      <c r="P103" t="s">
        <v>1218</v>
      </c>
      <c r="Q103" t="s">
        <v>1219</v>
      </c>
      <c r="R103" t="s">
        <v>1220</v>
      </c>
      <c r="S103" t="s">
        <v>1221</v>
      </c>
      <c r="T103" t="s">
        <v>1222</v>
      </c>
      <c r="U103" t="s">
        <v>41</v>
      </c>
      <c r="V103" t="s">
        <v>41</v>
      </c>
      <c r="W103" t="s">
        <v>1223</v>
      </c>
      <c r="X103" t="s">
        <v>41</v>
      </c>
      <c r="Y103" t="s">
        <v>289</v>
      </c>
      <c r="Z103" t="s">
        <v>1224</v>
      </c>
      <c r="AA103" t="s">
        <v>41</v>
      </c>
      <c r="AB103" t="s">
        <v>41</v>
      </c>
      <c r="AD103" t="s">
        <v>90</v>
      </c>
      <c r="AE103" t="s">
        <v>1225</v>
      </c>
      <c r="AF103" t="s">
        <v>54</v>
      </c>
      <c r="AG103" t="s">
        <v>55</v>
      </c>
      <c r="AH103" t="s">
        <v>41</v>
      </c>
      <c r="AI103" t="s">
        <v>57</v>
      </c>
      <c r="AJ103" t="s">
        <v>1226</v>
      </c>
    </row>
    <row r="104" spans="1:36" x14ac:dyDescent="0.2">
      <c r="A104" t="s">
        <v>1546</v>
      </c>
      <c r="B104" t="s">
        <v>1547</v>
      </c>
      <c r="C104" t="s">
        <v>1548</v>
      </c>
      <c r="D104" t="s">
        <v>1549</v>
      </c>
      <c r="E104">
        <v>2023</v>
      </c>
      <c r="F104" t="s">
        <v>1550</v>
      </c>
      <c r="G104" t="s">
        <v>1551</v>
      </c>
      <c r="H104" t="s">
        <v>495</v>
      </c>
      <c r="I104" t="s">
        <v>1552</v>
      </c>
      <c r="M104">
        <v>7</v>
      </c>
      <c r="N104" t="s">
        <v>1553</v>
      </c>
      <c r="O104" t="s">
        <v>1554</v>
      </c>
      <c r="P104" t="s">
        <v>1555</v>
      </c>
      <c r="Q104" t="s">
        <v>1556</v>
      </c>
      <c r="R104" t="s">
        <v>1557</v>
      </c>
      <c r="S104" t="s">
        <v>1558</v>
      </c>
      <c r="T104" t="s">
        <v>1559</v>
      </c>
      <c r="U104" t="s">
        <v>1560</v>
      </c>
      <c r="V104" t="s">
        <v>1561</v>
      </c>
      <c r="W104" t="s">
        <v>1562</v>
      </c>
      <c r="X104" t="s">
        <v>41</v>
      </c>
      <c r="Y104" t="s">
        <v>350</v>
      </c>
      <c r="Z104" t="s">
        <v>1563</v>
      </c>
      <c r="AA104" t="s">
        <v>41</v>
      </c>
      <c r="AB104" t="s">
        <v>1564</v>
      </c>
      <c r="AD104" t="s">
        <v>90</v>
      </c>
      <c r="AE104" t="s">
        <v>1565</v>
      </c>
      <c r="AF104" t="s">
        <v>54</v>
      </c>
      <c r="AG104" t="s">
        <v>55</v>
      </c>
      <c r="AH104" t="s">
        <v>41</v>
      </c>
      <c r="AI104" t="s">
        <v>57</v>
      </c>
      <c r="AJ104" t="s">
        <v>1566</v>
      </c>
    </row>
    <row r="105" spans="1:36" x14ac:dyDescent="0.2">
      <c r="A105" t="s">
        <v>2494</v>
      </c>
      <c r="B105" t="s">
        <v>2495</v>
      </c>
      <c r="C105" t="s">
        <v>2496</v>
      </c>
      <c r="D105" t="s">
        <v>2497</v>
      </c>
      <c r="E105">
        <v>2022</v>
      </c>
      <c r="F105" t="s">
        <v>493</v>
      </c>
      <c r="G105" t="s">
        <v>41</v>
      </c>
      <c r="H105" t="s">
        <v>495</v>
      </c>
      <c r="I105" t="s">
        <v>41</v>
      </c>
      <c r="J105">
        <v>278</v>
      </c>
      <c r="K105">
        <v>298</v>
      </c>
      <c r="L105">
        <v>20</v>
      </c>
      <c r="M105">
        <v>0</v>
      </c>
      <c r="N105" t="s">
        <v>2498</v>
      </c>
      <c r="O105" t="s">
        <v>2499</v>
      </c>
      <c r="P105" t="s">
        <v>2500</v>
      </c>
      <c r="Q105" t="s">
        <v>2501</v>
      </c>
      <c r="R105" t="s">
        <v>2502</v>
      </c>
      <c r="S105" t="s">
        <v>2503</v>
      </c>
      <c r="T105" t="s">
        <v>41</v>
      </c>
      <c r="U105" t="s">
        <v>2504</v>
      </c>
      <c r="V105" t="s">
        <v>2505</v>
      </c>
      <c r="W105" t="s">
        <v>41</v>
      </c>
      <c r="X105" t="s">
        <v>41</v>
      </c>
      <c r="Y105" t="s">
        <v>505</v>
      </c>
      <c r="Z105" t="s">
        <v>506</v>
      </c>
      <c r="AA105" t="s">
        <v>41</v>
      </c>
      <c r="AB105" t="s">
        <v>41</v>
      </c>
      <c r="AD105" t="s">
        <v>507</v>
      </c>
      <c r="AE105" t="s">
        <v>508</v>
      </c>
      <c r="AF105" t="s">
        <v>54</v>
      </c>
      <c r="AG105" t="s">
        <v>55</v>
      </c>
      <c r="AH105" t="s">
        <v>707</v>
      </c>
      <c r="AI105" t="s">
        <v>57</v>
      </c>
      <c r="AJ105" t="s">
        <v>2506</v>
      </c>
    </row>
    <row r="106" spans="1:36" x14ac:dyDescent="0.2">
      <c r="A106" t="s">
        <v>2799</v>
      </c>
      <c r="B106" t="s">
        <v>2800</v>
      </c>
      <c r="C106" t="s">
        <v>2801</v>
      </c>
      <c r="D106" t="s">
        <v>2802</v>
      </c>
      <c r="E106">
        <v>2020</v>
      </c>
      <c r="F106" t="s">
        <v>2803</v>
      </c>
      <c r="G106" t="s">
        <v>1002</v>
      </c>
      <c r="H106" t="s">
        <v>82</v>
      </c>
      <c r="I106" t="s">
        <v>41</v>
      </c>
      <c r="J106">
        <v>1</v>
      </c>
      <c r="K106">
        <v>20</v>
      </c>
      <c r="L106">
        <v>19</v>
      </c>
      <c r="M106">
        <v>0</v>
      </c>
      <c r="N106" t="s">
        <v>2804</v>
      </c>
      <c r="O106" t="s">
        <v>2805</v>
      </c>
      <c r="P106" t="s">
        <v>2806</v>
      </c>
      <c r="Q106" t="s">
        <v>2807</v>
      </c>
      <c r="R106" t="s">
        <v>2808</v>
      </c>
      <c r="S106" t="s">
        <v>2809</v>
      </c>
      <c r="T106" t="s">
        <v>41</v>
      </c>
      <c r="U106" t="s">
        <v>41</v>
      </c>
      <c r="V106" t="s">
        <v>41</v>
      </c>
      <c r="W106" t="s">
        <v>41</v>
      </c>
      <c r="X106" t="s">
        <v>41</v>
      </c>
      <c r="Y106" t="s">
        <v>2810</v>
      </c>
      <c r="Z106" t="s">
        <v>2811</v>
      </c>
      <c r="AA106" t="s">
        <v>41</v>
      </c>
      <c r="AB106" t="s">
        <v>41</v>
      </c>
      <c r="AD106" t="s">
        <v>90</v>
      </c>
      <c r="AE106" t="s">
        <v>2812</v>
      </c>
      <c r="AF106" t="s">
        <v>54</v>
      </c>
      <c r="AG106" t="s">
        <v>55</v>
      </c>
      <c r="AH106" t="s">
        <v>56</v>
      </c>
      <c r="AI106" t="s">
        <v>57</v>
      </c>
      <c r="AJ106" t="s">
        <v>2813</v>
      </c>
    </row>
    <row r="107" spans="1:36" x14ac:dyDescent="0.2">
      <c r="A107" t="s">
        <v>2283</v>
      </c>
      <c r="B107" t="s">
        <v>2284</v>
      </c>
      <c r="C107" t="s">
        <v>2285</v>
      </c>
      <c r="D107" t="s">
        <v>2286</v>
      </c>
      <c r="E107">
        <v>2021</v>
      </c>
      <c r="F107" t="s">
        <v>2237</v>
      </c>
      <c r="G107" t="s">
        <v>230</v>
      </c>
      <c r="H107" t="s">
        <v>2287</v>
      </c>
      <c r="I107" t="s">
        <v>2288</v>
      </c>
      <c r="M107">
        <v>6</v>
      </c>
      <c r="N107" t="s">
        <v>2289</v>
      </c>
      <c r="O107" t="s">
        <v>2290</v>
      </c>
      <c r="P107" t="s">
        <v>2291</v>
      </c>
      <c r="Q107" t="s">
        <v>2292</v>
      </c>
      <c r="R107" t="s">
        <v>2293</v>
      </c>
      <c r="S107" t="s">
        <v>2294</v>
      </c>
      <c r="T107" t="s">
        <v>41</v>
      </c>
      <c r="U107" t="s">
        <v>41</v>
      </c>
      <c r="V107" t="s">
        <v>41</v>
      </c>
      <c r="W107" t="s">
        <v>2295</v>
      </c>
      <c r="X107" t="s">
        <v>41</v>
      </c>
      <c r="Y107" t="s">
        <v>2246</v>
      </c>
      <c r="Z107" t="s">
        <v>2247</v>
      </c>
      <c r="AA107" t="s">
        <v>41</v>
      </c>
      <c r="AB107" t="s">
        <v>41</v>
      </c>
      <c r="AD107" t="s">
        <v>90</v>
      </c>
      <c r="AE107" t="s">
        <v>2248</v>
      </c>
      <c r="AF107" t="s">
        <v>54</v>
      </c>
      <c r="AG107" t="s">
        <v>55</v>
      </c>
      <c r="AH107" t="s">
        <v>56</v>
      </c>
      <c r="AI107" t="s">
        <v>57</v>
      </c>
      <c r="AJ107" t="s">
        <v>2296</v>
      </c>
    </row>
    <row r="108" spans="1:36" x14ac:dyDescent="0.2">
      <c r="A108" t="s">
        <v>1295</v>
      </c>
      <c r="B108" t="s">
        <v>1296</v>
      </c>
      <c r="C108" t="s">
        <v>1297</v>
      </c>
      <c r="D108" t="s">
        <v>1298</v>
      </c>
      <c r="E108">
        <v>2024</v>
      </c>
      <c r="F108" t="s">
        <v>1299</v>
      </c>
      <c r="G108" t="s">
        <v>41</v>
      </c>
      <c r="H108" t="s">
        <v>41</v>
      </c>
      <c r="I108" t="s">
        <v>41</v>
      </c>
      <c r="J108">
        <v>4296</v>
      </c>
      <c r="K108">
        <v>4315</v>
      </c>
      <c r="L108">
        <v>19</v>
      </c>
      <c r="M108">
        <v>1</v>
      </c>
      <c r="N108" t="s">
        <v>41</v>
      </c>
      <c r="O108" t="s">
        <v>1300</v>
      </c>
      <c r="P108" t="s">
        <v>1301</v>
      </c>
      <c r="Q108" t="s">
        <v>1302</v>
      </c>
      <c r="R108" t="s">
        <v>1303</v>
      </c>
      <c r="S108" t="s">
        <v>41</v>
      </c>
      <c r="T108" t="s">
        <v>1304</v>
      </c>
      <c r="U108" t="s">
        <v>41</v>
      </c>
      <c r="V108" t="s">
        <v>41</v>
      </c>
      <c r="W108" t="s">
        <v>1305</v>
      </c>
      <c r="X108" t="s">
        <v>1306</v>
      </c>
      <c r="Y108" t="s">
        <v>329</v>
      </c>
      <c r="Z108" t="s">
        <v>1307</v>
      </c>
      <c r="AA108" t="s">
        <v>1308</v>
      </c>
      <c r="AB108" t="s">
        <v>41</v>
      </c>
      <c r="AD108" t="s">
        <v>90</v>
      </c>
      <c r="AE108" t="s">
        <v>1309</v>
      </c>
      <c r="AF108" t="s">
        <v>174</v>
      </c>
      <c r="AG108" t="s">
        <v>55</v>
      </c>
      <c r="AH108" t="s">
        <v>41</v>
      </c>
      <c r="AI108" t="s">
        <v>57</v>
      </c>
      <c r="AJ108" t="s">
        <v>1310</v>
      </c>
    </row>
    <row r="109" spans="1:36" x14ac:dyDescent="0.2">
      <c r="A109" t="s">
        <v>59</v>
      </c>
      <c r="B109" t="s">
        <v>60</v>
      </c>
      <c r="C109" t="s">
        <v>61</v>
      </c>
      <c r="D109" t="s">
        <v>62</v>
      </c>
      <c r="E109">
        <v>2023</v>
      </c>
      <c r="F109" t="s">
        <v>63</v>
      </c>
      <c r="G109" t="s">
        <v>41</v>
      </c>
      <c r="H109" t="s">
        <v>64</v>
      </c>
      <c r="I109" t="s">
        <v>41</v>
      </c>
      <c r="J109">
        <v>145</v>
      </c>
      <c r="K109">
        <v>158</v>
      </c>
      <c r="L109">
        <v>13</v>
      </c>
      <c r="M109">
        <v>0</v>
      </c>
      <c r="N109" t="s">
        <v>65</v>
      </c>
      <c r="O109" t="s">
        <v>66</v>
      </c>
      <c r="P109" t="s">
        <v>67</v>
      </c>
      <c r="Q109" t="s">
        <v>68</v>
      </c>
      <c r="R109" t="s">
        <v>69</v>
      </c>
      <c r="S109" t="s">
        <v>41</v>
      </c>
      <c r="T109" t="s">
        <v>41</v>
      </c>
      <c r="U109" t="s">
        <v>70</v>
      </c>
      <c r="V109" t="s">
        <v>71</v>
      </c>
      <c r="W109" t="s">
        <v>41</v>
      </c>
      <c r="X109" t="s">
        <v>41</v>
      </c>
      <c r="Y109" t="s">
        <v>72</v>
      </c>
      <c r="Z109" t="s">
        <v>73</v>
      </c>
      <c r="AA109" t="s">
        <v>41</v>
      </c>
      <c r="AB109" t="s">
        <v>41</v>
      </c>
      <c r="AD109" t="s">
        <v>74</v>
      </c>
      <c r="AE109" t="s">
        <v>63</v>
      </c>
      <c r="AF109" t="s">
        <v>54</v>
      </c>
      <c r="AG109" t="s">
        <v>55</v>
      </c>
      <c r="AH109" t="s">
        <v>41</v>
      </c>
      <c r="AI109" t="s">
        <v>57</v>
      </c>
      <c r="AJ109" t="s">
        <v>75</v>
      </c>
    </row>
    <row r="110" spans="1:36" x14ac:dyDescent="0.2">
      <c r="A110" t="s">
        <v>1425</v>
      </c>
      <c r="B110" t="s">
        <v>1426</v>
      </c>
      <c r="C110" t="s">
        <v>1427</v>
      </c>
      <c r="D110" t="s">
        <v>1428</v>
      </c>
      <c r="E110">
        <v>2024</v>
      </c>
      <c r="F110" t="s">
        <v>281</v>
      </c>
      <c r="G110" t="s">
        <v>1429</v>
      </c>
      <c r="H110" t="s">
        <v>552</v>
      </c>
      <c r="I110" t="s">
        <v>41</v>
      </c>
      <c r="J110">
        <v>2033</v>
      </c>
      <c r="K110">
        <v>2044</v>
      </c>
      <c r="L110">
        <v>11</v>
      </c>
      <c r="M110">
        <v>4</v>
      </c>
      <c r="N110" t="s">
        <v>1430</v>
      </c>
      <c r="O110" t="s">
        <v>1431</v>
      </c>
      <c r="P110" t="s">
        <v>1432</v>
      </c>
      <c r="Q110" t="s">
        <v>1433</v>
      </c>
      <c r="R110" t="s">
        <v>1434</v>
      </c>
      <c r="S110" t="s">
        <v>1435</v>
      </c>
      <c r="T110" t="s">
        <v>1436</v>
      </c>
      <c r="U110" t="s">
        <v>1437</v>
      </c>
      <c r="V110" t="s">
        <v>1438</v>
      </c>
      <c r="W110" t="s">
        <v>1439</v>
      </c>
      <c r="X110" t="s">
        <v>41</v>
      </c>
      <c r="Y110" t="s">
        <v>289</v>
      </c>
      <c r="Z110" t="s">
        <v>290</v>
      </c>
      <c r="AA110" t="s">
        <v>41</v>
      </c>
      <c r="AB110" t="s">
        <v>41</v>
      </c>
      <c r="AD110" t="s">
        <v>90</v>
      </c>
      <c r="AE110" t="s">
        <v>291</v>
      </c>
      <c r="AF110" t="s">
        <v>54</v>
      </c>
      <c r="AG110" t="s">
        <v>55</v>
      </c>
      <c r="AH110" t="s">
        <v>1112</v>
      </c>
      <c r="AI110" t="s">
        <v>57</v>
      </c>
      <c r="AJ110" t="s">
        <v>1440</v>
      </c>
    </row>
    <row r="111" spans="1:36" x14ac:dyDescent="0.2">
      <c r="A111" t="s">
        <v>1818</v>
      </c>
      <c r="B111" t="s">
        <v>1819</v>
      </c>
      <c r="C111" t="s">
        <v>1820</v>
      </c>
      <c r="D111" t="s">
        <v>1821</v>
      </c>
      <c r="E111">
        <v>2022</v>
      </c>
      <c r="F111" t="s">
        <v>1822</v>
      </c>
      <c r="G111" t="s">
        <v>515</v>
      </c>
      <c r="H111" t="s">
        <v>41</v>
      </c>
      <c r="I111" t="s">
        <v>41</v>
      </c>
      <c r="M111">
        <v>0</v>
      </c>
      <c r="N111" t="s">
        <v>1823</v>
      </c>
      <c r="O111" t="s">
        <v>1824</v>
      </c>
      <c r="P111" t="s">
        <v>1825</v>
      </c>
      <c r="Q111" t="s">
        <v>1826</v>
      </c>
      <c r="R111" t="s">
        <v>1827</v>
      </c>
      <c r="S111" t="s">
        <v>1828</v>
      </c>
      <c r="T111" t="s">
        <v>41</v>
      </c>
      <c r="U111" t="s">
        <v>1829</v>
      </c>
      <c r="V111" t="s">
        <v>1830</v>
      </c>
      <c r="W111" t="s">
        <v>41</v>
      </c>
      <c r="X111" t="s">
        <v>41</v>
      </c>
      <c r="Y111" t="s">
        <v>1831</v>
      </c>
      <c r="Z111" t="s">
        <v>1832</v>
      </c>
      <c r="AA111" t="s">
        <v>41</v>
      </c>
      <c r="AB111" t="s">
        <v>41</v>
      </c>
      <c r="AD111" t="s">
        <v>139</v>
      </c>
      <c r="AE111" t="s">
        <v>1833</v>
      </c>
      <c r="AF111" t="s">
        <v>54</v>
      </c>
      <c r="AG111" t="s">
        <v>55</v>
      </c>
      <c r="AH111" t="s">
        <v>56</v>
      </c>
      <c r="AI111" t="s">
        <v>57</v>
      </c>
      <c r="AJ111" t="s">
        <v>1834</v>
      </c>
    </row>
    <row r="112" spans="1:36" x14ac:dyDescent="0.2">
      <c r="A112" t="s">
        <v>2250</v>
      </c>
      <c r="B112" t="s">
        <v>2251</v>
      </c>
      <c r="C112" t="s">
        <v>2252</v>
      </c>
      <c r="D112" t="s">
        <v>2253</v>
      </c>
      <c r="E112">
        <v>2020</v>
      </c>
      <c r="F112" t="s">
        <v>2254</v>
      </c>
      <c r="G112" t="s">
        <v>41</v>
      </c>
      <c r="H112" t="s">
        <v>41</v>
      </c>
      <c r="I112" t="s">
        <v>41</v>
      </c>
      <c r="J112">
        <v>31</v>
      </c>
      <c r="K112">
        <v>78</v>
      </c>
      <c r="L112">
        <v>47</v>
      </c>
      <c r="M112">
        <v>13</v>
      </c>
      <c r="N112" t="s">
        <v>2255</v>
      </c>
      <c r="O112" t="s">
        <v>2256</v>
      </c>
      <c r="P112" t="s">
        <v>2257</v>
      </c>
      <c r="Q112" t="s">
        <v>2258</v>
      </c>
      <c r="R112" t="s">
        <v>2259</v>
      </c>
      <c r="S112" t="s">
        <v>41</v>
      </c>
      <c r="T112" t="s">
        <v>41</v>
      </c>
      <c r="U112" t="s">
        <v>2260</v>
      </c>
      <c r="V112" t="s">
        <v>41</v>
      </c>
      <c r="W112" t="s">
        <v>2261</v>
      </c>
      <c r="X112" t="s">
        <v>41</v>
      </c>
      <c r="Y112" t="s">
        <v>2262</v>
      </c>
      <c r="Z112" t="s">
        <v>41</v>
      </c>
      <c r="AA112" t="s">
        <v>2263</v>
      </c>
      <c r="AB112" t="s">
        <v>41</v>
      </c>
      <c r="AD112" t="s">
        <v>90</v>
      </c>
      <c r="AE112" t="s">
        <v>2264</v>
      </c>
      <c r="AF112" t="s">
        <v>207</v>
      </c>
      <c r="AG112" t="s">
        <v>55</v>
      </c>
      <c r="AH112" t="s">
        <v>175</v>
      </c>
      <c r="AI112" t="s">
        <v>57</v>
      </c>
      <c r="AJ112" t="s">
        <v>2265</v>
      </c>
    </row>
    <row r="113" spans="1:36" x14ac:dyDescent="0.2">
      <c r="A113" t="s">
        <v>1193</v>
      </c>
      <c r="B113" t="s">
        <v>1194</v>
      </c>
      <c r="C113" t="s">
        <v>1195</v>
      </c>
      <c r="D113" t="s">
        <v>1196</v>
      </c>
      <c r="E113">
        <v>2023</v>
      </c>
      <c r="F113" t="s">
        <v>1197</v>
      </c>
      <c r="G113" t="s">
        <v>1198</v>
      </c>
      <c r="H113" t="s">
        <v>551</v>
      </c>
      <c r="I113" t="s">
        <v>41</v>
      </c>
      <c r="J113">
        <v>976</v>
      </c>
      <c r="K113">
        <v>995</v>
      </c>
      <c r="L113">
        <v>19</v>
      </c>
      <c r="M113">
        <v>4</v>
      </c>
      <c r="N113" t="s">
        <v>1199</v>
      </c>
      <c r="O113" t="s">
        <v>1200</v>
      </c>
      <c r="P113" t="s">
        <v>1201</v>
      </c>
      <c r="Q113" t="s">
        <v>1202</v>
      </c>
      <c r="R113" t="s">
        <v>1203</v>
      </c>
      <c r="S113" t="s">
        <v>1204</v>
      </c>
      <c r="T113" t="s">
        <v>41</v>
      </c>
      <c r="U113" t="s">
        <v>41</v>
      </c>
      <c r="V113" t="s">
        <v>41</v>
      </c>
      <c r="W113" t="s">
        <v>1205</v>
      </c>
      <c r="X113" t="s">
        <v>41</v>
      </c>
      <c r="Y113" t="s">
        <v>1206</v>
      </c>
      <c r="Z113" t="s">
        <v>1207</v>
      </c>
      <c r="AA113" t="s">
        <v>41</v>
      </c>
      <c r="AB113" t="s">
        <v>1208</v>
      </c>
      <c r="AD113" t="s">
        <v>90</v>
      </c>
      <c r="AE113" t="s">
        <v>1209</v>
      </c>
      <c r="AF113" t="s">
        <v>54</v>
      </c>
      <c r="AG113" t="s">
        <v>55</v>
      </c>
      <c r="AH113" t="s">
        <v>41</v>
      </c>
      <c r="AI113" t="s">
        <v>57</v>
      </c>
      <c r="AJ113" t="s">
        <v>1210</v>
      </c>
    </row>
    <row r="114" spans="1:36" x14ac:dyDescent="0.2">
      <c r="A114" t="s">
        <v>1385</v>
      </c>
      <c r="B114" t="s">
        <v>1386</v>
      </c>
      <c r="C114" t="s">
        <v>1387</v>
      </c>
      <c r="D114" t="s">
        <v>1388</v>
      </c>
      <c r="E114">
        <v>2024</v>
      </c>
      <c r="F114" t="s">
        <v>1389</v>
      </c>
      <c r="G114" t="s">
        <v>298</v>
      </c>
      <c r="H114" t="s">
        <v>264</v>
      </c>
      <c r="I114" t="s">
        <v>1390</v>
      </c>
      <c r="M114">
        <v>0</v>
      </c>
      <c r="N114" t="s">
        <v>1391</v>
      </c>
      <c r="O114" t="s">
        <v>1392</v>
      </c>
      <c r="P114" t="s">
        <v>1393</v>
      </c>
      <c r="Q114" t="s">
        <v>1394</v>
      </c>
      <c r="R114" t="s">
        <v>1395</v>
      </c>
      <c r="S114" t="s">
        <v>1396</v>
      </c>
      <c r="T114" t="s">
        <v>1397</v>
      </c>
      <c r="U114" t="s">
        <v>1398</v>
      </c>
      <c r="V114" t="s">
        <v>1399</v>
      </c>
      <c r="W114" t="s">
        <v>1400</v>
      </c>
      <c r="X114" t="s">
        <v>41</v>
      </c>
      <c r="Y114" t="s">
        <v>310</v>
      </c>
      <c r="Z114" t="s">
        <v>1401</v>
      </c>
      <c r="AA114" t="s">
        <v>41</v>
      </c>
      <c r="AB114" t="s">
        <v>1402</v>
      </c>
      <c r="AD114" t="s">
        <v>90</v>
      </c>
      <c r="AE114" t="s">
        <v>1403</v>
      </c>
      <c r="AF114" t="s">
        <v>54</v>
      </c>
      <c r="AG114" t="s">
        <v>55</v>
      </c>
      <c r="AH114" t="s">
        <v>41</v>
      </c>
      <c r="AI114" t="s">
        <v>57</v>
      </c>
      <c r="AJ114" t="s">
        <v>1404</v>
      </c>
    </row>
    <row r="115" spans="1:36" x14ac:dyDescent="0.2">
      <c r="A115" t="s">
        <v>1728</v>
      </c>
      <c r="B115" t="s">
        <v>1729</v>
      </c>
      <c r="C115" t="s">
        <v>1730</v>
      </c>
      <c r="D115" t="s">
        <v>1731</v>
      </c>
      <c r="E115">
        <v>2021</v>
      </c>
      <c r="F115" t="s">
        <v>1732</v>
      </c>
      <c r="G115" t="s">
        <v>1733</v>
      </c>
      <c r="H115" t="s">
        <v>264</v>
      </c>
      <c r="I115" t="s">
        <v>41</v>
      </c>
      <c r="J115">
        <v>1399</v>
      </c>
      <c r="K115">
        <v>1410</v>
      </c>
      <c r="L115">
        <v>11</v>
      </c>
      <c r="M115">
        <v>4</v>
      </c>
      <c r="N115" t="s">
        <v>1734</v>
      </c>
      <c r="O115" t="s">
        <v>1735</v>
      </c>
      <c r="P115" t="s">
        <v>1736</v>
      </c>
      <c r="Q115" t="s">
        <v>1737</v>
      </c>
      <c r="R115" t="s">
        <v>69</v>
      </c>
      <c r="S115" t="s">
        <v>41</v>
      </c>
      <c r="T115" t="s">
        <v>41</v>
      </c>
      <c r="U115" t="s">
        <v>41</v>
      </c>
      <c r="V115" t="s">
        <v>41</v>
      </c>
      <c r="W115" t="s">
        <v>1738</v>
      </c>
      <c r="X115" t="s">
        <v>41</v>
      </c>
      <c r="Y115" t="s">
        <v>1739</v>
      </c>
      <c r="Z115" t="s">
        <v>1740</v>
      </c>
      <c r="AA115" t="s">
        <v>41</v>
      </c>
      <c r="AB115" t="s">
        <v>41</v>
      </c>
      <c r="AD115" t="s">
        <v>90</v>
      </c>
      <c r="AE115" t="s">
        <v>1741</v>
      </c>
      <c r="AF115" t="s">
        <v>1742</v>
      </c>
      <c r="AG115" t="s">
        <v>55</v>
      </c>
      <c r="AH115" t="s">
        <v>607</v>
      </c>
      <c r="AI115" t="s">
        <v>57</v>
      </c>
      <c r="AJ115" t="s">
        <v>1743</v>
      </c>
    </row>
    <row r="116" spans="1:36" x14ac:dyDescent="0.2">
      <c r="A116" t="s">
        <v>2718</v>
      </c>
      <c r="B116" t="s">
        <v>2719</v>
      </c>
      <c r="C116" t="s">
        <v>2720</v>
      </c>
      <c r="D116" t="s">
        <v>2721</v>
      </c>
      <c r="E116">
        <v>2020</v>
      </c>
      <c r="F116" t="s">
        <v>2722</v>
      </c>
      <c r="G116" t="s">
        <v>2723</v>
      </c>
      <c r="H116" t="s">
        <v>41</v>
      </c>
      <c r="I116" t="s">
        <v>41</v>
      </c>
      <c r="J116">
        <v>295</v>
      </c>
      <c r="K116">
        <v>307</v>
      </c>
      <c r="L116">
        <v>12</v>
      </c>
      <c r="M116">
        <v>9</v>
      </c>
      <c r="N116" t="s">
        <v>2724</v>
      </c>
      <c r="O116" t="s">
        <v>2725</v>
      </c>
      <c r="P116" t="s">
        <v>2726</v>
      </c>
      <c r="Q116" t="s">
        <v>2727</v>
      </c>
      <c r="R116" t="s">
        <v>2728</v>
      </c>
      <c r="S116" t="s">
        <v>2729</v>
      </c>
      <c r="T116" t="s">
        <v>2730</v>
      </c>
      <c r="U116" t="s">
        <v>2731</v>
      </c>
      <c r="V116" t="s">
        <v>2732</v>
      </c>
      <c r="W116" t="s">
        <v>2733</v>
      </c>
      <c r="X116" t="s">
        <v>2734</v>
      </c>
      <c r="Y116" t="s">
        <v>953</v>
      </c>
      <c r="Z116" t="s">
        <v>2735</v>
      </c>
      <c r="AA116" t="s">
        <v>2736</v>
      </c>
      <c r="AB116" t="s">
        <v>41</v>
      </c>
      <c r="AD116" t="s">
        <v>90</v>
      </c>
      <c r="AE116" t="s">
        <v>2737</v>
      </c>
      <c r="AF116" t="s">
        <v>174</v>
      </c>
      <c r="AG116" t="s">
        <v>55</v>
      </c>
      <c r="AH116" t="s">
        <v>41</v>
      </c>
      <c r="AI116" t="s">
        <v>57</v>
      </c>
      <c r="AJ116" t="s">
        <v>2738</v>
      </c>
    </row>
    <row r="117" spans="1:36" x14ac:dyDescent="0.2">
      <c r="A117" t="s">
        <v>939</v>
      </c>
      <c r="B117" t="s">
        <v>940</v>
      </c>
      <c r="C117" t="s">
        <v>941</v>
      </c>
      <c r="D117" t="s">
        <v>942</v>
      </c>
      <c r="E117">
        <v>2024</v>
      </c>
      <c r="F117" t="s">
        <v>943</v>
      </c>
      <c r="G117" t="s">
        <v>392</v>
      </c>
      <c r="H117" t="s">
        <v>131</v>
      </c>
      <c r="I117" t="s">
        <v>41</v>
      </c>
      <c r="J117">
        <v>381</v>
      </c>
      <c r="K117">
        <v>393</v>
      </c>
      <c r="L117">
        <v>12</v>
      </c>
      <c r="M117">
        <v>3</v>
      </c>
      <c r="N117" t="s">
        <v>944</v>
      </c>
      <c r="O117" t="s">
        <v>945</v>
      </c>
      <c r="P117" t="s">
        <v>946</v>
      </c>
      <c r="Q117" t="s">
        <v>947</v>
      </c>
      <c r="R117" t="s">
        <v>948</v>
      </c>
      <c r="S117" t="s">
        <v>949</v>
      </c>
      <c r="T117" t="s">
        <v>41</v>
      </c>
      <c r="U117" t="s">
        <v>950</v>
      </c>
      <c r="V117" t="s">
        <v>951</v>
      </c>
      <c r="W117" t="s">
        <v>952</v>
      </c>
      <c r="X117" t="s">
        <v>41</v>
      </c>
      <c r="Y117" t="s">
        <v>953</v>
      </c>
      <c r="Z117" t="s">
        <v>954</v>
      </c>
      <c r="AA117" t="s">
        <v>41</v>
      </c>
      <c r="AB117" t="s">
        <v>41</v>
      </c>
      <c r="AD117" t="s">
        <v>90</v>
      </c>
      <c r="AE117" t="s">
        <v>955</v>
      </c>
      <c r="AF117" t="s">
        <v>54</v>
      </c>
      <c r="AG117" t="s">
        <v>55</v>
      </c>
      <c r="AH117" t="s">
        <v>41</v>
      </c>
      <c r="AI117" t="s">
        <v>57</v>
      </c>
      <c r="AJ117" t="s">
        <v>956</v>
      </c>
    </row>
    <row r="118" spans="1:36" x14ac:dyDescent="0.2">
      <c r="A118" t="s">
        <v>177</v>
      </c>
      <c r="B118" t="s">
        <v>178</v>
      </c>
      <c r="C118" t="s">
        <v>179</v>
      </c>
      <c r="D118" t="s">
        <v>180</v>
      </c>
      <c r="E118">
        <v>2023</v>
      </c>
      <c r="F118" t="s">
        <v>181</v>
      </c>
      <c r="G118" t="s">
        <v>182</v>
      </c>
      <c r="H118" t="s">
        <v>183</v>
      </c>
      <c r="I118" t="s">
        <v>41</v>
      </c>
      <c r="J118">
        <v>53</v>
      </c>
      <c r="K118">
        <v>71</v>
      </c>
      <c r="L118">
        <v>18</v>
      </c>
      <c r="M118">
        <v>1</v>
      </c>
      <c r="N118" t="s">
        <v>184</v>
      </c>
      <c r="O118" t="s">
        <v>185</v>
      </c>
      <c r="P118" t="s">
        <v>186</v>
      </c>
      <c r="Q118" t="s">
        <v>187</v>
      </c>
      <c r="R118" t="s">
        <v>188</v>
      </c>
      <c r="S118" t="s">
        <v>189</v>
      </c>
      <c r="T118" t="s">
        <v>41</v>
      </c>
      <c r="U118" t="s">
        <v>41</v>
      </c>
      <c r="V118" t="s">
        <v>41</v>
      </c>
      <c r="W118" t="s">
        <v>190</v>
      </c>
      <c r="X118" t="s">
        <v>41</v>
      </c>
      <c r="Y118" t="s">
        <v>191</v>
      </c>
      <c r="Z118" t="s">
        <v>192</v>
      </c>
      <c r="AA118" t="s">
        <v>41</v>
      </c>
      <c r="AB118" t="s">
        <v>41</v>
      </c>
      <c r="AD118" t="s">
        <v>193</v>
      </c>
      <c r="AE118" t="s">
        <v>194</v>
      </c>
      <c r="AF118" t="s">
        <v>54</v>
      </c>
      <c r="AG118" t="s">
        <v>55</v>
      </c>
      <c r="AH118" t="s">
        <v>56</v>
      </c>
      <c r="AI118" t="s">
        <v>57</v>
      </c>
      <c r="AJ118" t="s">
        <v>195</v>
      </c>
    </row>
    <row r="119" spans="1:36" x14ac:dyDescent="0.2">
      <c r="A119" t="s">
        <v>2769</v>
      </c>
      <c r="B119" t="s">
        <v>2770</v>
      </c>
      <c r="C119" t="s">
        <v>2771</v>
      </c>
      <c r="D119" t="s">
        <v>2772</v>
      </c>
      <c r="E119">
        <v>2021</v>
      </c>
      <c r="F119" t="s">
        <v>2773</v>
      </c>
      <c r="G119" t="s">
        <v>41</v>
      </c>
      <c r="H119" t="s">
        <v>1572</v>
      </c>
      <c r="I119" t="s">
        <v>41</v>
      </c>
      <c r="J119">
        <v>248</v>
      </c>
      <c r="K119">
        <v>277</v>
      </c>
      <c r="L119">
        <v>29</v>
      </c>
      <c r="M119">
        <v>2</v>
      </c>
      <c r="N119" t="s">
        <v>2774</v>
      </c>
      <c r="O119" t="s">
        <v>2775</v>
      </c>
      <c r="P119" t="s">
        <v>2776</v>
      </c>
      <c r="Q119" t="s">
        <v>2777</v>
      </c>
      <c r="R119" t="s">
        <v>2778</v>
      </c>
      <c r="S119" t="s">
        <v>2779</v>
      </c>
      <c r="T119" t="s">
        <v>41</v>
      </c>
      <c r="U119" t="s">
        <v>41</v>
      </c>
      <c r="V119" t="s">
        <v>41</v>
      </c>
      <c r="W119" t="s">
        <v>41</v>
      </c>
      <c r="X119" t="s">
        <v>41</v>
      </c>
      <c r="Y119" t="s">
        <v>2780</v>
      </c>
      <c r="Z119" t="s">
        <v>2781</v>
      </c>
      <c r="AA119" t="s">
        <v>41</v>
      </c>
      <c r="AB119" t="s">
        <v>41</v>
      </c>
      <c r="AD119" t="s">
        <v>52</v>
      </c>
      <c r="AE119" t="s">
        <v>2782</v>
      </c>
      <c r="AF119" t="s">
        <v>54</v>
      </c>
      <c r="AG119" t="s">
        <v>55</v>
      </c>
      <c r="AH119" t="s">
        <v>41</v>
      </c>
      <c r="AI119" t="s">
        <v>57</v>
      </c>
      <c r="AJ119" t="s">
        <v>2783</v>
      </c>
    </row>
    <row r="120" spans="1:36" x14ac:dyDescent="0.2">
      <c r="A120" t="s">
        <v>2831</v>
      </c>
      <c r="B120" t="s">
        <v>2832</v>
      </c>
      <c r="C120" t="s">
        <v>2833</v>
      </c>
      <c r="D120" t="s">
        <v>2834</v>
      </c>
      <c r="E120">
        <v>2022</v>
      </c>
      <c r="F120" t="s">
        <v>1535</v>
      </c>
      <c r="G120" t="s">
        <v>2197</v>
      </c>
      <c r="H120" t="s">
        <v>82</v>
      </c>
      <c r="I120" t="s">
        <v>41</v>
      </c>
      <c r="J120">
        <v>164</v>
      </c>
      <c r="K120">
        <v>178</v>
      </c>
      <c r="L120">
        <v>14</v>
      </c>
      <c r="M120">
        <v>1</v>
      </c>
      <c r="N120" t="s">
        <v>2835</v>
      </c>
      <c r="O120" t="s">
        <v>2836</v>
      </c>
      <c r="P120" t="s">
        <v>41</v>
      </c>
      <c r="Q120" t="s">
        <v>41</v>
      </c>
      <c r="R120" t="s">
        <v>69</v>
      </c>
      <c r="S120" t="s">
        <v>41</v>
      </c>
      <c r="T120" t="s">
        <v>41</v>
      </c>
      <c r="U120" t="s">
        <v>41</v>
      </c>
      <c r="V120" t="s">
        <v>41</v>
      </c>
      <c r="W120" t="s">
        <v>2837</v>
      </c>
      <c r="X120" t="s">
        <v>41</v>
      </c>
      <c r="Y120" t="s">
        <v>1542</v>
      </c>
      <c r="Z120" t="s">
        <v>1543</v>
      </c>
      <c r="AA120" t="s">
        <v>41</v>
      </c>
      <c r="AB120" t="s">
        <v>41</v>
      </c>
      <c r="AD120" t="s">
        <v>90</v>
      </c>
      <c r="AE120" t="s">
        <v>1544</v>
      </c>
      <c r="AF120" t="s">
        <v>54</v>
      </c>
      <c r="AG120" t="s">
        <v>55</v>
      </c>
      <c r="AH120" t="s">
        <v>41</v>
      </c>
      <c r="AI120" t="s">
        <v>57</v>
      </c>
      <c r="AJ120" t="s">
        <v>2838</v>
      </c>
    </row>
    <row r="121" spans="1:36" x14ac:dyDescent="0.2">
      <c r="A121" t="s">
        <v>2666</v>
      </c>
      <c r="B121" t="s">
        <v>2667</v>
      </c>
      <c r="C121" t="s">
        <v>2668</v>
      </c>
      <c r="D121" t="s">
        <v>2669</v>
      </c>
      <c r="E121">
        <v>2020</v>
      </c>
      <c r="F121" t="s">
        <v>2670</v>
      </c>
      <c r="G121" t="s">
        <v>1045</v>
      </c>
      <c r="H121" t="s">
        <v>183</v>
      </c>
      <c r="I121" t="s">
        <v>41</v>
      </c>
      <c r="J121">
        <v>417</v>
      </c>
      <c r="K121">
        <v>430</v>
      </c>
      <c r="L121">
        <v>13</v>
      </c>
      <c r="M121">
        <v>2</v>
      </c>
      <c r="N121" t="s">
        <v>2671</v>
      </c>
      <c r="O121" t="s">
        <v>2672</v>
      </c>
      <c r="P121" t="s">
        <v>2673</v>
      </c>
      <c r="Q121" t="s">
        <v>2674</v>
      </c>
      <c r="R121" t="s">
        <v>2675</v>
      </c>
      <c r="S121" t="s">
        <v>2676</v>
      </c>
      <c r="T121" t="s">
        <v>2677</v>
      </c>
      <c r="U121" t="s">
        <v>2678</v>
      </c>
      <c r="V121" t="s">
        <v>2679</v>
      </c>
      <c r="W121" t="s">
        <v>2680</v>
      </c>
      <c r="X121" t="s">
        <v>41</v>
      </c>
      <c r="Y121" t="s">
        <v>2681</v>
      </c>
      <c r="Z121" t="s">
        <v>2682</v>
      </c>
      <c r="AA121" t="s">
        <v>41</v>
      </c>
      <c r="AB121" t="s">
        <v>41</v>
      </c>
      <c r="AD121" t="s">
        <v>90</v>
      </c>
      <c r="AE121" t="s">
        <v>2683</v>
      </c>
      <c r="AF121" t="s">
        <v>54</v>
      </c>
      <c r="AG121" t="s">
        <v>55</v>
      </c>
      <c r="AH121" t="s">
        <v>56</v>
      </c>
      <c r="AI121" t="s">
        <v>57</v>
      </c>
      <c r="AJ121" t="s">
        <v>2684</v>
      </c>
    </row>
    <row r="122" spans="1:36" x14ac:dyDescent="0.2">
      <c r="A122" t="s">
        <v>1531</v>
      </c>
      <c r="B122" t="s">
        <v>1532</v>
      </c>
      <c r="C122" t="s">
        <v>1533</v>
      </c>
      <c r="D122" t="s">
        <v>1534</v>
      </c>
      <c r="E122">
        <v>2024</v>
      </c>
      <c r="F122" t="s">
        <v>1535</v>
      </c>
      <c r="G122" t="s">
        <v>668</v>
      </c>
      <c r="H122" t="s">
        <v>552</v>
      </c>
      <c r="I122" t="s">
        <v>41</v>
      </c>
      <c r="J122">
        <v>287</v>
      </c>
      <c r="K122">
        <v>290</v>
      </c>
      <c r="L122">
        <v>3</v>
      </c>
      <c r="M122">
        <v>1</v>
      </c>
      <c r="N122" t="s">
        <v>1536</v>
      </c>
      <c r="O122" t="s">
        <v>1537</v>
      </c>
      <c r="P122" t="s">
        <v>1538</v>
      </c>
      <c r="Q122" t="s">
        <v>1539</v>
      </c>
      <c r="R122" t="s">
        <v>1540</v>
      </c>
      <c r="S122" t="s">
        <v>41</v>
      </c>
      <c r="T122" t="s">
        <v>41</v>
      </c>
      <c r="U122" t="s">
        <v>41</v>
      </c>
      <c r="V122" t="s">
        <v>41</v>
      </c>
      <c r="W122" t="s">
        <v>1541</v>
      </c>
      <c r="X122" t="s">
        <v>41</v>
      </c>
      <c r="Y122" t="s">
        <v>1542</v>
      </c>
      <c r="Z122" t="s">
        <v>1543</v>
      </c>
      <c r="AA122" t="s">
        <v>41</v>
      </c>
      <c r="AB122" t="s">
        <v>41</v>
      </c>
      <c r="AD122" t="s">
        <v>90</v>
      </c>
      <c r="AE122" t="s">
        <v>1544</v>
      </c>
      <c r="AF122" t="s">
        <v>54</v>
      </c>
      <c r="AG122" t="s">
        <v>55</v>
      </c>
      <c r="AH122" t="s">
        <v>41</v>
      </c>
      <c r="AI122" t="s">
        <v>57</v>
      </c>
      <c r="AJ122" t="s">
        <v>1545</v>
      </c>
    </row>
    <row r="123" spans="1:36" x14ac:dyDescent="0.2">
      <c r="A123" t="s">
        <v>510</v>
      </c>
      <c r="B123" t="s">
        <v>511</v>
      </c>
      <c r="C123" t="s">
        <v>512</v>
      </c>
      <c r="D123" t="s">
        <v>513</v>
      </c>
      <c r="E123">
        <v>2024</v>
      </c>
      <c r="F123" t="s">
        <v>514</v>
      </c>
      <c r="G123" t="s">
        <v>515</v>
      </c>
      <c r="H123" t="s">
        <v>183</v>
      </c>
      <c r="I123" t="s">
        <v>516</v>
      </c>
      <c r="M123">
        <v>0</v>
      </c>
      <c r="N123" t="s">
        <v>517</v>
      </c>
      <c r="O123" t="s">
        <v>518</v>
      </c>
      <c r="P123" t="s">
        <v>519</v>
      </c>
      <c r="Q123" t="s">
        <v>520</v>
      </c>
      <c r="R123" t="s">
        <v>521</v>
      </c>
      <c r="S123" t="s">
        <v>522</v>
      </c>
      <c r="T123" t="s">
        <v>523</v>
      </c>
      <c r="U123" t="s">
        <v>524</v>
      </c>
      <c r="V123" t="s">
        <v>525</v>
      </c>
      <c r="W123" t="s">
        <v>526</v>
      </c>
      <c r="X123" t="s">
        <v>41</v>
      </c>
      <c r="Y123" t="s">
        <v>289</v>
      </c>
      <c r="Z123" t="s">
        <v>527</v>
      </c>
      <c r="AA123" t="s">
        <v>41</v>
      </c>
      <c r="AB123" t="s">
        <v>41</v>
      </c>
      <c r="AC123">
        <v>39019988</v>
      </c>
      <c r="AD123" t="s">
        <v>90</v>
      </c>
      <c r="AE123" t="s">
        <v>528</v>
      </c>
      <c r="AF123" t="s">
        <v>54</v>
      </c>
      <c r="AG123" t="s">
        <v>55</v>
      </c>
      <c r="AH123" t="s">
        <v>487</v>
      </c>
      <c r="AI123" t="s">
        <v>57</v>
      </c>
      <c r="AJ123" t="s">
        <v>529</v>
      </c>
    </row>
    <row r="124" spans="1:36" x14ac:dyDescent="0.2">
      <c r="A124" t="s">
        <v>692</v>
      </c>
      <c r="B124" t="s">
        <v>693</v>
      </c>
      <c r="C124" t="s">
        <v>694</v>
      </c>
      <c r="D124" t="s">
        <v>695</v>
      </c>
      <c r="E124">
        <v>2025</v>
      </c>
      <c r="F124" t="s">
        <v>696</v>
      </c>
      <c r="G124" t="s">
        <v>41</v>
      </c>
      <c r="H124" t="s">
        <v>41</v>
      </c>
      <c r="I124" t="s">
        <v>41</v>
      </c>
      <c r="M124">
        <v>0</v>
      </c>
      <c r="N124" t="s">
        <v>697</v>
      </c>
      <c r="O124" t="s">
        <v>698</v>
      </c>
      <c r="P124" t="s">
        <v>699</v>
      </c>
      <c r="Q124" t="s">
        <v>700</v>
      </c>
      <c r="R124" t="s">
        <v>701</v>
      </c>
      <c r="S124" t="s">
        <v>702</v>
      </c>
      <c r="T124" t="s">
        <v>41</v>
      </c>
      <c r="U124" t="s">
        <v>41</v>
      </c>
      <c r="V124" t="s">
        <v>41</v>
      </c>
      <c r="W124" t="s">
        <v>703</v>
      </c>
      <c r="X124" t="s">
        <v>41</v>
      </c>
      <c r="Y124" t="s">
        <v>704</v>
      </c>
      <c r="Z124" t="s">
        <v>705</v>
      </c>
      <c r="AA124" t="s">
        <v>41</v>
      </c>
      <c r="AB124" t="s">
        <v>41</v>
      </c>
      <c r="AD124" t="s">
        <v>90</v>
      </c>
      <c r="AE124" t="s">
        <v>706</v>
      </c>
      <c r="AF124" t="s">
        <v>54</v>
      </c>
      <c r="AG124" t="s">
        <v>108</v>
      </c>
      <c r="AH124" t="s">
        <v>707</v>
      </c>
      <c r="AI124" t="s">
        <v>57</v>
      </c>
      <c r="AJ124" t="s">
        <v>708</v>
      </c>
    </row>
    <row r="125" spans="1:36" x14ac:dyDescent="0.2">
      <c r="A125" t="s">
        <v>2209</v>
      </c>
      <c r="B125" t="s">
        <v>2210</v>
      </c>
      <c r="C125" t="s">
        <v>2211</v>
      </c>
      <c r="D125" t="s">
        <v>2212</v>
      </c>
      <c r="E125">
        <v>2023</v>
      </c>
      <c r="F125" t="s">
        <v>2040</v>
      </c>
      <c r="G125" t="s">
        <v>41</v>
      </c>
      <c r="H125" t="s">
        <v>41</v>
      </c>
      <c r="I125" t="s">
        <v>41</v>
      </c>
      <c r="J125">
        <v>184</v>
      </c>
      <c r="K125">
        <v>205</v>
      </c>
      <c r="L125">
        <v>21</v>
      </c>
      <c r="M125">
        <v>0</v>
      </c>
      <c r="N125" t="s">
        <v>2213</v>
      </c>
      <c r="O125" t="s">
        <v>2214</v>
      </c>
      <c r="P125" t="s">
        <v>2215</v>
      </c>
      <c r="Q125" t="s">
        <v>2216</v>
      </c>
      <c r="R125" t="s">
        <v>2217</v>
      </c>
      <c r="S125" t="s">
        <v>2218</v>
      </c>
      <c r="T125" t="s">
        <v>41</v>
      </c>
      <c r="U125" t="s">
        <v>41</v>
      </c>
      <c r="V125" t="s">
        <v>41</v>
      </c>
      <c r="W125" t="s">
        <v>41</v>
      </c>
      <c r="X125" t="s">
        <v>41</v>
      </c>
      <c r="Y125" t="s">
        <v>1542</v>
      </c>
      <c r="Z125" t="s">
        <v>41</v>
      </c>
      <c r="AA125" t="s">
        <v>2047</v>
      </c>
      <c r="AB125" t="s">
        <v>41</v>
      </c>
      <c r="AD125" t="s">
        <v>90</v>
      </c>
      <c r="AE125" t="s">
        <v>2040</v>
      </c>
      <c r="AF125" t="s">
        <v>207</v>
      </c>
      <c r="AG125" t="s">
        <v>55</v>
      </c>
      <c r="AH125" t="s">
        <v>41</v>
      </c>
      <c r="AI125" t="s">
        <v>57</v>
      </c>
      <c r="AJ125" t="s">
        <v>2219</v>
      </c>
    </row>
    <row r="126" spans="1:36" x14ac:dyDescent="0.2">
      <c r="A126" t="s">
        <v>2523</v>
      </c>
      <c r="B126" t="s">
        <v>2524</v>
      </c>
      <c r="C126" t="s">
        <v>2525</v>
      </c>
      <c r="D126" t="s">
        <v>2526</v>
      </c>
      <c r="E126">
        <v>2022</v>
      </c>
      <c r="F126" t="s">
        <v>2527</v>
      </c>
      <c r="G126" t="s">
        <v>1856</v>
      </c>
      <c r="H126" t="s">
        <v>264</v>
      </c>
      <c r="I126" t="s">
        <v>2528</v>
      </c>
      <c r="M126">
        <v>0</v>
      </c>
      <c r="N126" t="s">
        <v>2529</v>
      </c>
      <c r="O126" t="s">
        <v>2530</v>
      </c>
      <c r="P126" t="s">
        <v>2531</v>
      </c>
      <c r="Q126" t="s">
        <v>2532</v>
      </c>
      <c r="R126" t="s">
        <v>2533</v>
      </c>
      <c r="S126" t="s">
        <v>2534</v>
      </c>
      <c r="T126" t="s">
        <v>2535</v>
      </c>
      <c r="U126" t="s">
        <v>2536</v>
      </c>
      <c r="V126" t="s">
        <v>2537</v>
      </c>
      <c r="W126" t="s">
        <v>2538</v>
      </c>
      <c r="X126" t="s">
        <v>41</v>
      </c>
      <c r="Y126" t="s">
        <v>2246</v>
      </c>
      <c r="Z126" t="s">
        <v>2539</v>
      </c>
      <c r="AA126" t="s">
        <v>41</v>
      </c>
      <c r="AB126" t="s">
        <v>41</v>
      </c>
      <c r="AC126">
        <v>35336308</v>
      </c>
      <c r="AD126" t="s">
        <v>90</v>
      </c>
      <c r="AE126" t="s">
        <v>2527</v>
      </c>
      <c r="AF126" t="s">
        <v>54</v>
      </c>
      <c r="AG126" t="s">
        <v>55</v>
      </c>
      <c r="AH126" t="s">
        <v>487</v>
      </c>
      <c r="AI126" t="s">
        <v>57</v>
      </c>
      <c r="AJ126" t="s">
        <v>2540</v>
      </c>
    </row>
    <row r="127" spans="1:36" x14ac:dyDescent="0.2">
      <c r="A127" t="s">
        <v>2266</v>
      </c>
      <c r="B127" t="s">
        <v>2267</v>
      </c>
      <c r="C127" t="s">
        <v>2268</v>
      </c>
      <c r="D127" t="s">
        <v>2269</v>
      </c>
      <c r="E127">
        <v>2021</v>
      </c>
      <c r="F127" t="s">
        <v>2270</v>
      </c>
      <c r="G127" t="s">
        <v>41</v>
      </c>
      <c r="H127" t="s">
        <v>41</v>
      </c>
      <c r="I127" t="s">
        <v>41</v>
      </c>
      <c r="M127">
        <v>4</v>
      </c>
      <c r="N127" t="s">
        <v>2271</v>
      </c>
      <c r="O127" t="s">
        <v>2272</v>
      </c>
      <c r="P127" t="s">
        <v>2273</v>
      </c>
      <c r="Q127" t="s">
        <v>2274</v>
      </c>
      <c r="R127" t="s">
        <v>2275</v>
      </c>
      <c r="S127" t="s">
        <v>2276</v>
      </c>
      <c r="T127" t="s">
        <v>2277</v>
      </c>
      <c r="U127" t="s">
        <v>2278</v>
      </c>
      <c r="V127" t="s">
        <v>2279</v>
      </c>
      <c r="W127" t="s">
        <v>41</v>
      </c>
      <c r="X127" t="s">
        <v>41</v>
      </c>
      <c r="Y127" t="s">
        <v>578</v>
      </c>
      <c r="Z127" t="s">
        <v>41</v>
      </c>
      <c r="AA127" t="s">
        <v>2280</v>
      </c>
      <c r="AB127" t="s">
        <v>41</v>
      </c>
      <c r="AD127" t="s">
        <v>90</v>
      </c>
      <c r="AE127" t="s">
        <v>2281</v>
      </c>
      <c r="AF127" t="s">
        <v>174</v>
      </c>
      <c r="AG127" t="s">
        <v>55</v>
      </c>
      <c r="AH127" t="s">
        <v>41</v>
      </c>
      <c r="AI127" t="s">
        <v>57</v>
      </c>
      <c r="AJ127" t="s">
        <v>2282</v>
      </c>
    </row>
    <row r="128" spans="1:36" x14ac:dyDescent="0.2">
      <c r="A128" t="s">
        <v>2130</v>
      </c>
      <c r="B128" t="s">
        <v>2131</v>
      </c>
      <c r="C128" t="s">
        <v>2132</v>
      </c>
      <c r="D128" t="s">
        <v>2133</v>
      </c>
      <c r="E128">
        <v>2020</v>
      </c>
      <c r="F128" t="s">
        <v>2134</v>
      </c>
      <c r="G128" t="s">
        <v>1045</v>
      </c>
      <c r="H128" t="s">
        <v>183</v>
      </c>
      <c r="I128" t="s">
        <v>41</v>
      </c>
      <c r="J128">
        <v>22</v>
      </c>
      <c r="K128">
        <v>39</v>
      </c>
      <c r="L128">
        <v>17</v>
      </c>
      <c r="M128">
        <v>53</v>
      </c>
      <c r="N128" t="s">
        <v>2135</v>
      </c>
      <c r="O128" t="s">
        <v>2136</v>
      </c>
      <c r="P128" t="s">
        <v>2137</v>
      </c>
      <c r="Q128" t="s">
        <v>2138</v>
      </c>
      <c r="R128" t="s">
        <v>2139</v>
      </c>
      <c r="S128" t="s">
        <v>2140</v>
      </c>
      <c r="T128" t="s">
        <v>41</v>
      </c>
      <c r="U128" t="s">
        <v>2141</v>
      </c>
      <c r="V128" t="s">
        <v>2142</v>
      </c>
      <c r="W128" t="s">
        <v>2143</v>
      </c>
      <c r="X128" t="s">
        <v>41</v>
      </c>
      <c r="Y128" t="s">
        <v>105</v>
      </c>
      <c r="Z128" t="s">
        <v>2144</v>
      </c>
      <c r="AA128" t="s">
        <v>41</v>
      </c>
      <c r="AB128" t="s">
        <v>41</v>
      </c>
      <c r="AD128" t="s">
        <v>90</v>
      </c>
      <c r="AE128" t="s">
        <v>2145</v>
      </c>
      <c r="AF128" t="s">
        <v>54</v>
      </c>
      <c r="AG128" t="s">
        <v>55</v>
      </c>
      <c r="AH128" t="s">
        <v>41</v>
      </c>
      <c r="AI128" t="s">
        <v>57</v>
      </c>
      <c r="AJ128" t="s">
        <v>2146</v>
      </c>
    </row>
    <row r="129" spans="1:36" x14ac:dyDescent="0.2">
      <c r="A129" t="s">
        <v>1963</v>
      </c>
      <c r="B129" t="s">
        <v>1964</v>
      </c>
      <c r="C129" t="s">
        <v>1965</v>
      </c>
      <c r="D129" t="s">
        <v>1966</v>
      </c>
      <c r="E129">
        <v>2021</v>
      </c>
      <c r="F129" t="s">
        <v>1967</v>
      </c>
      <c r="G129" t="s">
        <v>130</v>
      </c>
      <c r="H129" t="s">
        <v>131</v>
      </c>
      <c r="I129" t="s">
        <v>41</v>
      </c>
      <c r="J129">
        <v>643</v>
      </c>
      <c r="K129">
        <v>650</v>
      </c>
      <c r="L129">
        <v>7</v>
      </c>
      <c r="M129">
        <v>6</v>
      </c>
      <c r="N129" t="s">
        <v>1968</v>
      </c>
      <c r="O129" t="s">
        <v>1969</v>
      </c>
      <c r="P129" t="s">
        <v>1970</v>
      </c>
      <c r="Q129" t="s">
        <v>1971</v>
      </c>
      <c r="R129" t="s">
        <v>1972</v>
      </c>
      <c r="S129" t="s">
        <v>1973</v>
      </c>
      <c r="T129" t="s">
        <v>1974</v>
      </c>
      <c r="U129" t="s">
        <v>41</v>
      </c>
      <c r="V129" t="s">
        <v>41</v>
      </c>
      <c r="W129" t="s">
        <v>1975</v>
      </c>
      <c r="X129" t="s">
        <v>41</v>
      </c>
      <c r="Y129" t="s">
        <v>953</v>
      </c>
      <c r="Z129" t="s">
        <v>1976</v>
      </c>
      <c r="AA129" t="s">
        <v>41</v>
      </c>
      <c r="AB129" t="s">
        <v>1977</v>
      </c>
      <c r="AD129" t="s">
        <v>90</v>
      </c>
      <c r="AE129" t="s">
        <v>1978</v>
      </c>
      <c r="AF129" t="s">
        <v>54</v>
      </c>
      <c r="AG129" t="s">
        <v>55</v>
      </c>
      <c r="AH129" t="s">
        <v>41</v>
      </c>
      <c r="AI129" t="s">
        <v>57</v>
      </c>
      <c r="AJ129" t="s">
        <v>1979</v>
      </c>
    </row>
    <row r="130" spans="1:36" x14ac:dyDescent="0.2">
      <c r="A130" t="s">
        <v>293</v>
      </c>
      <c r="B130" t="s">
        <v>294</v>
      </c>
      <c r="C130" t="s">
        <v>295</v>
      </c>
      <c r="D130" t="s">
        <v>296</v>
      </c>
      <c r="E130">
        <v>2023</v>
      </c>
      <c r="F130" t="s">
        <v>297</v>
      </c>
      <c r="G130" t="s">
        <v>298</v>
      </c>
      <c r="H130" t="s">
        <v>264</v>
      </c>
      <c r="I130" t="s">
        <v>299</v>
      </c>
      <c r="M130">
        <v>6</v>
      </c>
      <c r="N130" t="s">
        <v>300</v>
      </c>
      <c r="O130" t="s">
        <v>301</v>
      </c>
      <c r="P130" t="s">
        <v>302</v>
      </c>
      <c r="Q130" t="s">
        <v>303</v>
      </c>
      <c r="R130" t="s">
        <v>304</v>
      </c>
      <c r="S130" t="s">
        <v>305</v>
      </c>
      <c r="T130" t="s">
        <v>306</v>
      </c>
      <c r="U130" t="s">
        <v>307</v>
      </c>
      <c r="V130" t="s">
        <v>308</v>
      </c>
      <c r="W130" t="s">
        <v>309</v>
      </c>
      <c r="X130" t="s">
        <v>41</v>
      </c>
      <c r="Y130" t="s">
        <v>310</v>
      </c>
      <c r="Z130" t="s">
        <v>311</v>
      </c>
      <c r="AA130" t="s">
        <v>41</v>
      </c>
      <c r="AB130" t="s">
        <v>312</v>
      </c>
      <c r="AD130" t="s">
        <v>90</v>
      </c>
      <c r="AE130" t="s">
        <v>313</v>
      </c>
      <c r="AF130" t="s">
        <v>54</v>
      </c>
      <c r="AG130" t="s">
        <v>55</v>
      </c>
      <c r="AH130" t="s">
        <v>41</v>
      </c>
      <c r="AI130" t="s">
        <v>57</v>
      </c>
      <c r="AJ130" t="s">
        <v>314</v>
      </c>
    </row>
    <row r="131" spans="1:36" x14ac:dyDescent="0.2">
      <c r="A131" t="s">
        <v>1980</v>
      </c>
      <c r="B131" t="s">
        <v>1981</v>
      </c>
      <c r="C131" t="s">
        <v>1982</v>
      </c>
      <c r="D131" t="s">
        <v>1983</v>
      </c>
      <c r="E131">
        <v>2022</v>
      </c>
      <c r="F131" t="s">
        <v>1984</v>
      </c>
      <c r="G131" t="s">
        <v>1985</v>
      </c>
      <c r="H131" t="s">
        <v>41</v>
      </c>
      <c r="I131" t="s">
        <v>41</v>
      </c>
      <c r="J131">
        <v>111</v>
      </c>
      <c r="K131">
        <v>118</v>
      </c>
      <c r="L131">
        <v>7</v>
      </c>
      <c r="M131">
        <v>0</v>
      </c>
      <c r="N131" t="s">
        <v>1986</v>
      </c>
      <c r="O131" t="s">
        <v>1987</v>
      </c>
      <c r="P131" t="s">
        <v>1988</v>
      </c>
      <c r="Q131" t="s">
        <v>1989</v>
      </c>
      <c r="R131" t="s">
        <v>1990</v>
      </c>
      <c r="S131" t="s">
        <v>1991</v>
      </c>
      <c r="T131" t="s">
        <v>41</v>
      </c>
      <c r="U131" t="s">
        <v>41</v>
      </c>
      <c r="V131" t="s">
        <v>41</v>
      </c>
      <c r="W131" t="s">
        <v>1992</v>
      </c>
      <c r="X131" t="s">
        <v>1993</v>
      </c>
      <c r="Y131" t="s">
        <v>289</v>
      </c>
      <c r="Z131" t="s">
        <v>1994</v>
      </c>
      <c r="AA131" t="s">
        <v>1995</v>
      </c>
      <c r="AB131" t="s">
        <v>41</v>
      </c>
      <c r="AD131" t="s">
        <v>90</v>
      </c>
      <c r="AE131" t="s">
        <v>1996</v>
      </c>
      <c r="AF131" t="s">
        <v>174</v>
      </c>
      <c r="AG131" t="s">
        <v>55</v>
      </c>
      <c r="AH131" t="s">
        <v>41</v>
      </c>
      <c r="AI131" t="s">
        <v>57</v>
      </c>
      <c r="AJ131" t="s">
        <v>1997</v>
      </c>
    </row>
    <row r="132" spans="1:36" x14ac:dyDescent="0.2">
      <c r="A132" t="s">
        <v>997</v>
      </c>
      <c r="B132" t="s">
        <v>998</v>
      </c>
      <c r="C132" t="s">
        <v>999</v>
      </c>
      <c r="D132" t="s">
        <v>1000</v>
      </c>
      <c r="E132">
        <v>2023</v>
      </c>
      <c r="F132" t="s">
        <v>1001</v>
      </c>
      <c r="G132" t="s">
        <v>1002</v>
      </c>
      <c r="H132" t="s">
        <v>183</v>
      </c>
      <c r="I132" t="s">
        <v>41</v>
      </c>
      <c r="J132">
        <v>135</v>
      </c>
      <c r="K132">
        <v>156</v>
      </c>
      <c r="L132">
        <v>21</v>
      </c>
      <c r="M132">
        <v>1</v>
      </c>
      <c r="N132" t="s">
        <v>1003</v>
      </c>
      <c r="O132" t="s">
        <v>1004</v>
      </c>
      <c r="P132" t="s">
        <v>1005</v>
      </c>
      <c r="Q132" t="s">
        <v>1006</v>
      </c>
      <c r="R132" t="s">
        <v>1007</v>
      </c>
      <c r="S132" t="s">
        <v>1008</v>
      </c>
      <c r="T132" t="s">
        <v>41</v>
      </c>
      <c r="U132" t="s">
        <v>41</v>
      </c>
      <c r="V132" t="s">
        <v>41</v>
      </c>
      <c r="W132" t="s">
        <v>41</v>
      </c>
      <c r="X132" t="s">
        <v>41</v>
      </c>
      <c r="Y132" t="s">
        <v>1009</v>
      </c>
      <c r="Z132" t="s">
        <v>1010</v>
      </c>
      <c r="AA132" t="s">
        <v>41</v>
      </c>
      <c r="AB132" t="s">
        <v>41</v>
      </c>
      <c r="AD132" t="s">
        <v>193</v>
      </c>
      <c r="AE132" t="s">
        <v>1011</v>
      </c>
      <c r="AF132" t="s">
        <v>54</v>
      </c>
      <c r="AG132" t="s">
        <v>55</v>
      </c>
      <c r="AH132" t="s">
        <v>41</v>
      </c>
      <c r="AI132" t="s">
        <v>57</v>
      </c>
      <c r="AJ132" t="s">
        <v>1012</v>
      </c>
    </row>
    <row r="133" spans="1:36" x14ac:dyDescent="0.2">
      <c r="A133" t="s">
        <v>76</v>
      </c>
      <c r="B133" t="s">
        <v>77</v>
      </c>
      <c r="C133" t="s">
        <v>78</v>
      </c>
      <c r="D133" t="s">
        <v>79</v>
      </c>
      <c r="E133">
        <v>2023</v>
      </c>
      <c r="F133" t="s">
        <v>80</v>
      </c>
      <c r="G133" t="s">
        <v>81</v>
      </c>
      <c r="H133" t="s">
        <v>82</v>
      </c>
      <c r="I133" t="s">
        <v>41</v>
      </c>
      <c r="J133">
        <v>481</v>
      </c>
      <c r="K133">
        <v>496</v>
      </c>
      <c r="L133">
        <v>15</v>
      </c>
      <c r="M133">
        <v>2</v>
      </c>
      <c r="N133" t="s">
        <v>83</v>
      </c>
      <c r="O133" t="s">
        <v>84</v>
      </c>
      <c r="P133" t="s">
        <v>85</v>
      </c>
      <c r="Q133" t="s">
        <v>86</v>
      </c>
      <c r="R133" t="s">
        <v>87</v>
      </c>
      <c r="S133" t="s">
        <v>41</v>
      </c>
      <c r="T133" t="s">
        <v>41</v>
      </c>
      <c r="U133" t="s">
        <v>41</v>
      </c>
      <c r="V133" t="s">
        <v>41</v>
      </c>
      <c r="W133" t="s">
        <v>88</v>
      </c>
      <c r="X133" t="s">
        <v>41</v>
      </c>
      <c r="Y133" t="s">
        <v>80</v>
      </c>
      <c r="Z133" t="s">
        <v>89</v>
      </c>
      <c r="AA133" t="s">
        <v>41</v>
      </c>
      <c r="AB133" t="s">
        <v>41</v>
      </c>
      <c r="AD133" t="s">
        <v>90</v>
      </c>
      <c r="AE133" t="s">
        <v>91</v>
      </c>
      <c r="AF133" t="s">
        <v>54</v>
      </c>
      <c r="AG133" t="s">
        <v>55</v>
      </c>
      <c r="AH133" t="s">
        <v>41</v>
      </c>
      <c r="AI133" t="s">
        <v>57</v>
      </c>
      <c r="AJ133" t="s">
        <v>92</v>
      </c>
    </row>
    <row r="134" spans="1:36" x14ac:dyDescent="0.2">
      <c r="A134" t="s">
        <v>1744</v>
      </c>
      <c r="B134" t="s">
        <v>1745</v>
      </c>
      <c r="C134" t="s">
        <v>1746</v>
      </c>
      <c r="D134" t="s">
        <v>2014</v>
      </c>
      <c r="E134">
        <v>2020</v>
      </c>
      <c r="F134" t="s">
        <v>2015</v>
      </c>
      <c r="G134" t="s">
        <v>147</v>
      </c>
      <c r="H134" t="s">
        <v>41</v>
      </c>
      <c r="I134" t="s">
        <v>41</v>
      </c>
      <c r="J134">
        <v>61</v>
      </c>
      <c r="K134">
        <v>76</v>
      </c>
      <c r="L134">
        <v>15</v>
      </c>
      <c r="M134">
        <v>3</v>
      </c>
      <c r="N134" t="s">
        <v>2016</v>
      </c>
      <c r="O134" t="s">
        <v>2017</v>
      </c>
      <c r="P134" t="s">
        <v>2018</v>
      </c>
      <c r="Q134" t="s">
        <v>2019</v>
      </c>
      <c r="R134" t="s">
        <v>2020</v>
      </c>
      <c r="S134" t="s">
        <v>2021</v>
      </c>
      <c r="T134" t="s">
        <v>2022</v>
      </c>
      <c r="U134" t="s">
        <v>41</v>
      </c>
      <c r="V134" t="s">
        <v>41</v>
      </c>
      <c r="W134" t="s">
        <v>41</v>
      </c>
      <c r="X134" t="s">
        <v>2023</v>
      </c>
      <c r="Y134" t="s">
        <v>2024</v>
      </c>
      <c r="Z134" t="s">
        <v>2025</v>
      </c>
      <c r="AA134" t="s">
        <v>41</v>
      </c>
      <c r="AB134" t="s">
        <v>41</v>
      </c>
      <c r="AD134" t="s">
        <v>90</v>
      </c>
      <c r="AE134" t="s">
        <v>2026</v>
      </c>
      <c r="AF134" t="s">
        <v>174</v>
      </c>
      <c r="AG134" t="s">
        <v>55</v>
      </c>
      <c r="AH134" t="s">
        <v>1112</v>
      </c>
      <c r="AI134" t="s">
        <v>57</v>
      </c>
      <c r="AJ134" t="s">
        <v>2027</v>
      </c>
    </row>
    <row r="135" spans="1:36" x14ac:dyDescent="0.2">
      <c r="A135" t="s">
        <v>663</v>
      </c>
      <c r="B135" t="s">
        <v>664</v>
      </c>
      <c r="C135" t="s">
        <v>665</v>
      </c>
      <c r="D135" t="s">
        <v>666</v>
      </c>
      <c r="E135">
        <v>2024</v>
      </c>
      <c r="F135" t="s">
        <v>667</v>
      </c>
      <c r="G135" t="s">
        <v>668</v>
      </c>
      <c r="H135" t="s">
        <v>183</v>
      </c>
      <c r="I135" t="s">
        <v>41</v>
      </c>
      <c r="J135">
        <v>73</v>
      </c>
      <c r="K135">
        <v>104</v>
      </c>
      <c r="L135">
        <v>31</v>
      </c>
      <c r="M135">
        <v>0</v>
      </c>
      <c r="N135" t="s">
        <v>669</v>
      </c>
      <c r="O135" t="s">
        <v>670</v>
      </c>
      <c r="P135" t="s">
        <v>671</v>
      </c>
      <c r="Q135" t="s">
        <v>672</v>
      </c>
      <c r="R135" t="s">
        <v>673</v>
      </c>
      <c r="S135" t="s">
        <v>674</v>
      </c>
      <c r="T135" t="s">
        <v>41</v>
      </c>
      <c r="U135" t="s">
        <v>41</v>
      </c>
      <c r="V135" t="s">
        <v>41</v>
      </c>
      <c r="W135" t="s">
        <v>675</v>
      </c>
      <c r="X135" t="s">
        <v>41</v>
      </c>
      <c r="Y135" t="s">
        <v>676</v>
      </c>
      <c r="Z135" t="s">
        <v>677</v>
      </c>
      <c r="AA135" t="s">
        <v>41</v>
      </c>
      <c r="AB135" t="s">
        <v>41</v>
      </c>
      <c r="AD135" t="s">
        <v>52</v>
      </c>
      <c r="AE135" t="s">
        <v>667</v>
      </c>
      <c r="AF135" t="s">
        <v>54</v>
      </c>
      <c r="AG135" t="s">
        <v>55</v>
      </c>
      <c r="AH135" t="s">
        <v>41</v>
      </c>
      <c r="AI135" t="s">
        <v>57</v>
      </c>
      <c r="AJ135" t="s">
        <v>678</v>
      </c>
    </row>
    <row r="136" spans="1:36" x14ac:dyDescent="0.2">
      <c r="A136" t="s">
        <v>110</v>
      </c>
      <c r="B136" t="s">
        <v>111</v>
      </c>
      <c r="C136" t="s">
        <v>112</v>
      </c>
      <c r="D136" t="s">
        <v>113</v>
      </c>
      <c r="E136">
        <v>2023</v>
      </c>
      <c r="F136" t="s">
        <v>114</v>
      </c>
      <c r="G136" t="s">
        <v>115</v>
      </c>
      <c r="H136" t="s">
        <v>82</v>
      </c>
      <c r="I136" t="s">
        <v>41</v>
      </c>
      <c r="J136">
        <v>293</v>
      </c>
      <c r="K136">
        <v>323</v>
      </c>
      <c r="L136">
        <v>30</v>
      </c>
      <c r="M136">
        <v>2</v>
      </c>
      <c r="N136" t="s">
        <v>41</v>
      </c>
      <c r="O136" t="s">
        <v>116</v>
      </c>
      <c r="P136" t="s">
        <v>117</v>
      </c>
      <c r="Q136" t="s">
        <v>118</v>
      </c>
      <c r="R136" t="s">
        <v>119</v>
      </c>
      <c r="S136" t="s">
        <v>120</v>
      </c>
      <c r="T136" t="s">
        <v>41</v>
      </c>
      <c r="U136" t="s">
        <v>41</v>
      </c>
      <c r="V136" t="s">
        <v>41</v>
      </c>
      <c r="W136" t="s">
        <v>41</v>
      </c>
      <c r="X136" t="s">
        <v>41</v>
      </c>
      <c r="Y136" t="s">
        <v>121</v>
      </c>
      <c r="Z136" t="s">
        <v>122</v>
      </c>
      <c r="AA136" t="s">
        <v>41</v>
      </c>
      <c r="AB136" t="s">
        <v>41</v>
      </c>
      <c r="AD136" t="s">
        <v>90</v>
      </c>
      <c r="AE136" t="s">
        <v>123</v>
      </c>
      <c r="AF136" t="s">
        <v>54</v>
      </c>
      <c r="AG136" t="s">
        <v>55</v>
      </c>
      <c r="AH136" t="s">
        <v>41</v>
      </c>
      <c r="AI136" t="s">
        <v>57</v>
      </c>
      <c r="AJ136" t="s">
        <v>124</v>
      </c>
    </row>
    <row r="137" spans="1:36" x14ac:dyDescent="0.2">
      <c r="A137" t="s">
        <v>1165</v>
      </c>
      <c r="B137" t="s">
        <v>1166</v>
      </c>
      <c r="C137" t="s">
        <v>1167</v>
      </c>
      <c r="D137" t="s">
        <v>1168</v>
      </c>
      <c r="E137">
        <v>2023</v>
      </c>
      <c r="F137" t="s">
        <v>1169</v>
      </c>
      <c r="G137" t="s">
        <v>41</v>
      </c>
      <c r="H137" t="s">
        <v>41</v>
      </c>
      <c r="I137" t="s">
        <v>1170</v>
      </c>
      <c r="M137">
        <v>0</v>
      </c>
      <c r="N137" t="s">
        <v>1171</v>
      </c>
      <c r="O137" t="s">
        <v>1172</v>
      </c>
      <c r="P137" t="s">
        <v>1173</v>
      </c>
      <c r="Q137" t="s">
        <v>1174</v>
      </c>
      <c r="R137" t="s">
        <v>1175</v>
      </c>
      <c r="S137" t="s">
        <v>1176</v>
      </c>
      <c r="T137" t="s">
        <v>41</v>
      </c>
      <c r="U137" t="s">
        <v>41</v>
      </c>
      <c r="V137" t="s">
        <v>41</v>
      </c>
      <c r="W137" t="s">
        <v>41</v>
      </c>
      <c r="X137" t="s">
        <v>41</v>
      </c>
      <c r="Y137" t="s">
        <v>1177</v>
      </c>
      <c r="Z137" t="s">
        <v>1178</v>
      </c>
      <c r="AA137" t="s">
        <v>1179</v>
      </c>
      <c r="AB137" t="s">
        <v>41</v>
      </c>
      <c r="AD137" t="s">
        <v>52</v>
      </c>
      <c r="AE137" t="s">
        <v>1180</v>
      </c>
      <c r="AF137" t="s">
        <v>174</v>
      </c>
      <c r="AG137" t="s">
        <v>55</v>
      </c>
      <c r="AH137" t="s">
        <v>607</v>
      </c>
      <c r="AI137" t="s">
        <v>57</v>
      </c>
      <c r="AJ137" t="s">
        <v>1181</v>
      </c>
    </row>
    <row r="138" spans="1:36" x14ac:dyDescent="0.2">
      <c r="A138" t="s">
        <v>2752</v>
      </c>
      <c r="B138" t="s">
        <v>2753</v>
      </c>
      <c r="C138" t="s">
        <v>2754</v>
      </c>
      <c r="D138" t="s">
        <v>2755</v>
      </c>
      <c r="E138">
        <v>2021</v>
      </c>
      <c r="F138" t="s">
        <v>2756</v>
      </c>
      <c r="G138" t="s">
        <v>243</v>
      </c>
      <c r="H138" t="s">
        <v>1002</v>
      </c>
      <c r="I138" t="s">
        <v>2757</v>
      </c>
      <c r="M138">
        <v>6</v>
      </c>
      <c r="N138" t="s">
        <v>2758</v>
      </c>
      <c r="O138" t="s">
        <v>2759</v>
      </c>
      <c r="P138" t="s">
        <v>2760</v>
      </c>
      <c r="Q138" t="s">
        <v>2761</v>
      </c>
      <c r="R138" t="s">
        <v>2762</v>
      </c>
      <c r="S138" t="s">
        <v>2763</v>
      </c>
      <c r="T138" t="s">
        <v>41</v>
      </c>
      <c r="U138" t="s">
        <v>2764</v>
      </c>
      <c r="V138" t="s">
        <v>2765</v>
      </c>
      <c r="W138" t="s">
        <v>2766</v>
      </c>
      <c r="X138" t="s">
        <v>41</v>
      </c>
      <c r="Y138" t="s">
        <v>2246</v>
      </c>
      <c r="Z138" t="s">
        <v>2767</v>
      </c>
      <c r="AA138" t="s">
        <v>41</v>
      </c>
      <c r="AB138" t="s">
        <v>41</v>
      </c>
      <c r="AD138" t="s">
        <v>90</v>
      </c>
      <c r="AE138" t="s">
        <v>2756</v>
      </c>
      <c r="AF138" t="s">
        <v>54</v>
      </c>
      <c r="AG138" t="s">
        <v>55</v>
      </c>
      <c r="AH138" t="s">
        <v>56</v>
      </c>
      <c r="AI138" t="s">
        <v>57</v>
      </c>
      <c r="AJ138" t="s">
        <v>2768</v>
      </c>
    </row>
    <row r="139" spans="1:36" x14ac:dyDescent="0.2">
      <c r="A139" t="s">
        <v>862</v>
      </c>
      <c r="B139" t="s">
        <v>863</v>
      </c>
      <c r="C139" t="s">
        <v>864</v>
      </c>
      <c r="D139" t="s">
        <v>865</v>
      </c>
      <c r="E139">
        <v>2023</v>
      </c>
      <c r="F139" t="s">
        <v>866</v>
      </c>
      <c r="G139" t="s">
        <v>41</v>
      </c>
      <c r="H139" t="s">
        <v>41</v>
      </c>
      <c r="I139" t="s">
        <v>41</v>
      </c>
      <c r="M139">
        <v>33</v>
      </c>
      <c r="N139" t="s">
        <v>867</v>
      </c>
      <c r="O139" t="s">
        <v>868</v>
      </c>
      <c r="P139" t="s">
        <v>869</v>
      </c>
      <c r="Q139" t="s">
        <v>870</v>
      </c>
      <c r="R139" t="s">
        <v>871</v>
      </c>
      <c r="S139" t="s">
        <v>872</v>
      </c>
      <c r="T139" t="s">
        <v>873</v>
      </c>
      <c r="U139" t="s">
        <v>41</v>
      </c>
      <c r="V139" t="s">
        <v>41</v>
      </c>
      <c r="W139" t="s">
        <v>874</v>
      </c>
      <c r="X139" t="s">
        <v>875</v>
      </c>
      <c r="Y139" t="s">
        <v>578</v>
      </c>
      <c r="Z139" t="s">
        <v>41</v>
      </c>
      <c r="AA139" t="s">
        <v>876</v>
      </c>
      <c r="AB139" t="s">
        <v>41</v>
      </c>
      <c r="AD139" t="s">
        <v>90</v>
      </c>
      <c r="AE139" t="s">
        <v>877</v>
      </c>
      <c r="AF139" t="s">
        <v>174</v>
      </c>
      <c r="AG139" t="s">
        <v>55</v>
      </c>
      <c r="AH139" t="s">
        <v>41</v>
      </c>
      <c r="AI139" t="s">
        <v>57</v>
      </c>
      <c r="AJ139" t="s">
        <v>878</v>
      </c>
    </row>
    <row r="140" spans="1:36" x14ac:dyDescent="0.2">
      <c r="A140" t="s">
        <v>1182</v>
      </c>
      <c r="B140" t="s">
        <v>1183</v>
      </c>
      <c r="C140" t="s">
        <v>1184</v>
      </c>
      <c r="D140" t="s">
        <v>1185</v>
      </c>
      <c r="E140">
        <v>2023</v>
      </c>
      <c r="F140" t="s">
        <v>1186</v>
      </c>
      <c r="G140" t="s">
        <v>41</v>
      </c>
      <c r="H140" t="s">
        <v>82</v>
      </c>
      <c r="I140" t="s">
        <v>41</v>
      </c>
      <c r="M140">
        <v>0</v>
      </c>
      <c r="N140" t="s">
        <v>41</v>
      </c>
      <c r="O140" t="s">
        <v>1187</v>
      </c>
      <c r="P140" t="s">
        <v>41</v>
      </c>
      <c r="Q140" t="s">
        <v>41</v>
      </c>
      <c r="R140" t="s">
        <v>1188</v>
      </c>
      <c r="S140" t="s">
        <v>41</v>
      </c>
      <c r="T140" t="s">
        <v>41</v>
      </c>
      <c r="U140" t="s">
        <v>41</v>
      </c>
      <c r="V140" t="s">
        <v>41</v>
      </c>
      <c r="W140" t="s">
        <v>41</v>
      </c>
      <c r="X140" t="s">
        <v>41</v>
      </c>
      <c r="Y140" t="s">
        <v>1189</v>
      </c>
      <c r="Z140" t="s">
        <v>1190</v>
      </c>
      <c r="AA140" t="s">
        <v>41</v>
      </c>
      <c r="AB140" t="s">
        <v>41</v>
      </c>
      <c r="AD140" t="s">
        <v>193</v>
      </c>
      <c r="AE140" t="s">
        <v>1191</v>
      </c>
      <c r="AF140" t="s">
        <v>54</v>
      </c>
      <c r="AG140" t="s">
        <v>55</v>
      </c>
      <c r="AH140" t="s">
        <v>41</v>
      </c>
      <c r="AI140" t="s">
        <v>57</v>
      </c>
      <c r="AJ140" t="s">
        <v>1192</v>
      </c>
    </row>
    <row r="141" spans="1:36" x14ac:dyDescent="0.2">
      <c r="A141" t="s">
        <v>2036</v>
      </c>
      <c r="B141" t="s">
        <v>2037</v>
      </c>
      <c r="C141" t="s">
        <v>2038</v>
      </c>
      <c r="D141" t="s">
        <v>2039</v>
      </c>
      <c r="E141">
        <v>2023</v>
      </c>
      <c r="F141" t="s">
        <v>2040</v>
      </c>
      <c r="G141" t="s">
        <v>41</v>
      </c>
      <c r="H141" t="s">
        <v>41</v>
      </c>
      <c r="I141" t="s">
        <v>41</v>
      </c>
      <c r="J141">
        <v>1</v>
      </c>
      <c r="K141">
        <v>12</v>
      </c>
      <c r="L141">
        <v>11</v>
      </c>
      <c r="M141">
        <v>3</v>
      </c>
      <c r="N141" t="s">
        <v>2041</v>
      </c>
      <c r="O141" t="s">
        <v>2042</v>
      </c>
      <c r="P141" t="s">
        <v>2043</v>
      </c>
      <c r="Q141" t="s">
        <v>2044</v>
      </c>
      <c r="R141" t="s">
        <v>2045</v>
      </c>
      <c r="S141" t="s">
        <v>2046</v>
      </c>
      <c r="T141" t="s">
        <v>41</v>
      </c>
      <c r="U141" t="s">
        <v>41</v>
      </c>
      <c r="V141" t="s">
        <v>41</v>
      </c>
      <c r="W141" t="s">
        <v>41</v>
      </c>
      <c r="X141" t="s">
        <v>41</v>
      </c>
      <c r="Y141" t="s">
        <v>1542</v>
      </c>
      <c r="Z141" t="s">
        <v>41</v>
      </c>
      <c r="AA141" t="s">
        <v>2047</v>
      </c>
      <c r="AB141" t="s">
        <v>41</v>
      </c>
      <c r="AD141" t="s">
        <v>90</v>
      </c>
      <c r="AE141" t="s">
        <v>2040</v>
      </c>
      <c r="AF141" t="s">
        <v>207</v>
      </c>
      <c r="AG141" t="s">
        <v>55</v>
      </c>
      <c r="AH141" t="s">
        <v>41</v>
      </c>
      <c r="AI141" t="s">
        <v>57</v>
      </c>
      <c r="AJ141" t="s">
        <v>2048</v>
      </c>
    </row>
    <row r="142" spans="1:36" x14ac:dyDescent="0.2">
      <c r="A142" t="s">
        <v>530</v>
      </c>
      <c r="B142" t="s">
        <v>531</v>
      </c>
      <c r="C142" t="s">
        <v>532</v>
      </c>
      <c r="D142" t="s">
        <v>582</v>
      </c>
      <c r="E142">
        <v>2023</v>
      </c>
      <c r="F142" t="s">
        <v>583</v>
      </c>
      <c r="G142" t="s">
        <v>584</v>
      </c>
      <c r="H142" t="s">
        <v>131</v>
      </c>
      <c r="I142" t="s">
        <v>41</v>
      </c>
      <c r="J142">
        <v>447</v>
      </c>
      <c r="K142">
        <v>462</v>
      </c>
      <c r="L142">
        <v>15</v>
      </c>
      <c r="M142">
        <v>5</v>
      </c>
      <c r="N142" t="s">
        <v>585</v>
      </c>
      <c r="O142" t="s">
        <v>586</v>
      </c>
      <c r="P142" t="s">
        <v>587</v>
      </c>
      <c r="Q142" t="s">
        <v>588</v>
      </c>
      <c r="R142" t="s">
        <v>589</v>
      </c>
      <c r="S142" t="s">
        <v>590</v>
      </c>
      <c r="T142" t="s">
        <v>41</v>
      </c>
      <c r="U142" t="s">
        <v>41</v>
      </c>
      <c r="V142" t="s">
        <v>41</v>
      </c>
      <c r="W142" t="s">
        <v>591</v>
      </c>
      <c r="X142" t="s">
        <v>41</v>
      </c>
      <c r="Y142" t="s">
        <v>592</v>
      </c>
      <c r="Z142" t="s">
        <v>593</v>
      </c>
      <c r="AA142" t="s">
        <v>41</v>
      </c>
      <c r="AB142" t="s">
        <v>41</v>
      </c>
      <c r="AD142" t="s">
        <v>90</v>
      </c>
      <c r="AE142" t="s">
        <v>594</v>
      </c>
      <c r="AF142" t="s">
        <v>54</v>
      </c>
      <c r="AG142" t="s">
        <v>55</v>
      </c>
      <c r="AH142" t="s">
        <v>41</v>
      </c>
      <c r="AI142" t="s">
        <v>57</v>
      </c>
      <c r="AJ142" t="s">
        <v>595</v>
      </c>
    </row>
    <row r="143" spans="1:36" x14ac:dyDescent="0.2">
      <c r="A143" t="s">
        <v>530</v>
      </c>
      <c r="B143" t="s">
        <v>531</v>
      </c>
      <c r="C143" t="s">
        <v>532</v>
      </c>
      <c r="D143" t="s">
        <v>533</v>
      </c>
      <c r="E143">
        <v>2024</v>
      </c>
      <c r="F143" t="s">
        <v>534</v>
      </c>
      <c r="G143" t="s">
        <v>535</v>
      </c>
      <c r="H143" t="s">
        <v>82</v>
      </c>
      <c r="I143" t="s">
        <v>41</v>
      </c>
      <c r="J143">
        <v>131</v>
      </c>
      <c r="K143">
        <v>145</v>
      </c>
      <c r="L143">
        <v>14</v>
      </c>
      <c r="M143">
        <v>1</v>
      </c>
      <c r="N143" t="s">
        <v>536</v>
      </c>
      <c r="O143" t="s">
        <v>537</v>
      </c>
      <c r="P143" t="s">
        <v>538</v>
      </c>
      <c r="Q143" t="s">
        <v>539</v>
      </c>
      <c r="R143" t="s">
        <v>540</v>
      </c>
      <c r="S143" t="s">
        <v>541</v>
      </c>
      <c r="T143" t="s">
        <v>41</v>
      </c>
      <c r="U143" t="s">
        <v>41</v>
      </c>
      <c r="V143" t="s">
        <v>41</v>
      </c>
      <c r="W143" t="s">
        <v>542</v>
      </c>
      <c r="X143" t="s">
        <v>41</v>
      </c>
      <c r="Y143" t="s">
        <v>105</v>
      </c>
      <c r="Z143" t="s">
        <v>543</v>
      </c>
      <c r="AA143" t="s">
        <v>41</v>
      </c>
      <c r="AB143" t="s">
        <v>41</v>
      </c>
      <c r="AD143" t="s">
        <v>90</v>
      </c>
      <c r="AE143" t="s">
        <v>544</v>
      </c>
      <c r="AF143" t="s">
        <v>54</v>
      </c>
      <c r="AG143" t="s">
        <v>55</v>
      </c>
      <c r="AH143" t="s">
        <v>175</v>
      </c>
      <c r="AI143" t="s">
        <v>57</v>
      </c>
      <c r="AJ143" t="s">
        <v>545</v>
      </c>
    </row>
    <row r="144" spans="1:36" x14ac:dyDescent="0.2">
      <c r="A144" t="s">
        <v>2098</v>
      </c>
      <c r="B144" t="s">
        <v>2099</v>
      </c>
      <c r="C144" t="s">
        <v>2100</v>
      </c>
      <c r="D144" t="s">
        <v>2101</v>
      </c>
      <c r="E144">
        <v>2023</v>
      </c>
      <c r="F144" t="s">
        <v>2102</v>
      </c>
      <c r="G144" t="s">
        <v>2103</v>
      </c>
      <c r="H144" t="s">
        <v>264</v>
      </c>
      <c r="I144" t="s">
        <v>41</v>
      </c>
      <c r="J144">
        <v>496</v>
      </c>
      <c r="K144">
        <v>507</v>
      </c>
      <c r="L144">
        <v>11</v>
      </c>
      <c r="M144">
        <v>0</v>
      </c>
      <c r="N144" t="s">
        <v>41</v>
      </c>
      <c r="O144" t="s">
        <v>2104</v>
      </c>
      <c r="P144" t="s">
        <v>2105</v>
      </c>
      <c r="Q144" t="s">
        <v>2106</v>
      </c>
      <c r="R144" t="s">
        <v>2107</v>
      </c>
      <c r="S144" t="s">
        <v>2108</v>
      </c>
      <c r="T144" t="s">
        <v>41</v>
      </c>
      <c r="U144" t="s">
        <v>41</v>
      </c>
      <c r="V144" t="s">
        <v>41</v>
      </c>
      <c r="W144" t="s">
        <v>2109</v>
      </c>
      <c r="X144" t="s">
        <v>41</v>
      </c>
      <c r="Y144" t="s">
        <v>2110</v>
      </c>
      <c r="Z144" t="s">
        <v>2111</v>
      </c>
      <c r="AA144" t="s">
        <v>41</v>
      </c>
      <c r="AB144" t="s">
        <v>41</v>
      </c>
      <c r="AD144" t="s">
        <v>2112</v>
      </c>
      <c r="AE144" t="s">
        <v>2113</v>
      </c>
      <c r="AF144" t="s">
        <v>54</v>
      </c>
      <c r="AG144" t="s">
        <v>55</v>
      </c>
      <c r="AH144" t="s">
        <v>41</v>
      </c>
      <c r="AI144" t="s">
        <v>57</v>
      </c>
      <c r="AJ144" t="s">
        <v>2114</v>
      </c>
    </row>
    <row r="145" spans="1:36" x14ac:dyDescent="0.2">
      <c r="A145" t="s">
        <v>2220</v>
      </c>
      <c r="B145" t="s">
        <v>2221</v>
      </c>
      <c r="C145" t="s">
        <v>2222</v>
      </c>
      <c r="D145" t="s">
        <v>2223</v>
      </c>
      <c r="E145">
        <v>2022</v>
      </c>
      <c r="F145" t="s">
        <v>1949</v>
      </c>
      <c r="G145" t="s">
        <v>1950</v>
      </c>
      <c r="H145" t="s">
        <v>41</v>
      </c>
      <c r="I145" t="s">
        <v>2224</v>
      </c>
      <c r="M145">
        <v>4</v>
      </c>
      <c r="N145" t="s">
        <v>2225</v>
      </c>
      <c r="O145" t="s">
        <v>2226</v>
      </c>
      <c r="P145" t="s">
        <v>2227</v>
      </c>
      <c r="Q145" t="s">
        <v>2228</v>
      </c>
      <c r="R145" t="s">
        <v>2229</v>
      </c>
      <c r="S145" t="s">
        <v>41</v>
      </c>
      <c r="T145" t="s">
        <v>2230</v>
      </c>
      <c r="U145" t="s">
        <v>41</v>
      </c>
      <c r="V145" t="s">
        <v>41</v>
      </c>
      <c r="W145" t="s">
        <v>2231</v>
      </c>
      <c r="X145" t="s">
        <v>41</v>
      </c>
      <c r="Y145" t="s">
        <v>1959</v>
      </c>
      <c r="Z145" t="s">
        <v>1960</v>
      </c>
      <c r="AA145" t="s">
        <v>41</v>
      </c>
      <c r="AB145" t="s">
        <v>41</v>
      </c>
      <c r="AC145">
        <v>35978889</v>
      </c>
      <c r="AD145" t="s">
        <v>90</v>
      </c>
      <c r="AE145" t="s">
        <v>1961</v>
      </c>
      <c r="AF145" t="s">
        <v>54</v>
      </c>
      <c r="AG145" t="s">
        <v>55</v>
      </c>
      <c r="AH145" t="s">
        <v>487</v>
      </c>
      <c r="AI145" t="s">
        <v>57</v>
      </c>
      <c r="AJ145" t="s">
        <v>2232</v>
      </c>
    </row>
    <row r="146" spans="1:36" x14ac:dyDescent="0.2">
      <c r="A146" t="s">
        <v>277</v>
      </c>
      <c r="B146" t="s">
        <v>278</v>
      </c>
      <c r="C146" t="s">
        <v>279</v>
      </c>
      <c r="D146" t="s">
        <v>280</v>
      </c>
      <c r="E146">
        <v>2024</v>
      </c>
      <c r="F146" t="s">
        <v>281</v>
      </c>
      <c r="G146" t="s">
        <v>41</v>
      </c>
      <c r="H146" t="s">
        <v>41</v>
      </c>
      <c r="I146" t="s">
        <v>41</v>
      </c>
      <c r="M146">
        <v>2</v>
      </c>
      <c r="N146" t="s">
        <v>282</v>
      </c>
      <c r="O146" t="s">
        <v>283</v>
      </c>
      <c r="P146" t="s">
        <v>284</v>
      </c>
      <c r="Q146" t="s">
        <v>285</v>
      </c>
      <c r="R146" t="s">
        <v>286</v>
      </c>
      <c r="S146" t="s">
        <v>287</v>
      </c>
      <c r="T146" t="s">
        <v>41</v>
      </c>
      <c r="U146" t="s">
        <v>41</v>
      </c>
      <c r="V146" t="s">
        <v>41</v>
      </c>
      <c r="W146" t="s">
        <v>288</v>
      </c>
      <c r="X146" t="s">
        <v>41</v>
      </c>
      <c r="Y146" t="s">
        <v>289</v>
      </c>
      <c r="Z146" t="s">
        <v>290</v>
      </c>
      <c r="AA146" t="s">
        <v>41</v>
      </c>
      <c r="AB146" t="s">
        <v>41</v>
      </c>
      <c r="AD146" t="s">
        <v>90</v>
      </c>
      <c r="AE146" t="s">
        <v>291</v>
      </c>
      <c r="AF146" t="s">
        <v>54</v>
      </c>
      <c r="AG146" t="s">
        <v>108</v>
      </c>
      <c r="AH146" t="s">
        <v>41</v>
      </c>
      <c r="AI146" t="s">
        <v>57</v>
      </c>
      <c r="AJ146" t="s">
        <v>292</v>
      </c>
    </row>
    <row r="147" spans="1:36" x14ac:dyDescent="0.2">
      <c r="A147" t="s">
        <v>387</v>
      </c>
      <c r="B147" t="s">
        <v>388</v>
      </c>
      <c r="C147" t="s">
        <v>389</v>
      </c>
      <c r="D147" t="s">
        <v>390</v>
      </c>
      <c r="E147">
        <v>2023</v>
      </c>
      <c r="F147" t="s">
        <v>391</v>
      </c>
      <c r="G147" t="s">
        <v>392</v>
      </c>
      <c r="H147" t="s">
        <v>393</v>
      </c>
      <c r="I147" t="s">
        <v>394</v>
      </c>
      <c r="M147">
        <v>10</v>
      </c>
      <c r="N147" t="s">
        <v>395</v>
      </c>
      <c r="O147" t="s">
        <v>396</v>
      </c>
      <c r="P147" t="s">
        <v>397</v>
      </c>
      <c r="Q147" t="s">
        <v>398</v>
      </c>
      <c r="R147" t="s">
        <v>399</v>
      </c>
      <c r="S147" t="s">
        <v>400</v>
      </c>
      <c r="T147" t="s">
        <v>41</v>
      </c>
      <c r="U147" t="s">
        <v>41</v>
      </c>
      <c r="V147" t="s">
        <v>41</v>
      </c>
      <c r="W147" t="s">
        <v>401</v>
      </c>
      <c r="X147" t="s">
        <v>41</v>
      </c>
      <c r="Y147" t="s">
        <v>402</v>
      </c>
      <c r="Z147" t="s">
        <v>403</v>
      </c>
      <c r="AA147" t="s">
        <v>41</v>
      </c>
      <c r="AB147" t="s">
        <v>41</v>
      </c>
      <c r="AD147" t="s">
        <v>90</v>
      </c>
      <c r="AE147" t="s">
        <v>404</v>
      </c>
      <c r="AF147" t="s">
        <v>54</v>
      </c>
      <c r="AG147" t="s">
        <v>55</v>
      </c>
      <c r="AH147" t="s">
        <v>56</v>
      </c>
      <c r="AI147" t="s">
        <v>57</v>
      </c>
      <c r="AJ147" t="s">
        <v>405</v>
      </c>
    </row>
    <row r="148" spans="1:36" x14ac:dyDescent="0.2">
      <c r="A148" t="s">
        <v>142</v>
      </c>
      <c r="B148" t="s">
        <v>143</v>
      </c>
      <c r="C148" t="s">
        <v>144</v>
      </c>
      <c r="D148" t="s">
        <v>145</v>
      </c>
      <c r="E148">
        <v>2024</v>
      </c>
      <c r="F148" t="s">
        <v>146</v>
      </c>
      <c r="G148" t="s">
        <v>147</v>
      </c>
      <c r="H148" t="s">
        <v>82</v>
      </c>
      <c r="I148" t="s">
        <v>41</v>
      </c>
      <c r="J148">
        <v>399</v>
      </c>
      <c r="K148">
        <v>412</v>
      </c>
      <c r="L148">
        <v>13</v>
      </c>
      <c r="M148">
        <v>0</v>
      </c>
      <c r="N148" t="s">
        <v>41</v>
      </c>
      <c r="O148" t="s">
        <v>148</v>
      </c>
      <c r="P148" t="s">
        <v>149</v>
      </c>
      <c r="Q148" t="s">
        <v>150</v>
      </c>
      <c r="R148" t="s">
        <v>151</v>
      </c>
      <c r="S148" t="s">
        <v>152</v>
      </c>
      <c r="T148" t="s">
        <v>41</v>
      </c>
      <c r="U148" t="s">
        <v>41</v>
      </c>
      <c r="V148" t="s">
        <v>41</v>
      </c>
      <c r="W148" t="s">
        <v>153</v>
      </c>
      <c r="X148" t="s">
        <v>41</v>
      </c>
      <c r="Y148" t="s">
        <v>154</v>
      </c>
      <c r="Z148" t="s">
        <v>155</v>
      </c>
      <c r="AA148" t="s">
        <v>41</v>
      </c>
      <c r="AB148" t="s">
        <v>41</v>
      </c>
      <c r="AD148" t="s">
        <v>90</v>
      </c>
      <c r="AE148" t="s">
        <v>156</v>
      </c>
      <c r="AF148" t="s">
        <v>54</v>
      </c>
      <c r="AG148" t="s">
        <v>55</v>
      </c>
      <c r="AH148" t="s">
        <v>41</v>
      </c>
      <c r="AI148" t="s">
        <v>57</v>
      </c>
      <c r="AJ148" t="s">
        <v>157</v>
      </c>
    </row>
    <row r="149" spans="1:36" x14ac:dyDescent="0.2">
      <c r="A149" t="s">
        <v>2176</v>
      </c>
      <c r="B149" t="s">
        <v>2177</v>
      </c>
      <c r="C149" t="s">
        <v>2178</v>
      </c>
      <c r="D149" t="s">
        <v>2179</v>
      </c>
      <c r="E149">
        <v>2022</v>
      </c>
      <c r="F149" t="s">
        <v>2180</v>
      </c>
      <c r="G149" t="s">
        <v>1950</v>
      </c>
      <c r="H149" t="s">
        <v>82</v>
      </c>
      <c r="I149" t="s">
        <v>41</v>
      </c>
      <c r="J149">
        <v>437</v>
      </c>
      <c r="K149">
        <v>448</v>
      </c>
      <c r="L149">
        <v>11</v>
      </c>
      <c r="M149">
        <v>1</v>
      </c>
      <c r="N149" t="s">
        <v>2181</v>
      </c>
      <c r="O149" t="s">
        <v>2182</v>
      </c>
      <c r="P149" t="s">
        <v>2183</v>
      </c>
      <c r="Q149" t="s">
        <v>2184</v>
      </c>
      <c r="R149" t="s">
        <v>2185</v>
      </c>
      <c r="S149" t="s">
        <v>2186</v>
      </c>
      <c r="T149" t="s">
        <v>41</v>
      </c>
      <c r="U149" t="s">
        <v>41</v>
      </c>
      <c r="V149" t="s">
        <v>41</v>
      </c>
      <c r="W149" t="s">
        <v>2187</v>
      </c>
      <c r="X149" t="s">
        <v>41</v>
      </c>
      <c r="Y149" t="s">
        <v>2188</v>
      </c>
      <c r="Z149" t="s">
        <v>2189</v>
      </c>
      <c r="AA149" t="s">
        <v>41</v>
      </c>
      <c r="AB149" t="s">
        <v>41</v>
      </c>
      <c r="AD149" t="s">
        <v>90</v>
      </c>
      <c r="AE149" t="s">
        <v>2190</v>
      </c>
      <c r="AF149" t="s">
        <v>54</v>
      </c>
      <c r="AG149" t="s">
        <v>55</v>
      </c>
      <c r="AH149" t="s">
        <v>41</v>
      </c>
      <c r="AI149" t="s">
        <v>57</v>
      </c>
      <c r="AJ149" t="s">
        <v>2191</v>
      </c>
    </row>
    <row r="150" spans="1:36" x14ac:dyDescent="0.2">
      <c r="A150" t="s">
        <v>763</v>
      </c>
      <c r="B150" t="s">
        <v>764</v>
      </c>
      <c r="C150" t="s">
        <v>765</v>
      </c>
      <c r="D150" t="s">
        <v>766</v>
      </c>
      <c r="E150">
        <v>2023</v>
      </c>
      <c r="F150" t="s">
        <v>767</v>
      </c>
      <c r="G150" t="s">
        <v>515</v>
      </c>
      <c r="H150" t="s">
        <v>82</v>
      </c>
      <c r="I150" t="s">
        <v>41</v>
      </c>
      <c r="J150">
        <v>557</v>
      </c>
      <c r="K150">
        <v>578</v>
      </c>
      <c r="L150">
        <v>21</v>
      </c>
      <c r="M150">
        <v>0</v>
      </c>
      <c r="N150" t="s">
        <v>41</v>
      </c>
      <c r="O150" t="s">
        <v>768</v>
      </c>
      <c r="P150" t="s">
        <v>769</v>
      </c>
      <c r="Q150" t="s">
        <v>770</v>
      </c>
      <c r="R150" t="s">
        <v>771</v>
      </c>
      <c r="S150" t="s">
        <v>41</v>
      </c>
      <c r="T150" t="s">
        <v>41</v>
      </c>
      <c r="U150" t="s">
        <v>41</v>
      </c>
      <c r="V150" t="s">
        <v>41</v>
      </c>
      <c r="W150" t="s">
        <v>41</v>
      </c>
      <c r="X150" t="s">
        <v>41</v>
      </c>
      <c r="Y150" t="s">
        <v>772</v>
      </c>
      <c r="Z150" t="s">
        <v>773</v>
      </c>
      <c r="AA150" t="s">
        <v>41</v>
      </c>
      <c r="AB150" t="s">
        <v>41</v>
      </c>
      <c r="AD150" t="s">
        <v>90</v>
      </c>
      <c r="AE150" t="s">
        <v>774</v>
      </c>
      <c r="AF150" t="s">
        <v>54</v>
      </c>
      <c r="AG150" t="s">
        <v>55</v>
      </c>
      <c r="AH150" t="s">
        <v>41</v>
      </c>
      <c r="AI150" t="s">
        <v>57</v>
      </c>
      <c r="AJ150" t="s">
        <v>775</v>
      </c>
    </row>
    <row r="151" spans="1:36" x14ac:dyDescent="0.2">
      <c r="A151" t="s">
        <v>1461</v>
      </c>
      <c r="B151" t="s">
        <v>1462</v>
      </c>
      <c r="C151" t="s">
        <v>1463</v>
      </c>
      <c r="D151" t="s">
        <v>1464</v>
      </c>
      <c r="E151">
        <v>2023</v>
      </c>
      <c r="F151" t="s">
        <v>1465</v>
      </c>
      <c r="G151" t="s">
        <v>515</v>
      </c>
      <c r="H151" t="s">
        <v>82</v>
      </c>
      <c r="I151" t="s">
        <v>41</v>
      </c>
      <c r="J151">
        <v>155</v>
      </c>
      <c r="K151">
        <v>169</v>
      </c>
      <c r="L151">
        <v>14</v>
      </c>
      <c r="M151">
        <v>2</v>
      </c>
      <c r="N151" t="s">
        <v>1466</v>
      </c>
      <c r="O151" t="s">
        <v>1467</v>
      </c>
      <c r="P151" t="s">
        <v>1468</v>
      </c>
      <c r="Q151" t="s">
        <v>1469</v>
      </c>
      <c r="R151" t="s">
        <v>1470</v>
      </c>
      <c r="S151" t="s">
        <v>1471</v>
      </c>
      <c r="T151" t="s">
        <v>41</v>
      </c>
      <c r="U151" t="s">
        <v>41</v>
      </c>
      <c r="V151" t="s">
        <v>41</v>
      </c>
      <c r="W151" t="s">
        <v>41</v>
      </c>
      <c r="X151" t="s">
        <v>41</v>
      </c>
      <c r="Y151" t="s">
        <v>1472</v>
      </c>
      <c r="Z151" t="s">
        <v>1473</v>
      </c>
      <c r="AA151" t="s">
        <v>41</v>
      </c>
      <c r="AB151" t="s">
        <v>41</v>
      </c>
      <c r="AD151" t="s">
        <v>90</v>
      </c>
      <c r="AE151" t="s">
        <v>1474</v>
      </c>
      <c r="AF151" t="s">
        <v>54</v>
      </c>
      <c r="AG151" t="s">
        <v>55</v>
      </c>
      <c r="AH151" t="s">
        <v>56</v>
      </c>
      <c r="AI151" t="s">
        <v>57</v>
      </c>
      <c r="AJ151" t="s">
        <v>1475</v>
      </c>
    </row>
    <row r="152" spans="1:36" x14ac:dyDescent="0.2">
      <c r="A152" t="s">
        <v>2359</v>
      </c>
      <c r="B152" t="s">
        <v>2360</v>
      </c>
      <c r="C152" t="s">
        <v>2361</v>
      </c>
      <c r="D152" t="s">
        <v>2362</v>
      </c>
      <c r="E152">
        <v>2020</v>
      </c>
      <c r="F152" t="s">
        <v>2363</v>
      </c>
      <c r="G152" t="s">
        <v>230</v>
      </c>
      <c r="H152" t="s">
        <v>82</v>
      </c>
      <c r="I152" t="s">
        <v>2364</v>
      </c>
      <c r="M152">
        <v>36</v>
      </c>
      <c r="N152" t="s">
        <v>2365</v>
      </c>
      <c r="O152" t="s">
        <v>2366</v>
      </c>
      <c r="P152" t="s">
        <v>2367</v>
      </c>
      <c r="Q152" t="s">
        <v>2368</v>
      </c>
      <c r="R152" t="s">
        <v>2369</v>
      </c>
      <c r="S152" t="s">
        <v>2370</v>
      </c>
      <c r="T152" t="s">
        <v>41</v>
      </c>
      <c r="U152" t="s">
        <v>41</v>
      </c>
      <c r="V152" t="s">
        <v>41</v>
      </c>
      <c r="W152" t="s">
        <v>2371</v>
      </c>
      <c r="X152" t="s">
        <v>41</v>
      </c>
      <c r="Y152" t="s">
        <v>704</v>
      </c>
      <c r="Z152" t="s">
        <v>2372</v>
      </c>
      <c r="AA152" t="s">
        <v>41</v>
      </c>
      <c r="AB152" t="s">
        <v>41</v>
      </c>
      <c r="AD152" t="s">
        <v>90</v>
      </c>
      <c r="AE152" t="s">
        <v>2373</v>
      </c>
      <c r="AF152" t="s">
        <v>54</v>
      </c>
      <c r="AG152" t="s">
        <v>55</v>
      </c>
      <c r="AH152" t="s">
        <v>41</v>
      </c>
      <c r="AI152" t="s">
        <v>57</v>
      </c>
      <c r="AJ152" t="s">
        <v>2374</v>
      </c>
    </row>
    <row r="153" spans="1:36" x14ac:dyDescent="0.2">
      <c r="A153" t="s">
        <v>2814</v>
      </c>
      <c r="B153" t="s">
        <v>2815</v>
      </c>
      <c r="C153" t="s">
        <v>1947</v>
      </c>
      <c r="D153" t="s">
        <v>2816</v>
      </c>
      <c r="E153">
        <v>2022</v>
      </c>
      <c r="F153" t="s">
        <v>2817</v>
      </c>
      <c r="G153" t="s">
        <v>2197</v>
      </c>
      <c r="H153" t="s">
        <v>183</v>
      </c>
      <c r="I153" t="s">
        <v>41</v>
      </c>
      <c r="J153">
        <v>108</v>
      </c>
      <c r="K153">
        <v>120</v>
      </c>
      <c r="L153">
        <v>12</v>
      </c>
      <c r="M153">
        <v>4</v>
      </c>
      <c r="N153" t="s">
        <v>2818</v>
      </c>
      <c r="O153" t="s">
        <v>2819</v>
      </c>
      <c r="P153" t="s">
        <v>2820</v>
      </c>
      <c r="Q153" t="s">
        <v>2821</v>
      </c>
      <c r="R153" t="s">
        <v>2822</v>
      </c>
      <c r="S153" t="s">
        <v>2823</v>
      </c>
      <c r="T153" t="s">
        <v>41</v>
      </c>
      <c r="U153" t="s">
        <v>2824</v>
      </c>
      <c r="V153" t="s">
        <v>2825</v>
      </c>
      <c r="W153" t="s">
        <v>2826</v>
      </c>
      <c r="X153" t="s">
        <v>41</v>
      </c>
      <c r="Y153" t="s">
        <v>2827</v>
      </c>
      <c r="Z153" t="s">
        <v>2828</v>
      </c>
      <c r="AA153" t="s">
        <v>41</v>
      </c>
      <c r="AB153" t="s">
        <v>41</v>
      </c>
      <c r="AD153" t="s">
        <v>90</v>
      </c>
      <c r="AE153" t="s">
        <v>2829</v>
      </c>
      <c r="AF153" t="s">
        <v>54</v>
      </c>
      <c r="AG153" t="s">
        <v>55</v>
      </c>
      <c r="AH153" t="s">
        <v>607</v>
      </c>
      <c r="AI153" t="s">
        <v>57</v>
      </c>
      <c r="AJ153" t="s">
        <v>2830</v>
      </c>
    </row>
    <row r="154" spans="1:36" x14ac:dyDescent="0.2">
      <c r="A154" t="s">
        <v>93</v>
      </c>
      <c r="B154" t="s">
        <v>94</v>
      </c>
      <c r="C154" t="s">
        <v>95</v>
      </c>
      <c r="D154" t="s">
        <v>96</v>
      </c>
      <c r="E154">
        <v>2024</v>
      </c>
      <c r="F154" t="s">
        <v>97</v>
      </c>
      <c r="G154" t="s">
        <v>41</v>
      </c>
      <c r="H154" t="s">
        <v>41</v>
      </c>
      <c r="I154" t="s">
        <v>41</v>
      </c>
      <c r="M154">
        <v>0</v>
      </c>
      <c r="N154" t="s">
        <v>98</v>
      </c>
      <c r="O154" t="s">
        <v>99</v>
      </c>
      <c r="P154" t="s">
        <v>100</v>
      </c>
      <c r="Q154" t="s">
        <v>101</v>
      </c>
      <c r="R154" t="s">
        <v>102</v>
      </c>
      <c r="S154" t="s">
        <v>103</v>
      </c>
      <c r="T154" t="s">
        <v>41</v>
      </c>
      <c r="U154" t="s">
        <v>41</v>
      </c>
      <c r="V154" t="s">
        <v>41</v>
      </c>
      <c r="W154" t="s">
        <v>104</v>
      </c>
      <c r="X154" t="s">
        <v>41</v>
      </c>
      <c r="Y154" t="s">
        <v>105</v>
      </c>
      <c r="Z154" t="s">
        <v>106</v>
      </c>
      <c r="AA154" t="s">
        <v>41</v>
      </c>
      <c r="AB154" t="s">
        <v>41</v>
      </c>
      <c r="AD154" t="s">
        <v>90</v>
      </c>
      <c r="AE154" t="s">
        <v>107</v>
      </c>
      <c r="AF154" t="s">
        <v>54</v>
      </c>
      <c r="AG154" t="s">
        <v>108</v>
      </c>
      <c r="AH154" t="s">
        <v>41</v>
      </c>
      <c r="AI154" t="s">
        <v>57</v>
      </c>
      <c r="AJ154" t="s">
        <v>109</v>
      </c>
    </row>
    <row r="155" spans="1:36" x14ac:dyDescent="0.2">
      <c r="A155" t="s">
        <v>196</v>
      </c>
      <c r="B155" t="s">
        <v>197</v>
      </c>
      <c r="C155" t="s">
        <v>198</v>
      </c>
      <c r="D155" t="s">
        <v>199</v>
      </c>
      <c r="E155">
        <v>2024</v>
      </c>
      <c r="F155" t="s">
        <v>200</v>
      </c>
      <c r="G155" t="s">
        <v>41</v>
      </c>
      <c r="H155" t="s">
        <v>41</v>
      </c>
      <c r="I155" t="s">
        <v>41</v>
      </c>
      <c r="J155">
        <v>250</v>
      </c>
      <c r="K155">
        <v>275</v>
      </c>
      <c r="L155">
        <v>25</v>
      </c>
      <c r="M155">
        <v>1</v>
      </c>
      <c r="N155" t="s">
        <v>41</v>
      </c>
      <c r="O155" t="s">
        <v>201</v>
      </c>
      <c r="P155" t="s">
        <v>202</v>
      </c>
      <c r="Q155" t="s">
        <v>203</v>
      </c>
      <c r="R155" t="s">
        <v>69</v>
      </c>
      <c r="S155" t="s">
        <v>41</v>
      </c>
      <c r="T155" t="s">
        <v>41</v>
      </c>
      <c r="U155" t="s">
        <v>41</v>
      </c>
      <c r="V155" t="s">
        <v>41</v>
      </c>
      <c r="W155" t="s">
        <v>41</v>
      </c>
      <c r="X155" t="s">
        <v>41</v>
      </c>
      <c r="Y155" t="s">
        <v>204</v>
      </c>
      <c r="Z155" t="s">
        <v>41</v>
      </c>
      <c r="AA155" t="s">
        <v>205</v>
      </c>
      <c r="AB155" t="s">
        <v>41</v>
      </c>
      <c r="AD155" t="s">
        <v>90</v>
      </c>
      <c r="AE155" t="s">
        <v>206</v>
      </c>
      <c r="AF155" t="s">
        <v>207</v>
      </c>
      <c r="AG155" t="s">
        <v>55</v>
      </c>
      <c r="AH155" t="s">
        <v>41</v>
      </c>
      <c r="AI155" t="s">
        <v>57</v>
      </c>
      <c r="AJ155" t="s">
        <v>208</v>
      </c>
    </row>
    <row r="156" spans="1:36" x14ac:dyDescent="0.2">
      <c r="A156" t="s">
        <v>2375</v>
      </c>
      <c r="B156" t="s">
        <v>2376</v>
      </c>
      <c r="C156" t="s">
        <v>2377</v>
      </c>
      <c r="D156" t="s">
        <v>2378</v>
      </c>
      <c r="E156">
        <v>2022</v>
      </c>
      <c r="F156" t="s">
        <v>2379</v>
      </c>
      <c r="G156" t="s">
        <v>2329</v>
      </c>
      <c r="H156" t="s">
        <v>82</v>
      </c>
      <c r="I156" t="s">
        <v>41</v>
      </c>
      <c r="J156">
        <v>1</v>
      </c>
      <c r="K156">
        <v>17</v>
      </c>
      <c r="L156">
        <v>16</v>
      </c>
      <c r="M156">
        <v>1</v>
      </c>
      <c r="N156" t="s">
        <v>2380</v>
      </c>
      <c r="O156" t="s">
        <v>2381</v>
      </c>
      <c r="P156" t="s">
        <v>2382</v>
      </c>
      <c r="Q156" t="s">
        <v>2383</v>
      </c>
      <c r="R156" t="s">
        <v>2384</v>
      </c>
      <c r="S156" t="s">
        <v>2385</v>
      </c>
      <c r="T156" t="s">
        <v>2386</v>
      </c>
      <c r="U156" t="s">
        <v>2387</v>
      </c>
      <c r="V156" t="s">
        <v>2388</v>
      </c>
      <c r="W156" t="s">
        <v>41</v>
      </c>
      <c r="X156" t="s">
        <v>41</v>
      </c>
      <c r="Y156" t="s">
        <v>2389</v>
      </c>
      <c r="Z156" t="s">
        <v>2390</v>
      </c>
      <c r="AA156" t="s">
        <v>41</v>
      </c>
      <c r="AB156" t="s">
        <v>41</v>
      </c>
      <c r="AD156" t="s">
        <v>90</v>
      </c>
      <c r="AE156" t="s">
        <v>2391</v>
      </c>
      <c r="AF156" t="s">
        <v>54</v>
      </c>
      <c r="AG156" t="s">
        <v>55</v>
      </c>
      <c r="AH156" t="s">
        <v>41</v>
      </c>
      <c r="AI156" t="s">
        <v>57</v>
      </c>
      <c r="AJ156" t="s">
        <v>2392</v>
      </c>
    </row>
    <row r="157" spans="1:36" x14ac:dyDescent="0.2">
      <c r="A157" t="s">
        <v>2344</v>
      </c>
      <c r="B157" t="s">
        <v>2345</v>
      </c>
      <c r="C157" t="s">
        <v>2346</v>
      </c>
      <c r="D157" t="s">
        <v>2347</v>
      </c>
      <c r="E157">
        <v>2022</v>
      </c>
      <c r="F157" t="s">
        <v>281</v>
      </c>
      <c r="G157" t="s">
        <v>778</v>
      </c>
      <c r="H157" t="s">
        <v>552</v>
      </c>
      <c r="I157" t="s">
        <v>41</v>
      </c>
      <c r="J157">
        <v>1601</v>
      </c>
      <c r="K157">
        <v>1611</v>
      </c>
      <c r="L157">
        <v>10</v>
      </c>
      <c r="M157">
        <v>2</v>
      </c>
      <c r="N157" t="s">
        <v>2348</v>
      </c>
      <c r="O157" t="s">
        <v>2349</v>
      </c>
      <c r="P157" t="s">
        <v>2350</v>
      </c>
      <c r="Q157" t="s">
        <v>2351</v>
      </c>
      <c r="R157" t="s">
        <v>2352</v>
      </c>
      <c r="S157" t="s">
        <v>2353</v>
      </c>
      <c r="T157" t="s">
        <v>2354</v>
      </c>
      <c r="U157" t="s">
        <v>2355</v>
      </c>
      <c r="V157" t="s">
        <v>2356</v>
      </c>
      <c r="W157" t="s">
        <v>2357</v>
      </c>
      <c r="X157" t="s">
        <v>41</v>
      </c>
      <c r="Y157" t="s">
        <v>289</v>
      </c>
      <c r="Z157" t="s">
        <v>290</v>
      </c>
      <c r="AA157" t="s">
        <v>41</v>
      </c>
      <c r="AB157" t="s">
        <v>41</v>
      </c>
      <c r="AD157" t="s">
        <v>90</v>
      </c>
      <c r="AE157" t="s">
        <v>291</v>
      </c>
      <c r="AF157" t="s">
        <v>54</v>
      </c>
      <c r="AG157" t="s">
        <v>55</v>
      </c>
      <c r="AH157" t="s">
        <v>41</v>
      </c>
      <c r="AI157" t="s">
        <v>57</v>
      </c>
      <c r="AJ157" t="s">
        <v>2358</v>
      </c>
    </row>
    <row r="158" spans="1:36" x14ac:dyDescent="0.2">
      <c r="A158" t="s">
        <v>2028</v>
      </c>
      <c r="B158" t="s">
        <v>2029</v>
      </c>
      <c r="C158" t="s">
        <v>2030</v>
      </c>
      <c r="D158" t="s">
        <v>2031</v>
      </c>
      <c r="E158">
        <v>2021</v>
      </c>
      <c r="F158" t="s">
        <v>63</v>
      </c>
      <c r="G158" t="s">
        <v>41</v>
      </c>
      <c r="H158" t="s">
        <v>41</v>
      </c>
      <c r="I158" t="s">
        <v>41</v>
      </c>
      <c r="M158">
        <v>0</v>
      </c>
      <c r="N158" t="s">
        <v>2032</v>
      </c>
      <c r="O158" t="s">
        <v>2033</v>
      </c>
      <c r="P158" t="s">
        <v>976</v>
      </c>
      <c r="Q158" t="s">
        <v>2034</v>
      </c>
      <c r="R158" t="s">
        <v>69</v>
      </c>
      <c r="S158" t="s">
        <v>41</v>
      </c>
      <c r="T158" t="s">
        <v>41</v>
      </c>
      <c r="U158" t="s">
        <v>41</v>
      </c>
      <c r="V158" t="s">
        <v>41</v>
      </c>
      <c r="W158" t="s">
        <v>41</v>
      </c>
      <c r="X158" t="s">
        <v>41</v>
      </c>
      <c r="Y158" t="s">
        <v>72</v>
      </c>
      <c r="Z158" t="s">
        <v>73</v>
      </c>
      <c r="AA158" t="s">
        <v>41</v>
      </c>
      <c r="AB158" t="s">
        <v>41</v>
      </c>
      <c r="AD158" t="s">
        <v>74</v>
      </c>
      <c r="AE158" t="s">
        <v>63</v>
      </c>
      <c r="AF158" t="s">
        <v>54</v>
      </c>
      <c r="AG158" t="s">
        <v>55</v>
      </c>
      <c r="AH158" t="s">
        <v>41</v>
      </c>
      <c r="AI158" t="s">
        <v>57</v>
      </c>
      <c r="AJ158" t="s">
        <v>2035</v>
      </c>
    </row>
    <row r="159" spans="1:36" x14ac:dyDescent="0.2">
      <c r="A159" t="s">
        <v>1864</v>
      </c>
      <c r="B159" t="s">
        <v>1865</v>
      </c>
      <c r="C159" t="s">
        <v>1866</v>
      </c>
      <c r="D159" t="s">
        <v>1867</v>
      </c>
      <c r="E159">
        <v>2022</v>
      </c>
      <c r="F159" t="s">
        <v>1868</v>
      </c>
      <c r="G159" t="s">
        <v>41</v>
      </c>
      <c r="H159" t="s">
        <v>41</v>
      </c>
      <c r="I159" t="s">
        <v>41</v>
      </c>
      <c r="J159">
        <v>363</v>
      </c>
      <c r="K159">
        <v>364</v>
      </c>
      <c r="L159">
        <v>1</v>
      </c>
      <c r="M159">
        <v>1</v>
      </c>
      <c r="N159" t="s">
        <v>1869</v>
      </c>
      <c r="O159" t="s">
        <v>1870</v>
      </c>
      <c r="P159" t="s">
        <v>1871</v>
      </c>
      <c r="Q159" t="s">
        <v>1872</v>
      </c>
      <c r="R159" t="s">
        <v>1873</v>
      </c>
      <c r="S159" t="s">
        <v>1874</v>
      </c>
      <c r="T159" t="s">
        <v>41</v>
      </c>
      <c r="U159" t="s">
        <v>41</v>
      </c>
      <c r="V159" t="s">
        <v>41</v>
      </c>
      <c r="W159" t="s">
        <v>1875</v>
      </c>
      <c r="X159" t="s">
        <v>41</v>
      </c>
      <c r="Y159" t="s">
        <v>1241</v>
      </c>
      <c r="Z159" t="s">
        <v>1876</v>
      </c>
      <c r="AA159" t="s">
        <v>41</v>
      </c>
      <c r="AB159" t="s">
        <v>41</v>
      </c>
      <c r="AD159" t="s">
        <v>90</v>
      </c>
      <c r="AE159" t="s">
        <v>1877</v>
      </c>
      <c r="AF159" t="s">
        <v>207</v>
      </c>
      <c r="AG159" t="s">
        <v>55</v>
      </c>
      <c r="AH159" t="s">
        <v>41</v>
      </c>
      <c r="AI159" t="s">
        <v>57</v>
      </c>
      <c r="AJ159" t="s">
        <v>1878</v>
      </c>
    </row>
    <row r="160" spans="1:36" x14ac:dyDescent="0.2">
      <c r="A160" t="s">
        <v>1693</v>
      </c>
      <c r="B160" t="s">
        <v>1694</v>
      </c>
      <c r="C160" t="s">
        <v>1695</v>
      </c>
      <c r="D160" t="s">
        <v>1696</v>
      </c>
      <c r="E160">
        <v>2023</v>
      </c>
      <c r="F160" t="s">
        <v>1697</v>
      </c>
      <c r="G160" t="s">
        <v>1698</v>
      </c>
      <c r="H160" t="s">
        <v>41</v>
      </c>
      <c r="I160" t="s">
        <v>41</v>
      </c>
      <c r="J160">
        <v>219</v>
      </c>
      <c r="K160">
        <v>228</v>
      </c>
      <c r="L160">
        <v>9</v>
      </c>
      <c r="M160">
        <v>0</v>
      </c>
      <c r="N160" t="s">
        <v>1699</v>
      </c>
      <c r="O160" t="s">
        <v>1700</v>
      </c>
      <c r="P160" t="s">
        <v>1701</v>
      </c>
      <c r="Q160" t="s">
        <v>1702</v>
      </c>
      <c r="R160" t="s">
        <v>1703</v>
      </c>
      <c r="S160" t="s">
        <v>1704</v>
      </c>
      <c r="T160" t="s">
        <v>1705</v>
      </c>
      <c r="U160" t="s">
        <v>41</v>
      </c>
      <c r="V160" t="s">
        <v>41</v>
      </c>
      <c r="W160" t="s">
        <v>41</v>
      </c>
      <c r="X160" t="s">
        <v>41</v>
      </c>
      <c r="Y160" t="s">
        <v>289</v>
      </c>
      <c r="Z160" t="s">
        <v>1706</v>
      </c>
      <c r="AA160" t="s">
        <v>41</v>
      </c>
      <c r="AB160" t="s">
        <v>41</v>
      </c>
      <c r="AD160" t="s">
        <v>90</v>
      </c>
      <c r="AE160" t="s">
        <v>1707</v>
      </c>
      <c r="AF160" t="s">
        <v>207</v>
      </c>
      <c r="AG160" t="s">
        <v>55</v>
      </c>
      <c r="AH160" t="s">
        <v>41</v>
      </c>
      <c r="AI160" t="s">
        <v>57</v>
      </c>
      <c r="AJ160" t="s">
        <v>1708</v>
      </c>
    </row>
    <row r="161" spans="1:36" x14ac:dyDescent="0.2">
      <c r="A161" t="s">
        <v>1072</v>
      </c>
      <c r="B161" t="s">
        <v>1073</v>
      </c>
      <c r="C161" t="s">
        <v>1074</v>
      </c>
      <c r="D161" t="s">
        <v>1075</v>
      </c>
      <c r="E161">
        <v>2023</v>
      </c>
      <c r="F161" t="s">
        <v>1076</v>
      </c>
      <c r="G161" t="s">
        <v>243</v>
      </c>
      <c r="H161" t="s">
        <v>183</v>
      </c>
      <c r="I161" t="s">
        <v>1077</v>
      </c>
      <c r="M161">
        <v>6</v>
      </c>
      <c r="N161" t="s">
        <v>1078</v>
      </c>
      <c r="O161" t="s">
        <v>1079</v>
      </c>
      <c r="P161" t="s">
        <v>1080</v>
      </c>
      <c r="Q161" t="s">
        <v>1081</v>
      </c>
      <c r="R161" t="s">
        <v>1082</v>
      </c>
      <c r="S161" t="s">
        <v>1083</v>
      </c>
      <c r="T161" t="s">
        <v>41</v>
      </c>
      <c r="U161" t="s">
        <v>41</v>
      </c>
      <c r="V161" t="s">
        <v>41</v>
      </c>
      <c r="W161" t="s">
        <v>41</v>
      </c>
      <c r="X161" t="s">
        <v>41</v>
      </c>
      <c r="Y161" t="s">
        <v>1084</v>
      </c>
      <c r="Z161" t="s">
        <v>1085</v>
      </c>
      <c r="AA161" t="s">
        <v>41</v>
      </c>
      <c r="AB161" t="s">
        <v>41</v>
      </c>
      <c r="AD161" t="s">
        <v>139</v>
      </c>
      <c r="AE161" t="s">
        <v>1086</v>
      </c>
      <c r="AF161" t="s">
        <v>54</v>
      </c>
      <c r="AG161" t="s">
        <v>55</v>
      </c>
      <c r="AH161" t="s">
        <v>56</v>
      </c>
      <c r="AI161" t="s">
        <v>57</v>
      </c>
      <c r="AJ161" t="s">
        <v>1087</v>
      </c>
    </row>
    <row r="162" spans="1:36" x14ac:dyDescent="0.2">
      <c r="A162" t="s">
        <v>969</v>
      </c>
      <c r="B162" t="s">
        <v>970</v>
      </c>
      <c r="C162" t="s">
        <v>971</v>
      </c>
      <c r="D162" t="s">
        <v>972</v>
      </c>
      <c r="E162">
        <v>2023</v>
      </c>
      <c r="F162" t="s">
        <v>63</v>
      </c>
      <c r="G162" t="s">
        <v>41</v>
      </c>
      <c r="H162" t="s">
        <v>973</v>
      </c>
      <c r="I162" t="s">
        <v>41</v>
      </c>
      <c r="J162">
        <v>1</v>
      </c>
      <c r="K162">
        <v>8</v>
      </c>
      <c r="L162">
        <v>7</v>
      </c>
      <c r="M162">
        <v>0</v>
      </c>
      <c r="N162" t="s">
        <v>974</v>
      </c>
      <c r="O162" t="s">
        <v>975</v>
      </c>
      <c r="P162" t="s">
        <v>976</v>
      </c>
      <c r="Q162" t="s">
        <v>977</v>
      </c>
      <c r="R162" t="s">
        <v>69</v>
      </c>
      <c r="S162" t="s">
        <v>41</v>
      </c>
      <c r="T162" t="s">
        <v>41</v>
      </c>
      <c r="U162" t="s">
        <v>41</v>
      </c>
      <c r="V162" t="s">
        <v>41</v>
      </c>
      <c r="W162" t="s">
        <v>41</v>
      </c>
      <c r="X162" t="s">
        <v>41</v>
      </c>
      <c r="Y162" t="s">
        <v>72</v>
      </c>
      <c r="Z162" t="s">
        <v>73</v>
      </c>
      <c r="AA162" t="s">
        <v>41</v>
      </c>
      <c r="AB162" t="s">
        <v>41</v>
      </c>
      <c r="AD162" t="s">
        <v>74</v>
      </c>
      <c r="AE162" t="s">
        <v>63</v>
      </c>
      <c r="AF162" t="s">
        <v>54</v>
      </c>
      <c r="AG162" t="s">
        <v>55</v>
      </c>
      <c r="AH162" t="s">
        <v>41</v>
      </c>
      <c r="AI162" t="s">
        <v>57</v>
      </c>
      <c r="AJ162" t="s">
        <v>978</v>
      </c>
    </row>
    <row r="163" spans="1:36" x14ac:dyDescent="0.2">
      <c r="A163" t="s">
        <v>1347</v>
      </c>
      <c r="B163" t="s">
        <v>1348</v>
      </c>
      <c r="C163" t="s">
        <v>1349</v>
      </c>
      <c r="D163" t="s">
        <v>1350</v>
      </c>
      <c r="E163">
        <v>2024</v>
      </c>
      <c r="F163" t="s">
        <v>1351</v>
      </c>
      <c r="G163" t="s">
        <v>41</v>
      </c>
      <c r="H163" t="s">
        <v>1352</v>
      </c>
      <c r="I163" t="s">
        <v>41</v>
      </c>
      <c r="M163">
        <v>0</v>
      </c>
      <c r="N163" t="s">
        <v>1353</v>
      </c>
      <c r="O163" t="s">
        <v>1354</v>
      </c>
      <c r="P163" t="s">
        <v>1355</v>
      </c>
      <c r="Q163" t="s">
        <v>1356</v>
      </c>
      <c r="R163" t="s">
        <v>1357</v>
      </c>
      <c r="S163" t="s">
        <v>1358</v>
      </c>
      <c r="T163" t="s">
        <v>1359</v>
      </c>
      <c r="U163" t="s">
        <v>41</v>
      </c>
      <c r="V163" t="s">
        <v>41</v>
      </c>
      <c r="W163" t="s">
        <v>1360</v>
      </c>
      <c r="X163" t="s">
        <v>1361</v>
      </c>
      <c r="Y163" t="s">
        <v>578</v>
      </c>
      <c r="Z163" t="s">
        <v>1362</v>
      </c>
      <c r="AA163" t="s">
        <v>1363</v>
      </c>
      <c r="AB163" t="s">
        <v>41</v>
      </c>
      <c r="AD163" t="s">
        <v>90</v>
      </c>
      <c r="AE163" t="s">
        <v>1364</v>
      </c>
      <c r="AF163" t="s">
        <v>174</v>
      </c>
      <c r="AG163" t="s">
        <v>55</v>
      </c>
      <c r="AH163" t="s">
        <v>41</v>
      </c>
      <c r="AI163" t="s">
        <v>57</v>
      </c>
      <c r="AJ163" t="s">
        <v>1365</v>
      </c>
    </row>
    <row r="164" spans="1:36" x14ac:dyDescent="0.2">
      <c r="A164" t="s">
        <v>679</v>
      </c>
      <c r="B164" t="s">
        <v>680</v>
      </c>
      <c r="C164" t="s">
        <v>681</v>
      </c>
      <c r="D164" t="s">
        <v>682</v>
      </c>
      <c r="E164">
        <v>2024</v>
      </c>
      <c r="F164" t="s">
        <v>281</v>
      </c>
      <c r="G164" t="s">
        <v>41</v>
      </c>
      <c r="H164" t="s">
        <v>41</v>
      </c>
      <c r="I164" t="s">
        <v>41</v>
      </c>
      <c r="M164">
        <v>0</v>
      </c>
      <c r="N164" t="s">
        <v>683</v>
      </c>
      <c r="O164" t="s">
        <v>684</v>
      </c>
      <c r="P164" t="s">
        <v>685</v>
      </c>
      <c r="Q164" t="s">
        <v>686</v>
      </c>
      <c r="R164" t="s">
        <v>687</v>
      </c>
      <c r="S164" t="s">
        <v>688</v>
      </c>
      <c r="T164" t="s">
        <v>689</v>
      </c>
      <c r="U164" t="s">
        <v>41</v>
      </c>
      <c r="V164" t="s">
        <v>41</v>
      </c>
      <c r="W164" t="s">
        <v>690</v>
      </c>
      <c r="X164" t="s">
        <v>41</v>
      </c>
      <c r="Y164" t="s">
        <v>289</v>
      </c>
      <c r="Z164" t="s">
        <v>290</v>
      </c>
      <c r="AA164" t="s">
        <v>41</v>
      </c>
      <c r="AB164" t="s">
        <v>41</v>
      </c>
      <c r="AD164" t="s">
        <v>90</v>
      </c>
      <c r="AE164" t="s">
        <v>291</v>
      </c>
      <c r="AF164" t="s">
        <v>54</v>
      </c>
      <c r="AG164" t="s">
        <v>108</v>
      </c>
      <c r="AH164" t="s">
        <v>175</v>
      </c>
      <c r="AI164" t="s">
        <v>57</v>
      </c>
      <c r="AJ164" t="s">
        <v>691</v>
      </c>
    </row>
    <row r="165" spans="1:36" x14ac:dyDescent="0.2">
      <c r="A165" t="s">
        <v>1114</v>
      </c>
      <c r="B165" t="s">
        <v>1115</v>
      </c>
      <c r="C165" t="s">
        <v>1116</v>
      </c>
      <c r="D165" t="s">
        <v>1117</v>
      </c>
      <c r="E165">
        <v>2024</v>
      </c>
      <c r="F165" t="s">
        <v>1118</v>
      </c>
      <c r="G165" t="s">
        <v>264</v>
      </c>
      <c r="H165" t="s">
        <v>131</v>
      </c>
      <c r="I165" t="s">
        <v>41</v>
      </c>
      <c r="J165">
        <v>5</v>
      </c>
      <c r="K165">
        <v>22</v>
      </c>
      <c r="L165">
        <v>17</v>
      </c>
      <c r="M165">
        <v>2</v>
      </c>
      <c r="N165" t="s">
        <v>1119</v>
      </c>
      <c r="O165" t="s">
        <v>1120</v>
      </c>
      <c r="P165" t="s">
        <v>1121</v>
      </c>
      <c r="Q165" t="s">
        <v>1122</v>
      </c>
      <c r="R165" t="s">
        <v>1123</v>
      </c>
      <c r="S165" t="s">
        <v>1124</v>
      </c>
      <c r="T165" t="s">
        <v>41</v>
      </c>
      <c r="U165" t="s">
        <v>41</v>
      </c>
      <c r="V165" t="s">
        <v>41</v>
      </c>
      <c r="W165" t="s">
        <v>41</v>
      </c>
      <c r="X165" t="s">
        <v>41</v>
      </c>
      <c r="Y165" t="s">
        <v>1125</v>
      </c>
      <c r="Z165" t="s">
        <v>1126</v>
      </c>
      <c r="AA165" t="s">
        <v>41</v>
      </c>
      <c r="AB165" t="s">
        <v>41</v>
      </c>
      <c r="AD165" t="s">
        <v>90</v>
      </c>
      <c r="AE165" t="s">
        <v>1127</v>
      </c>
      <c r="AF165" t="s">
        <v>54</v>
      </c>
      <c r="AG165" t="s">
        <v>55</v>
      </c>
      <c r="AH165" t="s">
        <v>56</v>
      </c>
      <c r="AI165" t="s">
        <v>57</v>
      </c>
      <c r="AJ165" t="s">
        <v>1128</v>
      </c>
    </row>
    <row r="166" spans="1:36" x14ac:dyDescent="0.2">
      <c r="A166" t="s">
        <v>2470</v>
      </c>
      <c r="B166" t="s">
        <v>2471</v>
      </c>
      <c r="C166" t="s">
        <v>2472</v>
      </c>
      <c r="D166" t="s">
        <v>2473</v>
      </c>
      <c r="E166">
        <v>2022</v>
      </c>
      <c r="F166" t="s">
        <v>2474</v>
      </c>
      <c r="G166" t="s">
        <v>2475</v>
      </c>
      <c r="H166" t="s">
        <v>41</v>
      </c>
      <c r="I166" t="s">
        <v>2476</v>
      </c>
      <c r="M166">
        <v>0</v>
      </c>
      <c r="N166" t="s">
        <v>2477</v>
      </c>
      <c r="O166" t="s">
        <v>2478</v>
      </c>
      <c r="P166" t="s">
        <v>2479</v>
      </c>
      <c r="Q166" t="s">
        <v>2480</v>
      </c>
      <c r="R166" t="s">
        <v>2481</v>
      </c>
      <c r="S166" t="s">
        <v>2482</v>
      </c>
      <c r="T166" t="s">
        <v>2483</v>
      </c>
      <c r="U166" t="s">
        <v>2484</v>
      </c>
      <c r="V166" t="s">
        <v>2485</v>
      </c>
      <c r="W166" t="s">
        <v>2486</v>
      </c>
      <c r="X166" t="s">
        <v>2487</v>
      </c>
      <c r="Y166" t="s">
        <v>2488</v>
      </c>
      <c r="Z166" t="s">
        <v>2489</v>
      </c>
      <c r="AA166" t="s">
        <v>2490</v>
      </c>
      <c r="AB166" t="s">
        <v>2491</v>
      </c>
      <c r="AD166" t="s">
        <v>90</v>
      </c>
      <c r="AE166" t="s">
        <v>2492</v>
      </c>
      <c r="AF166" t="s">
        <v>174</v>
      </c>
      <c r="AG166" t="s">
        <v>55</v>
      </c>
      <c r="AH166" t="s">
        <v>41</v>
      </c>
      <c r="AI166" t="s">
        <v>57</v>
      </c>
      <c r="AJ166" t="s">
        <v>2493</v>
      </c>
    </row>
    <row r="167" spans="1:36" x14ac:dyDescent="0.2">
      <c r="A167" t="s">
        <v>1897</v>
      </c>
      <c r="B167" t="s">
        <v>1898</v>
      </c>
      <c r="C167" t="s">
        <v>1899</v>
      </c>
      <c r="D167" t="s">
        <v>1900</v>
      </c>
      <c r="E167">
        <v>2023</v>
      </c>
      <c r="F167" t="s">
        <v>1901</v>
      </c>
      <c r="G167" t="s">
        <v>1902</v>
      </c>
      <c r="H167" t="s">
        <v>41</v>
      </c>
      <c r="I167" t="s">
        <v>41</v>
      </c>
      <c r="J167">
        <v>998</v>
      </c>
      <c r="K167">
        <v>1002</v>
      </c>
      <c r="L167">
        <v>4</v>
      </c>
      <c r="M167">
        <v>3</v>
      </c>
      <c r="N167" t="s">
        <v>1903</v>
      </c>
      <c r="O167" t="s">
        <v>1904</v>
      </c>
      <c r="P167" t="s">
        <v>1905</v>
      </c>
      <c r="Q167" t="s">
        <v>1906</v>
      </c>
      <c r="R167" t="s">
        <v>1907</v>
      </c>
      <c r="S167" t="s">
        <v>1908</v>
      </c>
      <c r="T167" t="s">
        <v>1909</v>
      </c>
      <c r="U167" t="s">
        <v>1910</v>
      </c>
      <c r="V167" t="s">
        <v>1911</v>
      </c>
      <c r="W167" t="s">
        <v>1912</v>
      </c>
      <c r="X167" t="s">
        <v>1913</v>
      </c>
      <c r="Y167" t="s">
        <v>1724</v>
      </c>
      <c r="Z167" t="s">
        <v>1914</v>
      </c>
      <c r="AA167" t="s">
        <v>41</v>
      </c>
      <c r="AB167" t="s">
        <v>41</v>
      </c>
      <c r="AD167" t="s">
        <v>90</v>
      </c>
      <c r="AE167" t="s">
        <v>1915</v>
      </c>
      <c r="AF167" t="s">
        <v>174</v>
      </c>
      <c r="AG167" t="s">
        <v>55</v>
      </c>
      <c r="AH167" t="s">
        <v>56</v>
      </c>
      <c r="AI167" t="s">
        <v>57</v>
      </c>
      <c r="AJ167" t="s">
        <v>1916</v>
      </c>
    </row>
    <row r="168" spans="1:36" x14ac:dyDescent="0.2">
      <c r="A168" t="s">
        <v>1917</v>
      </c>
      <c r="B168" t="s">
        <v>1918</v>
      </c>
      <c r="C168" t="s">
        <v>1919</v>
      </c>
      <c r="D168" t="s">
        <v>1920</v>
      </c>
      <c r="E168">
        <v>2022</v>
      </c>
      <c r="F168" t="s">
        <v>445</v>
      </c>
      <c r="G168" t="s">
        <v>1921</v>
      </c>
      <c r="H168" t="s">
        <v>41</v>
      </c>
      <c r="I168" t="s">
        <v>41</v>
      </c>
      <c r="M168">
        <v>0</v>
      </c>
      <c r="N168" t="s">
        <v>41</v>
      </c>
      <c r="O168" t="s">
        <v>1922</v>
      </c>
      <c r="P168" t="s">
        <v>1923</v>
      </c>
      <c r="Q168" t="s">
        <v>1924</v>
      </c>
      <c r="R168" t="s">
        <v>1925</v>
      </c>
      <c r="S168" t="s">
        <v>1926</v>
      </c>
      <c r="T168" t="s">
        <v>1927</v>
      </c>
      <c r="U168" t="s">
        <v>41</v>
      </c>
      <c r="V168" t="s">
        <v>41</v>
      </c>
      <c r="W168" t="s">
        <v>41</v>
      </c>
      <c r="X168" t="s">
        <v>1928</v>
      </c>
      <c r="Y168" t="s">
        <v>453</v>
      </c>
      <c r="Z168" t="s">
        <v>454</v>
      </c>
      <c r="AA168" t="s">
        <v>41</v>
      </c>
      <c r="AB168" t="s">
        <v>41</v>
      </c>
      <c r="AD168" t="s">
        <v>90</v>
      </c>
      <c r="AE168" t="s">
        <v>455</v>
      </c>
      <c r="AF168" t="s">
        <v>174</v>
      </c>
      <c r="AG168" t="s">
        <v>55</v>
      </c>
      <c r="AH168" t="s">
        <v>41</v>
      </c>
      <c r="AI168" t="s">
        <v>57</v>
      </c>
      <c r="AJ168" t="s">
        <v>1929</v>
      </c>
    </row>
    <row r="169" spans="1:36" x14ac:dyDescent="0.2">
      <c r="A169" t="s">
        <v>709</v>
      </c>
      <c r="B169" t="s">
        <v>710</v>
      </c>
      <c r="C169" t="s">
        <v>711</v>
      </c>
      <c r="D169" t="s">
        <v>712</v>
      </c>
      <c r="E169">
        <v>2024</v>
      </c>
      <c r="F169" t="s">
        <v>713</v>
      </c>
      <c r="G169" t="s">
        <v>41</v>
      </c>
      <c r="H169" t="s">
        <v>41</v>
      </c>
      <c r="I169" t="s">
        <v>41</v>
      </c>
      <c r="J169">
        <v>45</v>
      </c>
      <c r="K169">
        <v>50</v>
      </c>
      <c r="L169">
        <v>5</v>
      </c>
      <c r="M169">
        <v>0</v>
      </c>
      <c r="N169" t="s">
        <v>714</v>
      </c>
      <c r="O169" t="s">
        <v>715</v>
      </c>
      <c r="P169" t="s">
        <v>716</v>
      </c>
      <c r="Q169" t="s">
        <v>717</v>
      </c>
      <c r="R169" t="s">
        <v>718</v>
      </c>
      <c r="S169" t="s">
        <v>719</v>
      </c>
      <c r="T169" t="s">
        <v>720</v>
      </c>
      <c r="U169" t="s">
        <v>721</v>
      </c>
      <c r="V169" t="s">
        <v>722</v>
      </c>
      <c r="W169" t="s">
        <v>41</v>
      </c>
      <c r="X169" t="s">
        <v>41</v>
      </c>
      <c r="Y169" t="s">
        <v>578</v>
      </c>
      <c r="Z169" t="s">
        <v>41</v>
      </c>
      <c r="AA169" t="s">
        <v>723</v>
      </c>
      <c r="AB169" t="s">
        <v>41</v>
      </c>
      <c r="AD169" t="s">
        <v>90</v>
      </c>
      <c r="AE169" t="s">
        <v>724</v>
      </c>
      <c r="AF169" t="s">
        <v>174</v>
      </c>
      <c r="AG169" t="s">
        <v>55</v>
      </c>
      <c r="AH169" t="s">
        <v>41</v>
      </c>
      <c r="AI169" t="s">
        <v>57</v>
      </c>
      <c r="AJ169" t="s">
        <v>725</v>
      </c>
    </row>
    <row r="170" spans="1:36" x14ac:dyDescent="0.2">
      <c r="A170" t="s">
        <v>1515</v>
      </c>
      <c r="B170" t="s">
        <v>1516</v>
      </c>
      <c r="C170" t="s">
        <v>1517</v>
      </c>
      <c r="D170" t="s">
        <v>1518</v>
      </c>
      <c r="E170">
        <v>2023</v>
      </c>
      <c r="F170" t="s">
        <v>1519</v>
      </c>
      <c r="G170" t="s">
        <v>41</v>
      </c>
      <c r="H170" t="s">
        <v>41</v>
      </c>
      <c r="I170" t="s">
        <v>41</v>
      </c>
      <c r="J170">
        <v>862</v>
      </c>
      <c r="K170">
        <v>868</v>
      </c>
      <c r="L170">
        <v>6</v>
      </c>
      <c r="M170">
        <v>2</v>
      </c>
      <c r="N170" t="s">
        <v>1520</v>
      </c>
      <c r="O170" t="s">
        <v>1521</v>
      </c>
      <c r="P170" t="s">
        <v>1522</v>
      </c>
      <c r="Q170" t="s">
        <v>1523</v>
      </c>
      <c r="R170" t="s">
        <v>1524</v>
      </c>
      <c r="S170" t="s">
        <v>41</v>
      </c>
      <c r="T170" t="s">
        <v>1525</v>
      </c>
      <c r="U170" t="s">
        <v>41</v>
      </c>
      <c r="V170" t="s">
        <v>41</v>
      </c>
      <c r="W170" t="s">
        <v>41</v>
      </c>
      <c r="X170" t="s">
        <v>1526</v>
      </c>
      <c r="Y170" t="s">
        <v>1527</v>
      </c>
      <c r="Z170" t="s">
        <v>41</v>
      </c>
      <c r="AA170" t="s">
        <v>1528</v>
      </c>
      <c r="AB170" t="s">
        <v>41</v>
      </c>
      <c r="AD170" t="s">
        <v>90</v>
      </c>
      <c r="AE170" t="s">
        <v>1529</v>
      </c>
      <c r="AF170" t="s">
        <v>174</v>
      </c>
      <c r="AG170" t="s">
        <v>55</v>
      </c>
      <c r="AH170" t="s">
        <v>175</v>
      </c>
      <c r="AI170" t="s">
        <v>57</v>
      </c>
      <c r="AJ170" t="s">
        <v>1530</v>
      </c>
    </row>
    <row r="171" spans="1:36" x14ac:dyDescent="0.2">
      <c r="A171" t="s">
        <v>2507</v>
      </c>
      <c r="B171" t="s">
        <v>2508</v>
      </c>
      <c r="C171" t="s">
        <v>2509</v>
      </c>
      <c r="D171" t="s">
        <v>2510</v>
      </c>
      <c r="E171">
        <v>2021</v>
      </c>
      <c r="F171" t="s">
        <v>2457</v>
      </c>
      <c r="G171" t="s">
        <v>515</v>
      </c>
      <c r="H171" t="s">
        <v>2329</v>
      </c>
      <c r="I171" t="s">
        <v>2511</v>
      </c>
      <c r="M171">
        <v>3</v>
      </c>
      <c r="N171" t="s">
        <v>2512</v>
      </c>
      <c r="O171" t="s">
        <v>2513</v>
      </c>
      <c r="P171" t="s">
        <v>2514</v>
      </c>
      <c r="Q171" t="s">
        <v>2515</v>
      </c>
      <c r="R171" t="s">
        <v>2516</v>
      </c>
      <c r="S171" t="s">
        <v>2517</v>
      </c>
      <c r="T171" t="s">
        <v>41</v>
      </c>
      <c r="U171" t="s">
        <v>2518</v>
      </c>
      <c r="V171" t="s">
        <v>2519</v>
      </c>
      <c r="W171" t="s">
        <v>2520</v>
      </c>
      <c r="X171" t="s">
        <v>41</v>
      </c>
      <c r="Y171" t="s">
        <v>2521</v>
      </c>
      <c r="Z171" t="s">
        <v>2468</v>
      </c>
      <c r="AA171" t="s">
        <v>41</v>
      </c>
      <c r="AB171" t="s">
        <v>41</v>
      </c>
      <c r="AD171" t="s">
        <v>90</v>
      </c>
      <c r="AE171" t="s">
        <v>2457</v>
      </c>
      <c r="AF171" t="s">
        <v>54</v>
      </c>
      <c r="AG171" t="s">
        <v>55</v>
      </c>
      <c r="AH171" t="s">
        <v>56</v>
      </c>
      <c r="AI171" t="s">
        <v>57</v>
      </c>
      <c r="AJ171" t="s">
        <v>2522</v>
      </c>
    </row>
    <row r="172" spans="1:36" x14ac:dyDescent="0.2">
      <c r="A172" t="s">
        <v>209</v>
      </c>
      <c r="B172" t="s">
        <v>210</v>
      </c>
      <c r="C172" t="s">
        <v>211</v>
      </c>
      <c r="D172" t="s">
        <v>212</v>
      </c>
      <c r="E172">
        <v>2024</v>
      </c>
      <c r="F172" t="s">
        <v>213</v>
      </c>
      <c r="G172" t="s">
        <v>41</v>
      </c>
      <c r="H172" t="s">
        <v>41</v>
      </c>
      <c r="I172" t="s">
        <v>41</v>
      </c>
      <c r="J172">
        <v>127</v>
      </c>
      <c r="K172">
        <v>132</v>
      </c>
      <c r="L172">
        <v>5</v>
      </c>
      <c r="M172">
        <v>0</v>
      </c>
      <c r="N172" t="s">
        <v>214</v>
      </c>
      <c r="O172" t="s">
        <v>215</v>
      </c>
      <c r="P172" t="s">
        <v>216</v>
      </c>
      <c r="Q172" t="s">
        <v>217</v>
      </c>
      <c r="R172" t="s">
        <v>218</v>
      </c>
      <c r="S172" t="s">
        <v>219</v>
      </c>
      <c r="T172" t="s">
        <v>41</v>
      </c>
      <c r="U172" t="s">
        <v>41</v>
      </c>
      <c r="V172" t="s">
        <v>41</v>
      </c>
      <c r="W172" t="s">
        <v>41</v>
      </c>
      <c r="X172" t="s">
        <v>41</v>
      </c>
      <c r="Y172" t="s">
        <v>220</v>
      </c>
      <c r="Z172" t="s">
        <v>41</v>
      </c>
      <c r="AA172" t="s">
        <v>221</v>
      </c>
      <c r="AB172" t="s">
        <v>41</v>
      </c>
      <c r="AD172" t="s">
        <v>90</v>
      </c>
      <c r="AE172" t="s">
        <v>222</v>
      </c>
      <c r="AF172" t="s">
        <v>207</v>
      </c>
      <c r="AG172" t="s">
        <v>55</v>
      </c>
      <c r="AH172" t="s">
        <v>41</v>
      </c>
      <c r="AI172" t="s">
        <v>57</v>
      </c>
      <c r="AJ172" t="s">
        <v>223</v>
      </c>
    </row>
    <row r="173" spans="1:36" x14ac:dyDescent="0.2">
      <c r="A173" t="s">
        <v>2572</v>
      </c>
      <c r="B173" t="s">
        <v>2573</v>
      </c>
      <c r="C173" t="s">
        <v>2574</v>
      </c>
      <c r="D173" t="s">
        <v>2575</v>
      </c>
      <c r="E173">
        <v>2020</v>
      </c>
      <c r="F173" t="s">
        <v>2576</v>
      </c>
      <c r="G173" t="s">
        <v>41</v>
      </c>
      <c r="H173" t="s">
        <v>41</v>
      </c>
      <c r="I173" t="s">
        <v>41</v>
      </c>
      <c r="J173">
        <v>166</v>
      </c>
      <c r="K173">
        <v>171</v>
      </c>
      <c r="L173">
        <v>5</v>
      </c>
      <c r="M173">
        <v>0</v>
      </c>
      <c r="N173" t="s">
        <v>2577</v>
      </c>
      <c r="O173" t="s">
        <v>2578</v>
      </c>
      <c r="P173" t="s">
        <v>2579</v>
      </c>
      <c r="Q173" t="s">
        <v>2580</v>
      </c>
      <c r="R173" t="s">
        <v>2581</v>
      </c>
      <c r="S173" t="s">
        <v>2582</v>
      </c>
      <c r="T173" t="s">
        <v>2583</v>
      </c>
      <c r="U173" t="s">
        <v>41</v>
      </c>
      <c r="V173" t="s">
        <v>41</v>
      </c>
      <c r="W173" t="s">
        <v>2584</v>
      </c>
      <c r="X173" t="s">
        <v>2585</v>
      </c>
      <c r="Y173" t="s">
        <v>2586</v>
      </c>
      <c r="Z173" t="s">
        <v>41</v>
      </c>
      <c r="AA173" t="s">
        <v>2587</v>
      </c>
      <c r="AB173" t="s">
        <v>41</v>
      </c>
      <c r="AD173" t="s">
        <v>90</v>
      </c>
      <c r="AE173" t="s">
        <v>2588</v>
      </c>
      <c r="AF173" t="s">
        <v>174</v>
      </c>
      <c r="AG173" t="s">
        <v>55</v>
      </c>
      <c r="AH173" t="s">
        <v>707</v>
      </c>
      <c r="AI173" t="s">
        <v>57</v>
      </c>
      <c r="AJ173" t="s">
        <v>2589</v>
      </c>
    </row>
  </sheetData>
  <conditionalFormatting sqref="D1:D1048576">
    <cfRule type="duplicateValues" dxfId="146" priority="1"/>
  </conditionalFormatting>
  <hyperlinks>
    <hyperlink ref="O54" r:id="rId1" xr:uid="{D5691C7E-338E-4FC0-A860-A3406526B3A0}"/>
    <hyperlink ref="O53" r:id="rId2" xr:uid="{383965AB-9CE3-4B01-8EC4-872AF3BF871F}"/>
  </hyperlinks>
  <pageMargins left="0.7" right="0.7" top="0.75" bottom="0.75" header="0.3" footer="0.3"/>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3AADF-35F3-43BF-B930-B25255583416}">
  <dimension ref="A1:BJ34"/>
  <sheetViews>
    <sheetView workbookViewId="0">
      <selection activeCell="E2" sqref="A2:XFD34"/>
    </sheetView>
  </sheetViews>
  <sheetFormatPr baseColWidth="10" defaultRowHeight="14.25" x14ac:dyDescent="0.2"/>
  <cols>
    <col min="1" max="1" width="17" bestFit="1" customWidth="1"/>
    <col min="2" max="2" width="73.375" bestFit="1" customWidth="1"/>
    <col min="3" max="3" width="62.75" bestFit="1" customWidth="1"/>
    <col min="4" max="4" width="19.5" bestFit="1" customWidth="1"/>
    <col min="5" max="5" width="80.875" bestFit="1" customWidth="1"/>
    <col min="6" max="6" width="99.5" customWidth="1"/>
    <col min="7" max="7" width="80.875" bestFit="1" customWidth="1"/>
    <col min="8" max="8" width="39.75" bestFit="1" customWidth="1"/>
    <col min="9" max="9" width="20" bestFit="1" customWidth="1"/>
    <col min="10" max="10" width="29.5" customWidth="1"/>
    <col min="11" max="11" width="24.5" bestFit="1" customWidth="1"/>
    <col min="12" max="12" width="80.875" bestFit="1" customWidth="1"/>
    <col min="13" max="13" width="16.875" bestFit="1" customWidth="1"/>
    <col min="14" max="14" width="38.75" bestFit="1" customWidth="1"/>
    <col min="15" max="15" width="80.875" bestFit="1" customWidth="1"/>
    <col min="16" max="16" width="21.875" bestFit="1" customWidth="1"/>
    <col min="17" max="27" width="80.875" bestFit="1" customWidth="1"/>
    <col min="28" max="28" width="17.375" bestFit="1" customWidth="1"/>
    <col min="29" max="29" width="21.75" bestFit="1" customWidth="1"/>
    <col min="30" max="30" width="22.125" bestFit="1" customWidth="1"/>
    <col min="31" max="31" width="25.5" bestFit="1" customWidth="1"/>
    <col min="32" max="32" width="20.375" bestFit="1" customWidth="1"/>
    <col min="33" max="33" width="22.875" bestFit="1" customWidth="1"/>
    <col min="34" max="34" width="41.375" bestFit="1" customWidth="1"/>
    <col min="35" max="35" width="15.25" bestFit="1" customWidth="1"/>
    <col min="36" max="36" width="67.5" bestFit="1" customWidth="1"/>
    <col min="37" max="38" width="9.625" bestFit="1" customWidth="1"/>
    <col min="39" max="39" width="33.625" bestFit="1" customWidth="1"/>
    <col min="40" max="40" width="22.625" bestFit="1" customWidth="1"/>
    <col min="41" max="41" width="28.625" bestFit="1" customWidth="1"/>
    <col min="42" max="42" width="17" bestFit="1" customWidth="1"/>
    <col min="43" max="43" width="16.75" bestFit="1" customWidth="1"/>
    <col min="44" max="44" width="9.5" bestFit="1" customWidth="1"/>
    <col min="45" max="45" width="7.5" bestFit="1" customWidth="1"/>
    <col min="46" max="46" width="13.5" bestFit="1" customWidth="1"/>
    <col min="47" max="47" width="17.25" bestFit="1" customWidth="1"/>
    <col min="48" max="48" width="11.625" bestFit="1" customWidth="1"/>
    <col min="49" max="49" width="10.625" bestFit="1" customWidth="1"/>
    <col min="50" max="50" width="15.875" bestFit="1" customWidth="1"/>
    <col min="51" max="51" width="27" bestFit="1" customWidth="1"/>
    <col min="52" max="52" width="40.75" bestFit="1" customWidth="1"/>
    <col min="53" max="53" width="10.75" bestFit="1" customWidth="1"/>
    <col min="54" max="54" width="17.75" bestFit="1" customWidth="1"/>
    <col min="55" max="55" width="17.125" bestFit="1" customWidth="1"/>
    <col min="56" max="57" width="80.875" bestFit="1" customWidth="1"/>
    <col min="58" max="58" width="69.375" bestFit="1" customWidth="1"/>
    <col min="59" max="59" width="13.25" bestFit="1" customWidth="1"/>
    <col min="60" max="60" width="19.125" bestFit="1" customWidth="1"/>
    <col min="61" max="61" width="17.125" bestFit="1" customWidth="1"/>
    <col min="62" max="62" width="14.625" bestFit="1" customWidth="1"/>
    <col min="63" max="63" width="20.625" bestFit="1" customWidth="1"/>
    <col min="64" max="64" width="29" bestFit="1" customWidth="1"/>
  </cols>
  <sheetData>
    <row r="1" spans="1:62" x14ac:dyDescent="0.2">
      <c r="A1" t="s">
        <v>2843</v>
      </c>
      <c r="B1" t="s">
        <v>0</v>
      </c>
      <c r="C1" t="s">
        <v>2844</v>
      </c>
      <c r="D1" t="s">
        <v>2845</v>
      </c>
      <c r="E1" t="s">
        <v>2846</v>
      </c>
      <c r="F1" t="s">
        <v>2847</v>
      </c>
      <c r="G1" t="s">
        <v>2848</v>
      </c>
      <c r="H1" t="s">
        <v>2849</v>
      </c>
      <c r="I1" t="s">
        <v>2850</v>
      </c>
      <c r="J1" t="s">
        <v>31</v>
      </c>
      <c r="K1" t="s">
        <v>2851</v>
      </c>
      <c r="L1" t="s">
        <v>2852</v>
      </c>
      <c r="M1" t="s">
        <v>2853</v>
      </c>
      <c r="N1" t="s">
        <v>2854</v>
      </c>
      <c r="O1" t="s">
        <v>2855</v>
      </c>
      <c r="P1" t="s">
        <v>18</v>
      </c>
      <c r="Q1" t="s">
        <v>2856</v>
      </c>
      <c r="R1" t="s">
        <v>17</v>
      </c>
      <c r="S1" t="s">
        <v>2857</v>
      </c>
      <c r="T1" t="s">
        <v>15</v>
      </c>
      <c r="U1" t="s">
        <v>2858</v>
      </c>
      <c r="V1" t="s">
        <v>2859</v>
      </c>
      <c r="W1" t="s">
        <v>2860</v>
      </c>
      <c r="X1" t="s">
        <v>2861</v>
      </c>
      <c r="Y1" t="s">
        <v>2862</v>
      </c>
      <c r="Z1" t="s">
        <v>2863</v>
      </c>
      <c r="AA1" t="s">
        <v>2864</v>
      </c>
      <c r="AB1" t="s">
        <v>2865</v>
      </c>
      <c r="AC1" t="s">
        <v>2866</v>
      </c>
      <c r="AD1" t="s">
        <v>2867</v>
      </c>
      <c r="AE1" t="s">
        <v>2868</v>
      </c>
      <c r="AF1" t="s">
        <v>2869</v>
      </c>
      <c r="AG1" t="s">
        <v>24</v>
      </c>
      <c r="AH1" t="s">
        <v>2870</v>
      </c>
      <c r="AI1" t="s">
        <v>2871</v>
      </c>
      <c r="AJ1" t="s">
        <v>25</v>
      </c>
      <c r="AK1" t="s">
        <v>2872</v>
      </c>
      <c r="AL1" t="s">
        <v>26</v>
      </c>
      <c r="AM1" t="s">
        <v>2873</v>
      </c>
      <c r="AN1" t="s">
        <v>2874</v>
      </c>
      <c r="AO1" t="s">
        <v>2875</v>
      </c>
      <c r="AP1" t="s">
        <v>2839</v>
      </c>
      <c r="AQ1" t="s">
        <v>6</v>
      </c>
      <c r="AR1" t="s">
        <v>7</v>
      </c>
      <c r="AS1" t="s">
        <v>2876</v>
      </c>
      <c r="AT1" t="s">
        <v>2877</v>
      </c>
      <c r="AU1" t="s">
        <v>2840</v>
      </c>
      <c r="AV1" t="s">
        <v>2841</v>
      </c>
      <c r="AW1" t="s">
        <v>2878</v>
      </c>
      <c r="AX1" t="s">
        <v>13</v>
      </c>
      <c r="AY1" t="s">
        <v>2879</v>
      </c>
      <c r="AZ1" t="s">
        <v>2880</v>
      </c>
      <c r="BA1" t="s">
        <v>2881</v>
      </c>
      <c r="BB1" t="s">
        <v>2882</v>
      </c>
      <c r="BC1" t="s">
        <v>2883</v>
      </c>
      <c r="BD1" t="s">
        <v>2884</v>
      </c>
      <c r="BE1" t="s">
        <v>2885</v>
      </c>
      <c r="BF1" t="s">
        <v>2886</v>
      </c>
      <c r="BG1" t="s">
        <v>2887</v>
      </c>
      <c r="BH1" t="s">
        <v>2888</v>
      </c>
      <c r="BI1" t="s">
        <v>2889</v>
      </c>
      <c r="BJ1" t="s">
        <v>2890</v>
      </c>
    </row>
    <row r="2" spans="1:62" x14ac:dyDescent="0.2">
      <c r="A2" t="s">
        <v>2891</v>
      </c>
      <c r="B2" t="s">
        <v>3506</v>
      </c>
      <c r="C2" t="s">
        <v>41</v>
      </c>
      <c r="D2" t="s">
        <v>41</v>
      </c>
      <c r="E2" t="s">
        <v>3507</v>
      </c>
      <c r="F2" t="s">
        <v>1444</v>
      </c>
      <c r="G2" t="s">
        <v>3508</v>
      </c>
      <c r="H2" t="s">
        <v>41</v>
      </c>
      <c r="I2" t="s">
        <v>90</v>
      </c>
      <c r="J2" t="s">
        <v>54</v>
      </c>
      <c r="K2" t="s">
        <v>41</v>
      </c>
      <c r="L2" t="s">
        <v>41</v>
      </c>
      <c r="M2" t="s">
        <v>41</v>
      </c>
      <c r="N2" t="s">
        <v>41</v>
      </c>
      <c r="O2" t="s">
        <v>41</v>
      </c>
      <c r="P2" t="s">
        <v>3509</v>
      </c>
      <c r="Q2" t="s">
        <v>3510</v>
      </c>
      <c r="R2" t="s">
        <v>3511</v>
      </c>
      <c r="S2" t="s">
        <v>3512</v>
      </c>
      <c r="T2" t="s">
        <v>3513</v>
      </c>
      <c r="U2" t="s">
        <v>3514</v>
      </c>
      <c r="V2" t="s">
        <v>3515</v>
      </c>
      <c r="W2" t="s">
        <v>41</v>
      </c>
      <c r="X2" t="s">
        <v>41</v>
      </c>
      <c r="Y2" t="s">
        <v>41</v>
      </c>
      <c r="Z2" t="s">
        <v>41</v>
      </c>
      <c r="AA2" t="s">
        <v>41</v>
      </c>
      <c r="AB2">
        <v>70</v>
      </c>
      <c r="AC2">
        <v>0</v>
      </c>
      <c r="AD2">
        <v>0</v>
      </c>
      <c r="AE2">
        <v>17</v>
      </c>
      <c r="AF2">
        <v>17</v>
      </c>
      <c r="AG2" t="s">
        <v>3516</v>
      </c>
      <c r="AH2" t="s">
        <v>3517</v>
      </c>
      <c r="AI2" t="s">
        <v>3518</v>
      </c>
      <c r="AJ2" t="s">
        <v>3519</v>
      </c>
      <c r="AK2" t="s">
        <v>41</v>
      </c>
      <c r="AL2" t="s">
        <v>41</v>
      </c>
      <c r="AM2" t="s">
        <v>3520</v>
      </c>
      <c r="AN2" t="s">
        <v>3521</v>
      </c>
      <c r="AO2" t="s">
        <v>3522</v>
      </c>
      <c r="AP2">
        <v>2024</v>
      </c>
      <c r="AQ2">
        <v>14</v>
      </c>
      <c r="AR2">
        <v>1</v>
      </c>
      <c r="AS2" t="s">
        <v>41</v>
      </c>
      <c r="AT2" t="s">
        <v>41</v>
      </c>
      <c r="AW2">
        <v>27446</v>
      </c>
      <c r="AX2" t="s">
        <v>1447</v>
      </c>
      <c r="AY2" t="s">
        <v>3523</v>
      </c>
      <c r="AZ2" t="s">
        <v>41</v>
      </c>
      <c r="BA2">
        <v>17</v>
      </c>
      <c r="BB2" t="s">
        <v>3087</v>
      </c>
      <c r="BC2" t="s">
        <v>2912</v>
      </c>
      <c r="BD2" t="s">
        <v>3088</v>
      </c>
      <c r="BE2" t="s">
        <v>3524</v>
      </c>
      <c r="BF2">
        <v>39523408</v>
      </c>
      <c r="BG2" t="s">
        <v>2995</v>
      </c>
      <c r="BH2" s="9">
        <v>45721</v>
      </c>
      <c r="BI2" t="s">
        <v>3525</v>
      </c>
      <c r="BJ2" t="s">
        <v>2917</v>
      </c>
    </row>
    <row r="3" spans="1:62" x14ac:dyDescent="0.2">
      <c r="A3" t="s">
        <v>2891</v>
      </c>
      <c r="B3" t="s">
        <v>3185</v>
      </c>
      <c r="C3" t="s">
        <v>41</v>
      </c>
      <c r="D3" t="s">
        <v>41</v>
      </c>
      <c r="E3" t="s">
        <v>3186</v>
      </c>
      <c r="F3" t="s">
        <v>3187</v>
      </c>
      <c r="G3" t="s">
        <v>3188</v>
      </c>
      <c r="H3" t="s">
        <v>41</v>
      </c>
      <c r="I3" t="s">
        <v>90</v>
      </c>
      <c r="J3" t="s">
        <v>54</v>
      </c>
      <c r="K3" t="s">
        <v>41</v>
      </c>
      <c r="L3" t="s">
        <v>41</v>
      </c>
      <c r="M3" t="s">
        <v>41</v>
      </c>
      <c r="N3" t="s">
        <v>41</v>
      </c>
      <c r="O3" t="s">
        <v>41</v>
      </c>
      <c r="P3" t="s">
        <v>3189</v>
      </c>
      <c r="Q3" t="s">
        <v>41</v>
      </c>
      <c r="R3" t="s">
        <v>3190</v>
      </c>
      <c r="S3" t="s">
        <v>3191</v>
      </c>
      <c r="T3" t="s">
        <v>3192</v>
      </c>
      <c r="U3" t="s">
        <v>3193</v>
      </c>
      <c r="V3" t="s">
        <v>3194</v>
      </c>
      <c r="W3" t="s">
        <v>41</v>
      </c>
      <c r="X3" t="s">
        <v>41</v>
      </c>
      <c r="Y3" t="s">
        <v>3195</v>
      </c>
      <c r="Z3" t="s">
        <v>3196</v>
      </c>
      <c r="AA3" t="s">
        <v>3197</v>
      </c>
      <c r="AB3">
        <v>45</v>
      </c>
      <c r="AC3">
        <v>0</v>
      </c>
      <c r="AD3">
        <v>0</v>
      </c>
      <c r="AE3">
        <v>13</v>
      </c>
      <c r="AF3">
        <v>13</v>
      </c>
      <c r="AG3" t="s">
        <v>3198</v>
      </c>
      <c r="AH3" t="s">
        <v>3199</v>
      </c>
      <c r="AI3" t="s">
        <v>3200</v>
      </c>
      <c r="AJ3" t="s">
        <v>3201</v>
      </c>
      <c r="AK3" t="s">
        <v>41</v>
      </c>
      <c r="AL3" t="s">
        <v>41</v>
      </c>
      <c r="AM3" t="s">
        <v>3188</v>
      </c>
      <c r="AN3" t="s">
        <v>1266</v>
      </c>
      <c r="AO3" t="s">
        <v>3061</v>
      </c>
      <c r="AP3">
        <v>2024</v>
      </c>
      <c r="AQ3">
        <v>14</v>
      </c>
      <c r="AR3">
        <v>3</v>
      </c>
      <c r="AS3" t="s">
        <v>41</v>
      </c>
      <c r="AT3" t="s">
        <v>41</v>
      </c>
      <c r="AW3">
        <v>2.158244024125768E+16</v>
      </c>
      <c r="AX3" t="s">
        <v>1267</v>
      </c>
      <c r="AY3" t="s">
        <v>3202</v>
      </c>
      <c r="AZ3" t="s">
        <v>41</v>
      </c>
      <c r="BA3">
        <v>10</v>
      </c>
      <c r="BB3" t="s">
        <v>3203</v>
      </c>
      <c r="BC3" t="s">
        <v>3013</v>
      </c>
      <c r="BD3" t="s">
        <v>3204</v>
      </c>
      <c r="BE3" t="s">
        <v>3205</v>
      </c>
      <c r="BG3" t="s">
        <v>2995</v>
      </c>
      <c r="BH3" s="9">
        <v>45721</v>
      </c>
      <c r="BI3" t="s">
        <v>3206</v>
      </c>
      <c r="BJ3" t="s">
        <v>2917</v>
      </c>
    </row>
    <row r="4" spans="1:62" x14ac:dyDescent="0.2">
      <c r="A4" t="s">
        <v>2891</v>
      </c>
      <c r="B4" t="s">
        <v>3305</v>
      </c>
      <c r="C4" t="s">
        <v>41</v>
      </c>
      <c r="D4" t="s">
        <v>41</v>
      </c>
      <c r="E4" t="s">
        <v>3306</v>
      </c>
      <c r="F4" t="s">
        <v>3307</v>
      </c>
      <c r="G4" t="s">
        <v>3308</v>
      </c>
      <c r="H4" t="s">
        <v>41</v>
      </c>
      <c r="I4" t="s">
        <v>90</v>
      </c>
      <c r="J4" t="s">
        <v>54</v>
      </c>
      <c r="K4" t="s">
        <v>41</v>
      </c>
      <c r="L4" t="s">
        <v>41</v>
      </c>
      <c r="M4" t="s">
        <v>41</v>
      </c>
      <c r="N4" t="s">
        <v>41</v>
      </c>
      <c r="O4" t="s">
        <v>41</v>
      </c>
      <c r="P4" t="s">
        <v>3309</v>
      </c>
      <c r="Q4" t="s">
        <v>41</v>
      </c>
      <c r="R4" t="s">
        <v>3310</v>
      </c>
      <c r="S4" t="s">
        <v>3311</v>
      </c>
      <c r="T4" t="s">
        <v>41</v>
      </c>
      <c r="U4" t="s">
        <v>3312</v>
      </c>
      <c r="V4" t="s">
        <v>3313</v>
      </c>
      <c r="W4" t="s">
        <v>41</v>
      </c>
      <c r="X4" t="s">
        <v>41</v>
      </c>
      <c r="Y4" t="s">
        <v>41</v>
      </c>
      <c r="Z4" t="s">
        <v>41</v>
      </c>
      <c r="AA4" t="s">
        <v>41</v>
      </c>
      <c r="AB4">
        <v>46</v>
      </c>
      <c r="AC4">
        <v>0</v>
      </c>
      <c r="AD4">
        <v>0</v>
      </c>
      <c r="AE4">
        <v>0</v>
      </c>
      <c r="AF4">
        <v>0</v>
      </c>
      <c r="AG4" t="s">
        <v>2246</v>
      </c>
      <c r="AH4" t="s">
        <v>2905</v>
      </c>
      <c r="AI4" t="s">
        <v>3314</v>
      </c>
      <c r="AJ4" t="s">
        <v>41</v>
      </c>
      <c r="AK4" t="s">
        <v>3315</v>
      </c>
      <c r="AL4" t="s">
        <v>41</v>
      </c>
      <c r="AM4" t="s">
        <v>3316</v>
      </c>
      <c r="AN4" t="s">
        <v>3317</v>
      </c>
      <c r="AO4" t="s">
        <v>3318</v>
      </c>
      <c r="AP4">
        <v>2025</v>
      </c>
      <c r="AQ4">
        <v>13</v>
      </c>
      <c r="AR4">
        <v>2</v>
      </c>
      <c r="AS4" t="s">
        <v>41</v>
      </c>
      <c r="AT4" t="s">
        <v>41</v>
      </c>
      <c r="AW4">
        <v>131</v>
      </c>
      <c r="AX4" t="s">
        <v>3319</v>
      </c>
      <c r="AY4" t="s">
        <v>3320</v>
      </c>
      <c r="AZ4" t="s">
        <v>41</v>
      </c>
      <c r="BA4">
        <v>36</v>
      </c>
      <c r="BB4" t="s">
        <v>3203</v>
      </c>
      <c r="BC4" t="s">
        <v>3013</v>
      </c>
      <c r="BD4" t="s">
        <v>3204</v>
      </c>
      <c r="BE4" t="s">
        <v>3321</v>
      </c>
      <c r="BG4" t="s">
        <v>2995</v>
      </c>
      <c r="BH4" s="9">
        <v>45721</v>
      </c>
      <c r="BI4" t="s">
        <v>3322</v>
      </c>
      <c r="BJ4" t="s">
        <v>2917</v>
      </c>
    </row>
    <row r="5" spans="1:62" x14ac:dyDescent="0.2">
      <c r="A5" t="s">
        <v>2891</v>
      </c>
      <c r="B5" t="s">
        <v>2975</v>
      </c>
      <c r="C5" t="s">
        <v>41</v>
      </c>
      <c r="D5" t="s">
        <v>41</v>
      </c>
      <c r="E5" t="s">
        <v>2976</v>
      </c>
      <c r="F5" t="s">
        <v>2001</v>
      </c>
      <c r="G5" t="s">
        <v>2977</v>
      </c>
      <c r="H5" t="s">
        <v>41</v>
      </c>
      <c r="I5" t="s">
        <v>90</v>
      </c>
      <c r="J5" t="s">
        <v>54</v>
      </c>
      <c r="K5" t="s">
        <v>41</v>
      </c>
      <c r="L5" t="s">
        <v>41</v>
      </c>
      <c r="M5" t="s">
        <v>41</v>
      </c>
      <c r="N5" t="s">
        <v>41</v>
      </c>
      <c r="O5" t="s">
        <v>41</v>
      </c>
      <c r="P5" t="s">
        <v>41</v>
      </c>
      <c r="Q5" t="s">
        <v>41</v>
      </c>
      <c r="R5" t="s">
        <v>2978</v>
      </c>
      <c r="S5" t="s">
        <v>2979</v>
      </c>
      <c r="T5" t="s">
        <v>2980</v>
      </c>
      <c r="U5" t="s">
        <v>2981</v>
      </c>
      <c r="V5" t="s">
        <v>2982</v>
      </c>
      <c r="W5" t="s">
        <v>41</v>
      </c>
      <c r="X5" t="s">
        <v>41</v>
      </c>
      <c r="Y5" t="s">
        <v>41</v>
      </c>
      <c r="Z5" t="s">
        <v>41</v>
      </c>
      <c r="AA5" t="s">
        <v>41</v>
      </c>
      <c r="AB5">
        <v>20</v>
      </c>
      <c r="AC5">
        <v>5</v>
      </c>
      <c r="AD5">
        <v>5</v>
      </c>
      <c r="AE5">
        <v>6</v>
      </c>
      <c r="AF5">
        <v>27</v>
      </c>
      <c r="AG5" t="s">
        <v>2983</v>
      </c>
      <c r="AH5" t="s">
        <v>2984</v>
      </c>
      <c r="AI5" t="s">
        <v>2985</v>
      </c>
      <c r="AJ5" t="s">
        <v>2986</v>
      </c>
      <c r="AK5" t="s">
        <v>2987</v>
      </c>
      <c r="AL5" t="s">
        <v>41</v>
      </c>
      <c r="AM5" t="s">
        <v>2988</v>
      </c>
      <c r="AN5" t="s">
        <v>2989</v>
      </c>
      <c r="AO5" t="s">
        <v>2990</v>
      </c>
      <c r="AP5">
        <v>2022</v>
      </c>
      <c r="AQ5">
        <v>2022</v>
      </c>
      <c r="AS5" t="s">
        <v>41</v>
      </c>
      <c r="AT5" t="s">
        <v>41</v>
      </c>
      <c r="AW5">
        <v>4636485</v>
      </c>
      <c r="AX5" t="s">
        <v>2004</v>
      </c>
      <c r="AY5" t="s">
        <v>2991</v>
      </c>
      <c r="AZ5" t="s">
        <v>41</v>
      </c>
      <c r="BA5">
        <v>9</v>
      </c>
      <c r="BB5" t="s">
        <v>2992</v>
      </c>
      <c r="BC5" t="s">
        <v>2912</v>
      </c>
      <c r="BD5" t="s">
        <v>2993</v>
      </c>
      <c r="BE5" t="s">
        <v>2994</v>
      </c>
      <c r="BG5" t="s">
        <v>2995</v>
      </c>
      <c r="BH5" s="9">
        <v>45721</v>
      </c>
      <c r="BI5" t="s">
        <v>2996</v>
      </c>
      <c r="BJ5" t="s">
        <v>2917</v>
      </c>
    </row>
    <row r="6" spans="1:62" x14ac:dyDescent="0.2">
      <c r="A6" t="s">
        <v>2918</v>
      </c>
      <c r="B6" t="s">
        <v>3273</v>
      </c>
      <c r="C6" t="s">
        <v>41</v>
      </c>
      <c r="D6" t="s">
        <v>41</v>
      </c>
      <c r="E6" t="s">
        <v>3274</v>
      </c>
      <c r="F6" t="s">
        <v>3275</v>
      </c>
      <c r="G6" t="s">
        <v>3276</v>
      </c>
      <c r="H6" t="s">
        <v>41</v>
      </c>
      <c r="I6" t="s">
        <v>90</v>
      </c>
      <c r="J6" t="s">
        <v>2924</v>
      </c>
      <c r="K6" t="s">
        <v>3277</v>
      </c>
      <c r="L6" t="s">
        <v>3278</v>
      </c>
      <c r="M6" t="s">
        <v>3279</v>
      </c>
      <c r="N6" t="s">
        <v>41</v>
      </c>
      <c r="O6" t="s">
        <v>41</v>
      </c>
      <c r="P6" t="s">
        <v>3280</v>
      </c>
      <c r="Q6" t="s">
        <v>41</v>
      </c>
      <c r="R6" t="s">
        <v>3281</v>
      </c>
      <c r="S6" t="s">
        <v>3282</v>
      </c>
      <c r="T6" t="s">
        <v>3283</v>
      </c>
      <c r="U6" t="s">
        <v>3284</v>
      </c>
      <c r="V6" t="s">
        <v>3285</v>
      </c>
      <c r="W6" t="s">
        <v>3286</v>
      </c>
      <c r="X6" t="s">
        <v>41</v>
      </c>
      <c r="Y6" t="s">
        <v>3287</v>
      </c>
      <c r="Z6" t="s">
        <v>3288</v>
      </c>
      <c r="AA6" t="s">
        <v>3289</v>
      </c>
      <c r="AB6">
        <v>55</v>
      </c>
      <c r="AC6">
        <v>1</v>
      </c>
      <c r="AD6">
        <v>1</v>
      </c>
      <c r="AE6">
        <v>2</v>
      </c>
      <c r="AF6">
        <v>6</v>
      </c>
      <c r="AG6" t="s">
        <v>3290</v>
      </c>
      <c r="AH6" t="s">
        <v>3291</v>
      </c>
      <c r="AI6" t="s">
        <v>3292</v>
      </c>
      <c r="AJ6" t="s">
        <v>3293</v>
      </c>
      <c r="AK6" t="s">
        <v>41</v>
      </c>
      <c r="AL6" t="s">
        <v>41</v>
      </c>
      <c r="AM6" t="s">
        <v>3294</v>
      </c>
      <c r="AN6" t="s">
        <v>3295</v>
      </c>
      <c r="AO6" t="s">
        <v>3296</v>
      </c>
      <c r="AP6">
        <v>2022</v>
      </c>
      <c r="AQ6">
        <v>7</v>
      </c>
      <c r="AR6">
        <v>17</v>
      </c>
      <c r="AS6" t="s">
        <v>41</v>
      </c>
      <c r="AT6" t="s">
        <v>3297</v>
      </c>
      <c r="AU6">
        <v>441</v>
      </c>
      <c r="AV6">
        <v>448</v>
      </c>
      <c r="AW6" t="s">
        <v>41</v>
      </c>
      <c r="AX6" t="s">
        <v>3298</v>
      </c>
      <c r="AY6" t="s">
        <v>3299</v>
      </c>
      <c r="AZ6" t="s">
        <v>41</v>
      </c>
      <c r="BA6">
        <v>8</v>
      </c>
      <c r="BB6" t="s">
        <v>3300</v>
      </c>
      <c r="BC6" t="s">
        <v>3270</v>
      </c>
      <c r="BD6" t="s">
        <v>3301</v>
      </c>
      <c r="BE6" t="s">
        <v>3302</v>
      </c>
      <c r="BG6" t="s">
        <v>3303</v>
      </c>
      <c r="BH6" s="9">
        <v>45721</v>
      </c>
      <c r="BI6" t="s">
        <v>3304</v>
      </c>
      <c r="BJ6" t="s">
        <v>2917</v>
      </c>
    </row>
    <row r="7" spans="1:62" x14ac:dyDescent="0.2">
      <c r="A7" t="s">
        <v>2918</v>
      </c>
      <c r="B7" t="s">
        <v>2919</v>
      </c>
      <c r="C7" t="s">
        <v>2920</v>
      </c>
      <c r="D7" t="s">
        <v>41</v>
      </c>
      <c r="E7" t="s">
        <v>2921</v>
      </c>
      <c r="F7" t="s">
        <v>318</v>
      </c>
      <c r="G7" t="s">
        <v>2922</v>
      </c>
      <c r="H7" t="s">
        <v>2923</v>
      </c>
      <c r="I7" t="s">
        <v>90</v>
      </c>
      <c r="J7" t="s">
        <v>2924</v>
      </c>
      <c r="K7" t="s">
        <v>2925</v>
      </c>
      <c r="L7" t="s">
        <v>2926</v>
      </c>
      <c r="M7" t="s">
        <v>2927</v>
      </c>
      <c r="N7" t="s">
        <v>2928</v>
      </c>
      <c r="O7" t="s">
        <v>2929</v>
      </c>
      <c r="P7" t="s">
        <v>2930</v>
      </c>
      <c r="Q7" t="s">
        <v>2931</v>
      </c>
      <c r="R7" t="s">
        <v>2932</v>
      </c>
      <c r="S7" t="s">
        <v>2933</v>
      </c>
      <c r="T7" t="s">
        <v>2934</v>
      </c>
      <c r="U7" t="s">
        <v>2935</v>
      </c>
      <c r="V7" t="s">
        <v>2936</v>
      </c>
      <c r="W7" t="s">
        <v>41</v>
      </c>
      <c r="X7" t="s">
        <v>2937</v>
      </c>
      <c r="Y7" t="s">
        <v>41</v>
      </c>
      <c r="Z7" t="s">
        <v>41</v>
      </c>
      <c r="AA7" t="s">
        <v>41</v>
      </c>
      <c r="AB7">
        <v>31</v>
      </c>
      <c r="AC7">
        <v>0</v>
      </c>
      <c r="AD7">
        <v>0</v>
      </c>
      <c r="AE7">
        <v>13</v>
      </c>
      <c r="AF7">
        <v>31</v>
      </c>
      <c r="AG7" t="s">
        <v>2938</v>
      </c>
      <c r="AH7" t="s">
        <v>2939</v>
      </c>
      <c r="AI7" t="s">
        <v>2940</v>
      </c>
      <c r="AJ7" t="s">
        <v>2941</v>
      </c>
      <c r="AK7" t="s">
        <v>2942</v>
      </c>
      <c r="AL7" t="s">
        <v>2943</v>
      </c>
      <c r="AM7" t="s">
        <v>2944</v>
      </c>
      <c r="AN7" t="s">
        <v>41</v>
      </c>
      <c r="AO7" t="s">
        <v>41</v>
      </c>
      <c r="AP7">
        <v>2023</v>
      </c>
      <c r="AQ7">
        <v>14232</v>
      </c>
      <c r="AS7" t="s">
        <v>41</v>
      </c>
      <c r="AT7" t="s">
        <v>41</v>
      </c>
      <c r="AU7">
        <v>434</v>
      </c>
      <c r="AV7">
        <v>448</v>
      </c>
      <c r="AW7" t="s">
        <v>41</v>
      </c>
      <c r="AX7" t="s">
        <v>629</v>
      </c>
      <c r="AY7" t="s">
        <v>2945</v>
      </c>
      <c r="AZ7" t="s">
        <v>41</v>
      </c>
      <c r="BA7">
        <v>15</v>
      </c>
      <c r="BB7" t="s">
        <v>2946</v>
      </c>
      <c r="BC7" t="s">
        <v>2947</v>
      </c>
      <c r="BD7" t="s">
        <v>2948</v>
      </c>
      <c r="BE7" t="s">
        <v>2949</v>
      </c>
      <c r="BG7" t="s">
        <v>41</v>
      </c>
      <c r="BH7" s="9">
        <v>45721</v>
      </c>
      <c r="BI7" t="s">
        <v>2950</v>
      </c>
      <c r="BJ7" t="s">
        <v>2917</v>
      </c>
    </row>
    <row r="8" spans="1:62" x14ac:dyDescent="0.2">
      <c r="A8" t="s">
        <v>2891</v>
      </c>
      <c r="B8" t="s">
        <v>3091</v>
      </c>
      <c r="C8" t="s">
        <v>41</v>
      </c>
      <c r="D8" t="s">
        <v>41</v>
      </c>
      <c r="E8" t="s">
        <v>3092</v>
      </c>
      <c r="F8" t="s">
        <v>2327</v>
      </c>
      <c r="G8" t="s">
        <v>3093</v>
      </c>
      <c r="H8" t="s">
        <v>41</v>
      </c>
      <c r="I8" t="s">
        <v>90</v>
      </c>
      <c r="J8" t="s">
        <v>54</v>
      </c>
      <c r="K8" t="s">
        <v>41</v>
      </c>
      <c r="L8" t="s">
        <v>41</v>
      </c>
      <c r="M8" t="s">
        <v>41</v>
      </c>
      <c r="N8" t="s">
        <v>41</v>
      </c>
      <c r="O8" t="s">
        <v>41</v>
      </c>
      <c r="P8" t="s">
        <v>3094</v>
      </c>
      <c r="Q8" t="s">
        <v>3095</v>
      </c>
      <c r="R8" t="s">
        <v>3096</v>
      </c>
      <c r="S8" t="s">
        <v>3097</v>
      </c>
      <c r="T8" t="s">
        <v>3098</v>
      </c>
      <c r="U8" t="s">
        <v>3099</v>
      </c>
      <c r="V8" t="s">
        <v>3100</v>
      </c>
      <c r="W8" t="s">
        <v>41</v>
      </c>
      <c r="X8" t="s">
        <v>3101</v>
      </c>
      <c r="Y8" t="s">
        <v>3102</v>
      </c>
      <c r="Z8" t="s">
        <v>3103</v>
      </c>
      <c r="AA8" t="s">
        <v>2338</v>
      </c>
      <c r="AB8">
        <v>51</v>
      </c>
      <c r="AC8">
        <v>0</v>
      </c>
      <c r="AD8">
        <v>0</v>
      </c>
      <c r="AE8">
        <v>11</v>
      </c>
      <c r="AF8">
        <v>51</v>
      </c>
      <c r="AG8" t="s">
        <v>3104</v>
      </c>
      <c r="AH8" t="s">
        <v>3105</v>
      </c>
      <c r="AI8" t="s">
        <v>3106</v>
      </c>
      <c r="AJ8" t="s">
        <v>3107</v>
      </c>
      <c r="AK8" t="s">
        <v>41</v>
      </c>
      <c r="AL8" t="s">
        <v>41</v>
      </c>
      <c r="AM8" t="s">
        <v>3108</v>
      </c>
      <c r="AN8" t="s">
        <v>2342</v>
      </c>
      <c r="AO8" t="s">
        <v>3109</v>
      </c>
      <c r="AP8">
        <v>2022</v>
      </c>
      <c r="AQ8">
        <v>13</v>
      </c>
      <c r="AS8" t="s">
        <v>41</v>
      </c>
      <c r="AT8" t="s">
        <v>41</v>
      </c>
      <c r="AW8">
        <v>901796</v>
      </c>
      <c r="AX8" t="s">
        <v>2331</v>
      </c>
      <c r="AY8" t="s">
        <v>3110</v>
      </c>
      <c r="AZ8" t="s">
        <v>41</v>
      </c>
      <c r="BA8">
        <v>13</v>
      </c>
      <c r="BB8" t="s">
        <v>3111</v>
      </c>
      <c r="BC8" t="s">
        <v>3013</v>
      </c>
      <c r="BD8" t="s">
        <v>3112</v>
      </c>
      <c r="BE8" t="s">
        <v>3113</v>
      </c>
      <c r="BF8">
        <v>35923731</v>
      </c>
      <c r="BG8" t="s">
        <v>3114</v>
      </c>
      <c r="BH8" s="9">
        <v>45721</v>
      </c>
      <c r="BI8" t="s">
        <v>3115</v>
      </c>
      <c r="BJ8" t="s">
        <v>2917</v>
      </c>
    </row>
    <row r="9" spans="1:62" x14ac:dyDescent="0.2">
      <c r="A9" t="s">
        <v>2918</v>
      </c>
      <c r="B9" t="s">
        <v>3576</v>
      </c>
      <c r="C9" t="s">
        <v>3577</v>
      </c>
      <c r="D9" t="s">
        <v>41</v>
      </c>
      <c r="E9" t="s">
        <v>3578</v>
      </c>
      <c r="F9" t="s">
        <v>3579</v>
      </c>
      <c r="G9" t="s">
        <v>3580</v>
      </c>
      <c r="H9" t="s">
        <v>3581</v>
      </c>
      <c r="I9" t="s">
        <v>90</v>
      </c>
      <c r="J9" t="s">
        <v>2924</v>
      </c>
      <c r="K9" t="s">
        <v>3582</v>
      </c>
      <c r="L9" t="s">
        <v>3583</v>
      </c>
      <c r="M9" t="s">
        <v>3584</v>
      </c>
      <c r="N9" t="s">
        <v>41</v>
      </c>
      <c r="O9" t="s">
        <v>3585</v>
      </c>
      <c r="P9" t="s">
        <v>3586</v>
      </c>
      <c r="Q9" t="s">
        <v>41</v>
      </c>
      <c r="R9" t="s">
        <v>3587</v>
      </c>
      <c r="S9" t="s">
        <v>3588</v>
      </c>
      <c r="T9" t="s">
        <v>3589</v>
      </c>
      <c r="U9" t="s">
        <v>3590</v>
      </c>
      <c r="V9" t="s">
        <v>3591</v>
      </c>
      <c r="W9" t="s">
        <v>3592</v>
      </c>
      <c r="X9" t="s">
        <v>41</v>
      </c>
      <c r="Y9" t="s">
        <v>3593</v>
      </c>
      <c r="Z9" t="s">
        <v>3594</v>
      </c>
      <c r="AA9" t="s">
        <v>3595</v>
      </c>
      <c r="AB9">
        <v>35</v>
      </c>
      <c r="AC9">
        <v>0</v>
      </c>
      <c r="AD9">
        <v>0</v>
      </c>
      <c r="AE9">
        <v>0</v>
      </c>
      <c r="AF9">
        <v>0</v>
      </c>
      <c r="AG9" t="s">
        <v>3596</v>
      </c>
      <c r="AH9" t="s">
        <v>3597</v>
      </c>
      <c r="AI9" t="s">
        <v>3598</v>
      </c>
      <c r="AJ9" t="s">
        <v>3599</v>
      </c>
      <c r="AK9" t="s">
        <v>2942</v>
      </c>
      <c r="AL9" t="s">
        <v>3600</v>
      </c>
      <c r="AM9" t="s">
        <v>3601</v>
      </c>
      <c r="AN9" t="s">
        <v>41</v>
      </c>
      <c r="AO9" t="s">
        <v>41</v>
      </c>
      <c r="AP9">
        <v>2024</v>
      </c>
      <c r="AQ9">
        <v>15159</v>
      </c>
      <c r="AS9" t="s">
        <v>41</v>
      </c>
      <c r="AT9" t="s">
        <v>41</v>
      </c>
      <c r="AU9">
        <v>359</v>
      </c>
      <c r="AV9">
        <v>374</v>
      </c>
      <c r="AW9" t="s">
        <v>41</v>
      </c>
      <c r="AX9" t="s">
        <v>1680</v>
      </c>
      <c r="AY9" t="s">
        <v>3602</v>
      </c>
      <c r="AZ9" t="s">
        <v>41</v>
      </c>
      <c r="BA9">
        <v>16</v>
      </c>
      <c r="BB9" t="s">
        <v>3603</v>
      </c>
      <c r="BC9" t="s">
        <v>2947</v>
      </c>
      <c r="BD9" t="s">
        <v>3181</v>
      </c>
      <c r="BE9" t="s">
        <v>3604</v>
      </c>
      <c r="BG9" t="s">
        <v>41</v>
      </c>
      <c r="BH9" s="9">
        <v>45721</v>
      </c>
      <c r="BI9" t="s">
        <v>3605</v>
      </c>
      <c r="BJ9" t="s">
        <v>2917</v>
      </c>
    </row>
    <row r="10" spans="1:62" x14ac:dyDescent="0.2">
      <c r="A10" t="s">
        <v>2891</v>
      </c>
      <c r="B10" t="s">
        <v>3161</v>
      </c>
      <c r="C10" t="s">
        <v>41</v>
      </c>
      <c r="D10" t="s">
        <v>41</v>
      </c>
      <c r="E10" t="s">
        <v>3162</v>
      </c>
      <c r="F10" t="s">
        <v>792</v>
      </c>
      <c r="G10" t="s">
        <v>3163</v>
      </c>
      <c r="H10" t="s">
        <v>41</v>
      </c>
      <c r="I10" t="s">
        <v>90</v>
      </c>
      <c r="J10" t="s">
        <v>54</v>
      </c>
      <c r="K10" t="s">
        <v>41</v>
      </c>
      <c r="L10" t="s">
        <v>41</v>
      </c>
      <c r="M10" t="s">
        <v>41</v>
      </c>
      <c r="N10" t="s">
        <v>41</v>
      </c>
      <c r="O10" t="s">
        <v>41</v>
      </c>
      <c r="P10" t="s">
        <v>801</v>
      </c>
      <c r="Q10" t="s">
        <v>3164</v>
      </c>
      <c r="R10" t="s">
        <v>3165</v>
      </c>
      <c r="S10" t="s">
        <v>3166</v>
      </c>
      <c r="T10" t="s">
        <v>3167</v>
      </c>
      <c r="U10" t="s">
        <v>3168</v>
      </c>
      <c r="V10" t="s">
        <v>3169</v>
      </c>
      <c r="W10" t="s">
        <v>3170</v>
      </c>
      <c r="X10" t="s">
        <v>3171</v>
      </c>
      <c r="Y10" t="s">
        <v>3172</v>
      </c>
      <c r="Z10" t="s">
        <v>3172</v>
      </c>
      <c r="AA10" t="s">
        <v>3173</v>
      </c>
      <c r="AB10">
        <v>69</v>
      </c>
      <c r="AC10">
        <v>3</v>
      </c>
      <c r="AD10">
        <v>3</v>
      </c>
      <c r="AE10">
        <v>10</v>
      </c>
      <c r="AF10">
        <v>20</v>
      </c>
      <c r="AG10" t="s">
        <v>3174</v>
      </c>
      <c r="AH10" t="s">
        <v>3175</v>
      </c>
      <c r="AI10" t="s">
        <v>3176</v>
      </c>
      <c r="AJ10" t="s">
        <v>2842</v>
      </c>
      <c r="AK10" t="s">
        <v>41</v>
      </c>
      <c r="AL10" t="s">
        <v>41</v>
      </c>
      <c r="AM10" t="s">
        <v>3177</v>
      </c>
      <c r="AN10" t="s">
        <v>807</v>
      </c>
      <c r="AO10" t="s">
        <v>3133</v>
      </c>
      <c r="AP10">
        <v>2023</v>
      </c>
      <c r="AQ10">
        <v>16</v>
      </c>
      <c r="AR10">
        <v>6</v>
      </c>
      <c r="AS10" t="s">
        <v>41</v>
      </c>
      <c r="AT10" t="s">
        <v>41</v>
      </c>
      <c r="AU10">
        <v>955</v>
      </c>
      <c r="AV10">
        <v>969</v>
      </c>
      <c r="AW10" t="s">
        <v>41</v>
      </c>
      <c r="AX10" t="s">
        <v>796</v>
      </c>
      <c r="AY10" t="s">
        <v>3178</v>
      </c>
      <c r="AZ10" t="s">
        <v>41</v>
      </c>
      <c r="BA10">
        <v>15</v>
      </c>
      <c r="BB10" t="s">
        <v>3179</v>
      </c>
      <c r="BC10" t="s">
        <v>3180</v>
      </c>
      <c r="BD10" t="s">
        <v>3181</v>
      </c>
      <c r="BE10" t="s">
        <v>3182</v>
      </c>
      <c r="BG10" t="s">
        <v>3183</v>
      </c>
      <c r="BH10" s="9">
        <v>45721</v>
      </c>
      <c r="BI10" t="s">
        <v>3184</v>
      </c>
      <c r="BJ10" t="s">
        <v>2917</v>
      </c>
    </row>
    <row r="11" spans="1:62" x14ac:dyDescent="0.2">
      <c r="A11" t="s">
        <v>2891</v>
      </c>
      <c r="B11" t="s">
        <v>3207</v>
      </c>
      <c r="C11" t="s">
        <v>41</v>
      </c>
      <c r="D11" t="s">
        <v>41</v>
      </c>
      <c r="E11" t="s">
        <v>3208</v>
      </c>
      <c r="F11" t="s">
        <v>2559</v>
      </c>
      <c r="G11" t="s">
        <v>3209</v>
      </c>
      <c r="H11" t="s">
        <v>41</v>
      </c>
      <c r="I11" t="s">
        <v>90</v>
      </c>
      <c r="J11" t="s">
        <v>54</v>
      </c>
      <c r="K11" t="s">
        <v>41</v>
      </c>
      <c r="L11" t="s">
        <v>41</v>
      </c>
      <c r="M11" t="s">
        <v>41</v>
      </c>
      <c r="N11" t="s">
        <v>41</v>
      </c>
      <c r="O11" t="s">
        <v>41</v>
      </c>
      <c r="P11" t="s">
        <v>41</v>
      </c>
      <c r="Q11" t="s">
        <v>41</v>
      </c>
      <c r="R11" t="s">
        <v>3210</v>
      </c>
      <c r="S11" t="s">
        <v>3211</v>
      </c>
      <c r="T11" t="s">
        <v>3212</v>
      </c>
      <c r="U11" t="s">
        <v>3213</v>
      </c>
      <c r="V11" t="s">
        <v>3214</v>
      </c>
      <c r="W11" t="s">
        <v>3215</v>
      </c>
      <c r="X11" t="s">
        <v>3216</v>
      </c>
      <c r="Y11" t="s">
        <v>41</v>
      </c>
      <c r="Z11" t="s">
        <v>41</v>
      </c>
      <c r="AA11" t="s">
        <v>41</v>
      </c>
      <c r="AB11">
        <v>32</v>
      </c>
      <c r="AC11">
        <v>2</v>
      </c>
      <c r="AD11">
        <v>2</v>
      </c>
      <c r="AE11">
        <v>6</v>
      </c>
      <c r="AF11">
        <v>31</v>
      </c>
      <c r="AG11" t="s">
        <v>2983</v>
      </c>
      <c r="AH11" t="s">
        <v>2984</v>
      </c>
      <c r="AI11" t="s">
        <v>2985</v>
      </c>
      <c r="AJ11" t="s">
        <v>3217</v>
      </c>
      <c r="AK11" t="s">
        <v>3218</v>
      </c>
      <c r="AL11" t="s">
        <v>41</v>
      </c>
      <c r="AM11" t="s">
        <v>3219</v>
      </c>
      <c r="AN11" t="s">
        <v>2570</v>
      </c>
      <c r="AO11" t="s">
        <v>3220</v>
      </c>
      <c r="AP11">
        <v>2022</v>
      </c>
      <c r="AQ11">
        <v>2022</v>
      </c>
      <c r="AS11" t="s">
        <v>41</v>
      </c>
      <c r="AT11" t="s">
        <v>41</v>
      </c>
      <c r="AW11">
        <v>4064135</v>
      </c>
      <c r="AX11" t="s">
        <v>2562</v>
      </c>
      <c r="AY11" t="s">
        <v>3221</v>
      </c>
      <c r="AZ11" t="s">
        <v>41</v>
      </c>
      <c r="BA11">
        <v>8</v>
      </c>
      <c r="BB11" t="s">
        <v>3222</v>
      </c>
      <c r="BC11" t="s">
        <v>3180</v>
      </c>
      <c r="BD11" t="s">
        <v>3222</v>
      </c>
      <c r="BE11" t="s">
        <v>3223</v>
      </c>
      <c r="BF11">
        <v>35685862</v>
      </c>
      <c r="BG11" t="s">
        <v>3224</v>
      </c>
      <c r="BH11" s="9">
        <v>45721</v>
      </c>
      <c r="BI11" t="s">
        <v>3225</v>
      </c>
      <c r="BJ11" t="s">
        <v>2917</v>
      </c>
    </row>
    <row r="12" spans="1:62" x14ac:dyDescent="0.2">
      <c r="A12" t="s">
        <v>2918</v>
      </c>
      <c r="B12" t="s">
        <v>3526</v>
      </c>
      <c r="C12" t="s">
        <v>41</v>
      </c>
      <c r="D12" t="s">
        <v>3527</v>
      </c>
      <c r="E12" t="s">
        <v>3528</v>
      </c>
      <c r="F12" t="s">
        <v>1100</v>
      </c>
      <c r="G12" t="s">
        <v>3529</v>
      </c>
      <c r="H12" t="s">
        <v>41</v>
      </c>
      <c r="I12" t="s">
        <v>90</v>
      </c>
      <c r="J12" t="s">
        <v>2924</v>
      </c>
      <c r="K12" t="s">
        <v>3530</v>
      </c>
      <c r="L12" t="s">
        <v>3531</v>
      </c>
      <c r="M12" t="s">
        <v>3532</v>
      </c>
      <c r="N12" t="s">
        <v>3533</v>
      </c>
      <c r="O12" t="s">
        <v>41</v>
      </c>
      <c r="P12" t="s">
        <v>3534</v>
      </c>
      <c r="Q12" t="s">
        <v>3535</v>
      </c>
      <c r="R12" t="s">
        <v>3536</v>
      </c>
      <c r="S12" t="s">
        <v>3537</v>
      </c>
      <c r="T12" t="s">
        <v>3538</v>
      </c>
      <c r="U12" t="s">
        <v>3539</v>
      </c>
      <c r="V12" t="s">
        <v>3540</v>
      </c>
      <c r="W12" t="s">
        <v>3541</v>
      </c>
      <c r="X12" t="s">
        <v>3542</v>
      </c>
      <c r="Y12" t="s">
        <v>3543</v>
      </c>
      <c r="Z12" t="s">
        <v>3543</v>
      </c>
      <c r="AA12" t="s">
        <v>3544</v>
      </c>
      <c r="AB12">
        <v>73</v>
      </c>
      <c r="AC12">
        <v>12</v>
      </c>
      <c r="AD12">
        <v>12</v>
      </c>
      <c r="AE12">
        <v>6</v>
      </c>
      <c r="AF12">
        <v>7</v>
      </c>
      <c r="AG12" t="s">
        <v>3545</v>
      </c>
      <c r="AH12" t="s">
        <v>3348</v>
      </c>
      <c r="AI12" t="s">
        <v>3546</v>
      </c>
      <c r="AJ12" t="s">
        <v>41</v>
      </c>
      <c r="AK12" t="s">
        <v>41</v>
      </c>
      <c r="AL12" t="s">
        <v>3547</v>
      </c>
      <c r="AM12" t="s">
        <v>41</v>
      </c>
      <c r="AN12" t="s">
        <v>41</v>
      </c>
      <c r="AO12" t="s">
        <v>41</v>
      </c>
      <c r="AP12">
        <v>2023</v>
      </c>
      <c r="AS12" t="s">
        <v>41</v>
      </c>
      <c r="AT12" t="s">
        <v>41</v>
      </c>
      <c r="AU12">
        <v>528</v>
      </c>
      <c r="AV12">
        <v>539</v>
      </c>
      <c r="AW12" t="s">
        <v>41</v>
      </c>
      <c r="AX12" t="s">
        <v>1102</v>
      </c>
      <c r="AY12" t="s">
        <v>3548</v>
      </c>
      <c r="AZ12" t="s">
        <v>41</v>
      </c>
      <c r="BA12">
        <v>12</v>
      </c>
      <c r="BB12" t="s">
        <v>3549</v>
      </c>
      <c r="BC12" t="s">
        <v>3270</v>
      </c>
      <c r="BD12" t="s">
        <v>3041</v>
      </c>
      <c r="BE12" t="s">
        <v>3550</v>
      </c>
      <c r="BG12" t="s">
        <v>3551</v>
      </c>
      <c r="BH12" s="9">
        <v>45721</v>
      </c>
      <c r="BI12" t="s">
        <v>3552</v>
      </c>
      <c r="BJ12" t="s">
        <v>2917</v>
      </c>
    </row>
    <row r="13" spans="1:62" x14ac:dyDescent="0.2">
      <c r="A13" t="s">
        <v>2891</v>
      </c>
      <c r="B13" t="s">
        <v>2997</v>
      </c>
      <c r="C13" t="s">
        <v>41</v>
      </c>
      <c r="D13" t="s">
        <v>41</v>
      </c>
      <c r="E13" t="s">
        <v>2998</v>
      </c>
      <c r="F13" t="s">
        <v>2999</v>
      </c>
      <c r="G13" t="s">
        <v>3000</v>
      </c>
      <c r="H13" t="s">
        <v>41</v>
      </c>
      <c r="I13" t="s">
        <v>90</v>
      </c>
      <c r="J13" t="s">
        <v>3001</v>
      </c>
      <c r="K13" t="s">
        <v>41</v>
      </c>
      <c r="L13" t="s">
        <v>41</v>
      </c>
      <c r="M13" t="s">
        <v>41</v>
      </c>
      <c r="N13" t="s">
        <v>41</v>
      </c>
      <c r="O13" t="s">
        <v>41</v>
      </c>
      <c r="P13" t="s">
        <v>41</v>
      </c>
      <c r="Q13" t="s">
        <v>41</v>
      </c>
      <c r="R13" t="s">
        <v>41</v>
      </c>
      <c r="S13" t="s">
        <v>3002</v>
      </c>
      <c r="T13" t="s">
        <v>3003</v>
      </c>
      <c r="U13" t="s">
        <v>3004</v>
      </c>
      <c r="V13" t="s">
        <v>41</v>
      </c>
      <c r="W13" t="s">
        <v>41</v>
      </c>
      <c r="X13" t="s">
        <v>41</v>
      </c>
      <c r="Y13" t="s">
        <v>41</v>
      </c>
      <c r="Z13" t="s">
        <v>41</v>
      </c>
      <c r="AA13" t="s">
        <v>41</v>
      </c>
      <c r="AB13">
        <v>1</v>
      </c>
      <c r="AC13">
        <v>0</v>
      </c>
      <c r="AD13">
        <v>0</v>
      </c>
      <c r="AE13">
        <v>4</v>
      </c>
      <c r="AF13">
        <v>4</v>
      </c>
      <c r="AG13" t="s">
        <v>3005</v>
      </c>
      <c r="AH13" t="s">
        <v>3006</v>
      </c>
      <c r="AI13" t="s">
        <v>3007</v>
      </c>
      <c r="AJ13" t="s">
        <v>3008</v>
      </c>
      <c r="AK13" t="s">
        <v>41</v>
      </c>
      <c r="AL13" t="s">
        <v>41</v>
      </c>
      <c r="AM13" t="s">
        <v>3009</v>
      </c>
      <c r="AN13" t="s">
        <v>3010</v>
      </c>
      <c r="AO13" t="s">
        <v>3011</v>
      </c>
      <c r="AP13">
        <v>2022</v>
      </c>
      <c r="AQ13">
        <v>114</v>
      </c>
      <c r="AR13">
        <v>2</v>
      </c>
      <c r="AS13" t="s">
        <v>41</v>
      </c>
      <c r="AT13" t="s">
        <v>41</v>
      </c>
      <c r="AU13">
        <v>223</v>
      </c>
      <c r="AV13">
        <v>224</v>
      </c>
      <c r="AW13" t="s">
        <v>41</v>
      </c>
      <c r="AX13" t="s">
        <v>41</v>
      </c>
      <c r="AY13" t="s">
        <v>41</v>
      </c>
      <c r="AZ13" t="s">
        <v>41</v>
      </c>
      <c r="BA13">
        <v>2</v>
      </c>
      <c r="BB13" t="s">
        <v>3012</v>
      </c>
      <c r="BC13" t="s">
        <v>3013</v>
      </c>
      <c r="BD13" t="s">
        <v>3014</v>
      </c>
      <c r="BE13" t="s">
        <v>3015</v>
      </c>
      <c r="BG13" t="s">
        <v>41</v>
      </c>
      <c r="BH13" s="9">
        <v>45721</v>
      </c>
      <c r="BI13" t="s">
        <v>3016</v>
      </c>
      <c r="BJ13" t="s">
        <v>2917</v>
      </c>
    </row>
    <row r="14" spans="1:62" x14ac:dyDescent="0.2">
      <c r="A14" t="s">
        <v>2891</v>
      </c>
      <c r="B14" t="s">
        <v>3067</v>
      </c>
      <c r="C14" t="s">
        <v>41</v>
      </c>
      <c r="D14" t="s">
        <v>41</v>
      </c>
      <c r="E14" t="s">
        <v>3068</v>
      </c>
      <c r="F14" t="s">
        <v>1838</v>
      </c>
      <c r="G14" t="s">
        <v>3069</v>
      </c>
      <c r="H14" t="s">
        <v>41</v>
      </c>
      <c r="I14" t="s">
        <v>90</v>
      </c>
      <c r="J14" t="s">
        <v>54</v>
      </c>
      <c r="K14" t="s">
        <v>41</v>
      </c>
      <c r="L14" t="s">
        <v>41</v>
      </c>
      <c r="M14" t="s">
        <v>41</v>
      </c>
      <c r="N14" t="s">
        <v>41</v>
      </c>
      <c r="O14" t="s">
        <v>41</v>
      </c>
      <c r="P14" t="s">
        <v>41</v>
      </c>
      <c r="Q14" t="s">
        <v>41</v>
      </c>
      <c r="R14" t="s">
        <v>3070</v>
      </c>
      <c r="S14" t="s">
        <v>3071</v>
      </c>
      <c r="T14" t="s">
        <v>3072</v>
      </c>
      <c r="U14" t="s">
        <v>3073</v>
      </c>
      <c r="V14" t="s">
        <v>3074</v>
      </c>
      <c r="W14" t="s">
        <v>41</v>
      </c>
      <c r="X14" t="s">
        <v>3075</v>
      </c>
      <c r="Y14" t="s">
        <v>3076</v>
      </c>
      <c r="Z14" t="s">
        <v>3077</v>
      </c>
      <c r="AA14" t="s">
        <v>3078</v>
      </c>
      <c r="AB14">
        <v>63</v>
      </c>
      <c r="AC14">
        <v>9</v>
      </c>
      <c r="AD14">
        <v>9</v>
      </c>
      <c r="AE14">
        <v>1</v>
      </c>
      <c r="AF14">
        <v>8</v>
      </c>
      <c r="AG14" t="s">
        <v>3079</v>
      </c>
      <c r="AH14" t="s">
        <v>3080</v>
      </c>
      <c r="AI14" t="s">
        <v>3081</v>
      </c>
      <c r="AJ14" t="s">
        <v>3082</v>
      </c>
      <c r="AK14" t="s">
        <v>41</v>
      </c>
      <c r="AL14" t="s">
        <v>41</v>
      </c>
      <c r="AM14" t="s">
        <v>3083</v>
      </c>
      <c r="AN14" t="s">
        <v>1850</v>
      </c>
      <c r="AO14" t="s">
        <v>3084</v>
      </c>
      <c r="AP14">
        <v>2023</v>
      </c>
      <c r="AQ14">
        <v>9</v>
      </c>
      <c r="AR14">
        <v>19</v>
      </c>
      <c r="AS14" t="s">
        <v>41</v>
      </c>
      <c r="AT14" t="s">
        <v>41</v>
      </c>
      <c r="AW14" t="s">
        <v>3085</v>
      </c>
      <c r="AX14" t="s">
        <v>1841</v>
      </c>
      <c r="AY14" t="s">
        <v>3086</v>
      </c>
      <c r="AZ14" t="s">
        <v>41</v>
      </c>
      <c r="BA14">
        <v>14</v>
      </c>
      <c r="BB14" t="s">
        <v>3087</v>
      </c>
      <c r="BC14" t="s">
        <v>2912</v>
      </c>
      <c r="BD14" t="s">
        <v>3088</v>
      </c>
      <c r="BE14" t="s">
        <v>3089</v>
      </c>
      <c r="BF14">
        <v>37163590</v>
      </c>
      <c r="BG14" t="s">
        <v>2915</v>
      </c>
      <c r="BH14" s="9">
        <v>45721</v>
      </c>
      <c r="BI14" t="s">
        <v>3090</v>
      </c>
      <c r="BJ14" t="s">
        <v>2917</v>
      </c>
    </row>
    <row r="15" spans="1:62" x14ac:dyDescent="0.2">
      <c r="A15" t="s">
        <v>2891</v>
      </c>
      <c r="B15" t="s">
        <v>3446</v>
      </c>
      <c r="C15" t="s">
        <v>41</v>
      </c>
      <c r="D15" t="s">
        <v>41</v>
      </c>
      <c r="E15" t="s">
        <v>3447</v>
      </c>
      <c r="F15" t="s">
        <v>1369</v>
      </c>
      <c r="G15" t="s">
        <v>3448</v>
      </c>
      <c r="H15" t="s">
        <v>41</v>
      </c>
      <c r="I15" t="s">
        <v>90</v>
      </c>
      <c r="J15" t="s">
        <v>54</v>
      </c>
      <c r="K15" t="s">
        <v>41</v>
      </c>
      <c r="L15" t="s">
        <v>41</v>
      </c>
      <c r="M15" t="s">
        <v>41</v>
      </c>
      <c r="N15" t="s">
        <v>41</v>
      </c>
      <c r="O15" t="s">
        <v>41</v>
      </c>
      <c r="P15" t="s">
        <v>3449</v>
      </c>
      <c r="Q15" t="s">
        <v>3450</v>
      </c>
      <c r="R15" t="s">
        <v>3451</v>
      </c>
      <c r="S15" t="s">
        <v>3452</v>
      </c>
      <c r="T15" t="s">
        <v>3453</v>
      </c>
      <c r="U15" t="s">
        <v>3454</v>
      </c>
      <c r="V15" t="s">
        <v>3455</v>
      </c>
      <c r="W15" t="s">
        <v>3456</v>
      </c>
      <c r="X15" t="s">
        <v>3457</v>
      </c>
      <c r="Y15" t="s">
        <v>1378</v>
      </c>
      <c r="Z15" t="s">
        <v>1378</v>
      </c>
      <c r="AA15" t="s">
        <v>3173</v>
      </c>
      <c r="AB15">
        <v>65</v>
      </c>
      <c r="AC15">
        <v>0</v>
      </c>
      <c r="AD15">
        <v>0</v>
      </c>
      <c r="AE15">
        <v>29</v>
      </c>
      <c r="AF15">
        <v>30</v>
      </c>
      <c r="AG15" t="s">
        <v>3198</v>
      </c>
      <c r="AH15" t="s">
        <v>3199</v>
      </c>
      <c r="AI15" t="s">
        <v>3200</v>
      </c>
      <c r="AJ15" t="s">
        <v>3458</v>
      </c>
      <c r="AK15" t="s">
        <v>41</v>
      </c>
      <c r="AL15" t="s">
        <v>41</v>
      </c>
      <c r="AM15" t="s">
        <v>3459</v>
      </c>
      <c r="AN15" t="s">
        <v>3460</v>
      </c>
      <c r="AO15" t="s">
        <v>3461</v>
      </c>
      <c r="AP15">
        <v>2024</v>
      </c>
      <c r="AQ15">
        <v>11</v>
      </c>
      <c r="AR15">
        <v>2</v>
      </c>
      <c r="AS15" t="s">
        <v>41</v>
      </c>
      <c r="AT15" t="s">
        <v>41</v>
      </c>
      <c r="AW15">
        <v>2.05395172412551E+16</v>
      </c>
      <c r="AX15" t="s">
        <v>1371</v>
      </c>
      <c r="AY15" t="s">
        <v>3462</v>
      </c>
      <c r="AZ15" t="s">
        <v>41</v>
      </c>
      <c r="BA15">
        <v>14</v>
      </c>
      <c r="BB15" t="s">
        <v>3203</v>
      </c>
      <c r="BC15" t="s">
        <v>3013</v>
      </c>
      <c r="BD15" t="s">
        <v>3204</v>
      </c>
      <c r="BE15" t="s">
        <v>3463</v>
      </c>
      <c r="BG15" t="s">
        <v>2995</v>
      </c>
      <c r="BH15" s="9">
        <v>45721</v>
      </c>
      <c r="BI15" t="s">
        <v>3464</v>
      </c>
      <c r="BJ15" t="s">
        <v>2917</v>
      </c>
    </row>
    <row r="16" spans="1:62" x14ac:dyDescent="0.2">
      <c r="A16" t="s">
        <v>2891</v>
      </c>
      <c r="B16" t="s">
        <v>3226</v>
      </c>
      <c r="C16" t="s">
        <v>41</v>
      </c>
      <c r="D16" t="s">
        <v>41</v>
      </c>
      <c r="E16" t="s">
        <v>3227</v>
      </c>
      <c r="F16" t="s">
        <v>1549</v>
      </c>
      <c r="G16" t="s">
        <v>3228</v>
      </c>
      <c r="H16" t="s">
        <v>41</v>
      </c>
      <c r="I16" t="s">
        <v>90</v>
      </c>
      <c r="J16" t="s">
        <v>54</v>
      </c>
      <c r="K16" t="s">
        <v>41</v>
      </c>
      <c r="L16" t="s">
        <v>41</v>
      </c>
      <c r="M16" t="s">
        <v>41</v>
      </c>
      <c r="N16" t="s">
        <v>41</v>
      </c>
      <c r="O16" t="s">
        <v>41</v>
      </c>
      <c r="P16" t="s">
        <v>3229</v>
      </c>
      <c r="Q16" t="s">
        <v>41</v>
      </c>
      <c r="R16" t="s">
        <v>3230</v>
      </c>
      <c r="S16" t="s">
        <v>3231</v>
      </c>
      <c r="T16" t="s">
        <v>3232</v>
      </c>
      <c r="U16" t="s">
        <v>3233</v>
      </c>
      <c r="V16" t="s">
        <v>3234</v>
      </c>
      <c r="W16" t="s">
        <v>3235</v>
      </c>
      <c r="X16" t="s">
        <v>3236</v>
      </c>
      <c r="Y16" t="s">
        <v>3237</v>
      </c>
      <c r="Z16" t="s">
        <v>3238</v>
      </c>
      <c r="AA16" t="s">
        <v>3239</v>
      </c>
      <c r="AB16">
        <v>48</v>
      </c>
      <c r="AC16">
        <v>4</v>
      </c>
      <c r="AD16">
        <v>4</v>
      </c>
      <c r="AE16">
        <v>4</v>
      </c>
      <c r="AF16">
        <v>19</v>
      </c>
      <c r="AG16" t="s">
        <v>3240</v>
      </c>
      <c r="AH16" t="s">
        <v>3241</v>
      </c>
      <c r="AI16" t="s">
        <v>3242</v>
      </c>
      <c r="AJ16" t="s">
        <v>3243</v>
      </c>
      <c r="AK16" t="s">
        <v>3244</v>
      </c>
      <c r="AL16" t="s">
        <v>41</v>
      </c>
      <c r="AM16" t="s">
        <v>3245</v>
      </c>
      <c r="AN16" t="s">
        <v>1565</v>
      </c>
      <c r="AO16" t="s">
        <v>2967</v>
      </c>
      <c r="AP16">
        <v>2023</v>
      </c>
      <c r="AQ16">
        <v>60</v>
      </c>
      <c r="AR16">
        <v>5</v>
      </c>
      <c r="AS16" t="s">
        <v>41</v>
      </c>
      <c r="AT16" t="s">
        <v>41</v>
      </c>
      <c r="AW16">
        <v>103455</v>
      </c>
      <c r="AX16" t="s">
        <v>1553</v>
      </c>
      <c r="AY16" t="s">
        <v>3246</v>
      </c>
      <c r="AZ16" t="s">
        <v>3247</v>
      </c>
      <c r="BA16">
        <v>22</v>
      </c>
      <c r="BB16" t="s">
        <v>3248</v>
      </c>
      <c r="BC16" t="s">
        <v>3180</v>
      </c>
      <c r="BD16" t="s">
        <v>3249</v>
      </c>
      <c r="BE16" t="s">
        <v>3250</v>
      </c>
      <c r="BG16" t="s">
        <v>41</v>
      </c>
      <c r="BH16" s="9">
        <v>45721</v>
      </c>
      <c r="BI16" t="s">
        <v>3251</v>
      </c>
      <c r="BJ16" t="s">
        <v>2917</v>
      </c>
    </row>
    <row r="17" spans="1:62" x14ac:dyDescent="0.2">
      <c r="A17" t="s">
        <v>2891</v>
      </c>
      <c r="B17" t="s">
        <v>3323</v>
      </c>
      <c r="C17" t="s">
        <v>41</v>
      </c>
      <c r="D17" t="s">
        <v>41</v>
      </c>
      <c r="E17" t="s">
        <v>3324</v>
      </c>
      <c r="F17" t="s">
        <v>3325</v>
      </c>
      <c r="G17" t="s">
        <v>3326</v>
      </c>
      <c r="H17" t="s">
        <v>41</v>
      </c>
      <c r="I17" t="s">
        <v>90</v>
      </c>
      <c r="J17" t="s">
        <v>54</v>
      </c>
      <c r="K17" t="s">
        <v>41</v>
      </c>
      <c r="L17" t="s">
        <v>41</v>
      </c>
      <c r="M17" t="s">
        <v>41</v>
      </c>
      <c r="N17" t="s">
        <v>41</v>
      </c>
      <c r="O17" t="s">
        <v>41</v>
      </c>
      <c r="P17" t="s">
        <v>3327</v>
      </c>
      <c r="Q17" t="s">
        <v>3328</v>
      </c>
      <c r="R17" t="s">
        <v>3329</v>
      </c>
      <c r="S17" t="s">
        <v>3330</v>
      </c>
      <c r="T17" t="s">
        <v>3331</v>
      </c>
      <c r="U17" t="s">
        <v>3332</v>
      </c>
      <c r="V17" t="s">
        <v>3333</v>
      </c>
      <c r="W17" t="s">
        <v>41</v>
      </c>
      <c r="X17" t="s">
        <v>41</v>
      </c>
      <c r="Y17" t="s">
        <v>41</v>
      </c>
      <c r="Z17" t="s">
        <v>41</v>
      </c>
      <c r="AA17" t="s">
        <v>41</v>
      </c>
      <c r="AB17">
        <v>49</v>
      </c>
      <c r="AC17">
        <v>3</v>
      </c>
      <c r="AD17">
        <v>3</v>
      </c>
      <c r="AE17">
        <v>0</v>
      </c>
      <c r="AF17">
        <v>6</v>
      </c>
      <c r="AG17" t="s">
        <v>2246</v>
      </c>
      <c r="AH17" t="s">
        <v>2905</v>
      </c>
      <c r="AI17" t="s">
        <v>3314</v>
      </c>
      <c r="AJ17" t="s">
        <v>41</v>
      </c>
      <c r="AK17" t="s">
        <v>3334</v>
      </c>
      <c r="AL17" t="s">
        <v>41</v>
      </c>
      <c r="AM17" t="s">
        <v>3335</v>
      </c>
      <c r="AN17" t="s">
        <v>3336</v>
      </c>
      <c r="AO17" t="s">
        <v>3337</v>
      </c>
      <c r="AP17">
        <v>2021</v>
      </c>
      <c r="AQ17">
        <v>11</v>
      </c>
      <c r="AR17">
        <v>21</v>
      </c>
      <c r="AS17" t="s">
        <v>41</v>
      </c>
      <c r="AT17" t="s">
        <v>41</v>
      </c>
      <c r="AW17">
        <v>10361</v>
      </c>
      <c r="AX17" t="s">
        <v>2289</v>
      </c>
      <c r="AY17" t="s">
        <v>3338</v>
      </c>
      <c r="AZ17" t="s">
        <v>41</v>
      </c>
      <c r="BA17">
        <v>21</v>
      </c>
      <c r="BB17" t="s">
        <v>3339</v>
      </c>
      <c r="BC17" t="s">
        <v>3180</v>
      </c>
      <c r="BD17" t="s">
        <v>3340</v>
      </c>
      <c r="BE17" t="s">
        <v>3341</v>
      </c>
      <c r="BG17" t="s">
        <v>2995</v>
      </c>
      <c r="BH17" s="9">
        <v>45721</v>
      </c>
      <c r="BI17" t="s">
        <v>3342</v>
      </c>
      <c r="BJ17" t="s">
        <v>2917</v>
      </c>
    </row>
    <row r="18" spans="1:62" x14ac:dyDescent="0.2">
      <c r="A18" t="s">
        <v>2918</v>
      </c>
      <c r="B18" t="s">
        <v>3252</v>
      </c>
      <c r="C18" t="s">
        <v>3253</v>
      </c>
      <c r="D18" t="s">
        <v>41</v>
      </c>
      <c r="E18" t="s">
        <v>3254</v>
      </c>
      <c r="F18" t="s">
        <v>1298</v>
      </c>
      <c r="G18" t="s">
        <v>3255</v>
      </c>
      <c r="H18" t="s">
        <v>41</v>
      </c>
      <c r="I18" t="s">
        <v>90</v>
      </c>
      <c r="J18" t="s">
        <v>2924</v>
      </c>
      <c r="K18" t="s">
        <v>3256</v>
      </c>
      <c r="L18" t="s">
        <v>3257</v>
      </c>
      <c r="M18" t="s">
        <v>3258</v>
      </c>
      <c r="N18" t="s">
        <v>3259</v>
      </c>
      <c r="O18" t="s">
        <v>41</v>
      </c>
      <c r="P18" t="s">
        <v>41</v>
      </c>
      <c r="Q18" t="s">
        <v>41</v>
      </c>
      <c r="R18" t="s">
        <v>3260</v>
      </c>
      <c r="S18" t="s">
        <v>3261</v>
      </c>
      <c r="T18" t="s">
        <v>3262</v>
      </c>
      <c r="U18" t="s">
        <v>3263</v>
      </c>
      <c r="V18" t="s">
        <v>3264</v>
      </c>
      <c r="W18" t="s">
        <v>41</v>
      </c>
      <c r="X18" t="s">
        <v>41</v>
      </c>
      <c r="Y18" t="s">
        <v>41</v>
      </c>
      <c r="Z18" t="s">
        <v>41</v>
      </c>
      <c r="AA18" t="s">
        <v>41</v>
      </c>
      <c r="AB18">
        <v>30</v>
      </c>
      <c r="AC18">
        <v>0</v>
      </c>
      <c r="AD18">
        <v>0</v>
      </c>
      <c r="AE18">
        <v>0</v>
      </c>
      <c r="AF18">
        <v>0</v>
      </c>
      <c r="AG18" t="s">
        <v>3265</v>
      </c>
      <c r="AH18" t="s">
        <v>3266</v>
      </c>
      <c r="AI18" t="s">
        <v>3267</v>
      </c>
      <c r="AJ18" t="s">
        <v>41</v>
      </c>
      <c r="AK18" t="s">
        <v>41</v>
      </c>
      <c r="AL18" t="s">
        <v>3268</v>
      </c>
      <c r="AM18" t="s">
        <v>41</v>
      </c>
      <c r="AN18" t="s">
        <v>41</v>
      </c>
      <c r="AO18" t="s">
        <v>41</v>
      </c>
      <c r="AP18">
        <v>2024</v>
      </c>
      <c r="AS18" t="s">
        <v>41</v>
      </c>
      <c r="AT18" t="s">
        <v>41</v>
      </c>
      <c r="AU18">
        <v>4296</v>
      </c>
      <c r="AV18">
        <v>4315</v>
      </c>
      <c r="AW18" t="s">
        <v>41</v>
      </c>
      <c r="AX18" t="s">
        <v>41</v>
      </c>
      <c r="AY18" t="s">
        <v>41</v>
      </c>
      <c r="AZ18" t="s">
        <v>41</v>
      </c>
      <c r="BA18">
        <v>20</v>
      </c>
      <c r="BB18" t="s">
        <v>3269</v>
      </c>
      <c r="BC18" t="s">
        <v>3270</v>
      </c>
      <c r="BD18" t="s">
        <v>3041</v>
      </c>
      <c r="BE18" t="s">
        <v>3271</v>
      </c>
      <c r="BG18" t="s">
        <v>41</v>
      </c>
      <c r="BH18" s="9">
        <v>45721</v>
      </c>
      <c r="BI18" t="s">
        <v>3272</v>
      </c>
      <c r="BJ18" t="s">
        <v>2917</v>
      </c>
    </row>
    <row r="19" spans="1:62" x14ac:dyDescent="0.2">
      <c r="A19" t="s">
        <v>2891</v>
      </c>
      <c r="B19" t="s">
        <v>3465</v>
      </c>
      <c r="C19" t="s">
        <v>41</v>
      </c>
      <c r="D19" t="s">
        <v>41</v>
      </c>
      <c r="E19" t="s">
        <v>3466</v>
      </c>
      <c r="F19" t="s">
        <v>1196</v>
      </c>
      <c r="G19" t="s">
        <v>3467</v>
      </c>
      <c r="H19" t="s">
        <v>41</v>
      </c>
      <c r="I19" t="s">
        <v>90</v>
      </c>
      <c r="J19" t="s">
        <v>54</v>
      </c>
      <c r="K19" t="s">
        <v>41</v>
      </c>
      <c r="L19" t="s">
        <v>41</v>
      </c>
      <c r="M19" t="s">
        <v>41</v>
      </c>
      <c r="N19" t="s">
        <v>41</v>
      </c>
      <c r="O19" t="s">
        <v>41</v>
      </c>
      <c r="P19" t="s">
        <v>3468</v>
      </c>
      <c r="Q19" t="s">
        <v>3469</v>
      </c>
      <c r="R19" t="s">
        <v>3470</v>
      </c>
      <c r="S19" t="s">
        <v>3471</v>
      </c>
      <c r="T19" t="s">
        <v>3472</v>
      </c>
      <c r="U19" t="s">
        <v>3473</v>
      </c>
      <c r="V19" t="s">
        <v>3474</v>
      </c>
      <c r="W19" t="s">
        <v>3475</v>
      </c>
      <c r="X19" t="s">
        <v>3476</v>
      </c>
      <c r="Y19" t="s">
        <v>41</v>
      </c>
      <c r="Z19" t="s">
        <v>41</v>
      </c>
      <c r="AA19" t="s">
        <v>41</v>
      </c>
      <c r="AB19">
        <v>77</v>
      </c>
      <c r="AC19">
        <v>3</v>
      </c>
      <c r="AD19">
        <v>3</v>
      </c>
      <c r="AE19">
        <v>2</v>
      </c>
      <c r="AF19">
        <v>6</v>
      </c>
      <c r="AG19" t="s">
        <v>3198</v>
      </c>
      <c r="AH19" t="s">
        <v>3199</v>
      </c>
      <c r="AI19" t="s">
        <v>3200</v>
      </c>
      <c r="AJ19" t="s">
        <v>3477</v>
      </c>
      <c r="AK19" t="s">
        <v>3478</v>
      </c>
      <c r="AL19" t="s">
        <v>41</v>
      </c>
      <c r="AM19" t="s">
        <v>3479</v>
      </c>
      <c r="AN19" t="s">
        <v>1209</v>
      </c>
      <c r="AO19" t="s">
        <v>3061</v>
      </c>
      <c r="AP19">
        <v>2023</v>
      </c>
      <c r="AQ19">
        <v>50</v>
      </c>
      <c r="AR19">
        <v>7</v>
      </c>
      <c r="AS19" t="s">
        <v>41</v>
      </c>
      <c r="AT19" t="s">
        <v>41</v>
      </c>
      <c r="AU19">
        <v>976</v>
      </c>
      <c r="AV19">
        <v>995</v>
      </c>
      <c r="AW19" t="s">
        <v>41</v>
      </c>
      <c r="AX19" t="s">
        <v>1199</v>
      </c>
      <c r="AY19" t="s">
        <v>3480</v>
      </c>
      <c r="AZ19" t="s">
        <v>3481</v>
      </c>
      <c r="BA19">
        <v>20</v>
      </c>
      <c r="BB19" t="s">
        <v>3482</v>
      </c>
      <c r="BC19" t="s">
        <v>3013</v>
      </c>
      <c r="BD19" t="s">
        <v>3483</v>
      </c>
      <c r="BE19" t="s">
        <v>3484</v>
      </c>
      <c r="BG19" t="s">
        <v>41</v>
      </c>
      <c r="BH19" s="9">
        <v>45721</v>
      </c>
      <c r="BI19" t="s">
        <v>3485</v>
      </c>
      <c r="BJ19" t="s">
        <v>2917</v>
      </c>
    </row>
    <row r="20" spans="1:62" x14ac:dyDescent="0.2">
      <c r="A20" t="s">
        <v>2891</v>
      </c>
      <c r="B20" t="s">
        <v>3606</v>
      </c>
      <c r="C20" t="s">
        <v>41</v>
      </c>
      <c r="D20" t="s">
        <v>41</v>
      </c>
      <c r="E20" t="s">
        <v>3607</v>
      </c>
      <c r="F20" t="s">
        <v>1388</v>
      </c>
      <c r="G20" t="s">
        <v>3608</v>
      </c>
      <c r="H20" t="s">
        <v>41</v>
      </c>
      <c r="I20" t="s">
        <v>90</v>
      </c>
      <c r="J20" t="s">
        <v>54</v>
      </c>
      <c r="K20" t="s">
        <v>41</v>
      </c>
      <c r="L20" t="s">
        <v>41</v>
      </c>
      <c r="M20" t="s">
        <v>41</v>
      </c>
      <c r="N20" t="s">
        <v>41</v>
      </c>
      <c r="O20" t="s">
        <v>41</v>
      </c>
      <c r="P20" t="s">
        <v>1396</v>
      </c>
      <c r="Q20" t="s">
        <v>3609</v>
      </c>
      <c r="R20" t="s">
        <v>3610</v>
      </c>
      <c r="S20" t="s">
        <v>3611</v>
      </c>
      <c r="T20" t="s">
        <v>3612</v>
      </c>
      <c r="U20" t="s">
        <v>3613</v>
      </c>
      <c r="V20" t="s">
        <v>3614</v>
      </c>
      <c r="W20" t="s">
        <v>3615</v>
      </c>
      <c r="X20" t="s">
        <v>41</v>
      </c>
      <c r="Y20" t="s">
        <v>3616</v>
      </c>
      <c r="Z20" t="s">
        <v>3616</v>
      </c>
      <c r="AA20" t="s">
        <v>3617</v>
      </c>
      <c r="AB20">
        <v>33</v>
      </c>
      <c r="AC20">
        <v>0</v>
      </c>
      <c r="AD20">
        <v>0</v>
      </c>
      <c r="AE20">
        <v>1</v>
      </c>
      <c r="AF20">
        <v>1</v>
      </c>
      <c r="AG20" t="s">
        <v>3054</v>
      </c>
      <c r="AH20" t="s">
        <v>3055</v>
      </c>
      <c r="AI20" t="s">
        <v>3056</v>
      </c>
      <c r="AJ20" t="s">
        <v>3618</v>
      </c>
      <c r="AK20" t="s">
        <v>3619</v>
      </c>
      <c r="AL20" t="s">
        <v>41</v>
      </c>
      <c r="AM20" t="s">
        <v>3620</v>
      </c>
      <c r="AN20" t="s">
        <v>3621</v>
      </c>
      <c r="AO20" t="s">
        <v>3133</v>
      </c>
      <c r="AP20">
        <v>2024</v>
      </c>
      <c r="AQ20">
        <v>40</v>
      </c>
      <c r="AR20">
        <v>6</v>
      </c>
      <c r="AS20" t="s">
        <v>41</v>
      </c>
      <c r="AT20" t="s">
        <v>41</v>
      </c>
      <c r="AW20" t="s">
        <v>1390</v>
      </c>
      <c r="AX20" t="s">
        <v>1391</v>
      </c>
      <c r="AY20" t="s">
        <v>3622</v>
      </c>
      <c r="AZ20" t="s">
        <v>41</v>
      </c>
      <c r="BA20">
        <v>27</v>
      </c>
      <c r="BB20" t="s">
        <v>3623</v>
      </c>
      <c r="BC20" t="s">
        <v>2912</v>
      </c>
      <c r="BD20" t="s">
        <v>3041</v>
      </c>
      <c r="BE20" t="s">
        <v>3624</v>
      </c>
      <c r="BG20" t="s">
        <v>3303</v>
      </c>
      <c r="BH20" s="9">
        <v>45721</v>
      </c>
      <c r="BI20" t="s">
        <v>3625</v>
      </c>
      <c r="BJ20" t="s">
        <v>2917</v>
      </c>
    </row>
    <row r="21" spans="1:62" x14ac:dyDescent="0.2">
      <c r="A21" t="s">
        <v>2891</v>
      </c>
      <c r="B21" t="s">
        <v>3553</v>
      </c>
      <c r="C21" t="s">
        <v>41</v>
      </c>
      <c r="D21" t="s">
        <v>41</v>
      </c>
      <c r="E21" t="s">
        <v>3554</v>
      </c>
      <c r="F21" t="s">
        <v>942</v>
      </c>
      <c r="G21" t="s">
        <v>3555</v>
      </c>
      <c r="H21" t="s">
        <v>41</v>
      </c>
      <c r="I21" t="s">
        <v>90</v>
      </c>
      <c r="J21" t="s">
        <v>54</v>
      </c>
      <c r="K21" t="s">
        <v>41</v>
      </c>
      <c r="L21" t="s">
        <v>41</v>
      </c>
      <c r="M21" t="s">
        <v>41</v>
      </c>
      <c r="N21" t="s">
        <v>41</v>
      </c>
      <c r="O21" t="s">
        <v>41</v>
      </c>
      <c r="P21" t="s">
        <v>3556</v>
      </c>
      <c r="Q21" t="s">
        <v>3557</v>
      </c>
      <c r="R21" t="s">
        <v>3558</v>
      </c>
      <c r="S21" t="s">
        <v>3559</v>
      </c>
      <c r="T21" t="s">
        <v>3560</v>
      </c>
      <c r="U21" t="s">
        <v>3561</v>
      </c>
      <c r="V21" t="s">
        <v>3562</v>
      </c>
      <c r="W21" t="s">
        <v>3563</v>
      </c>
      <c r="X21" t="s">
        <v>3564</v>
      </c>
      <c r="Y21" t="s">
        <v>3565</v>
      </c>
      <c r="Z21" t="s">
        <v>3566</v>
      </c>
      <c r="AA21" t="s">
        <v>3173</v>
      </c>
      <c r="AB21">
        <v>39</v>
      </c>
      <c r="AC21">
        <v>3</v>
      </c>
      <c r="AD21">
        <v>3</v>
      </c>
      <c r="AE21">
        <v>57</v>
      </c>
      <c r="AF21">
        <v>87</v>
      </c>
      <c r="AG21" t="s">
        <v>2961</v>
      </c>
      <c r="AH21" t="s">
        <v>2962</v>
      </c>
      <c r="AI21" t="s">
        <v>2963</v>
      </c>
      <c r="AJ21" t="s">
        <v>3567</v>
      </c>
      <c r="AK21" t="s">
        <v>3568</v>
      </c>
      <c r="AL21" t="s">
        <v>41</v>
      </c>
      <c r="AM21" t="s">
        <v>3569</v>
      </c>
      <c r="AN21" t="s">
        <v>955</v>
      </c>
      <c r="AO21" t="s">
        <v>2967</v>
      </c>
      <c r="AP21">
        <v>2024</v>
      </c>
      <c r="AQ21">
        <v>35</v>
      </c>
      <c r="AR21">
        <v>3</v>
      </c>
      <c r="AS21" t="s">
        <v>41</v>
      </c>
      <c r="AT21" t="s">
        <v>41</v>
      </c>
      <c r="AU21">
        <v>381</v>
      </c>
      <c r="AV21">
        <v>393</v>
      </c>
      <c r="AW21" t="s">
        <v>41</v>
      </c>
      <c r="AX21" t="s">
        <v>944</v>
      </c>
      <c r="AY21" t="s">
        <v>3570</v>
      </c>
      <c r="AZ21" t="s">
        <v>3571</v>
      </c>
      <c r="BA21">
        <v>13</v>
      </c>
      <c r="BB21" t="s">
        <v>3572</v>
      </c>
      <c r="BC21" t="s">
        <v>3013</v>
      </c>
      <c r="BD21" t="s">
        <v>3573</v>
      </c>
      <c r="BE21" t="s">
        <v>3574</v>
      </c>
      <c r="BG21" t="s">
        <v>41</v>
      </c>
      <c r="BH21" s="9">
        <v>45721</v>
      </c>
      <c r="BI21" t="s">
        <v>3575</v>
      </c>
      <c r="BJ21" t="s">
        <v>2917</v>
      </c>
    </row>
    <row r="22" spans="1:62" x14ac:dyDescent="0.2">
      <c r="A22" t="s">
        <v>2891</v>
      </c>
      <c r="B22" t="s">
        <v>3431</v>
      </c>
      <c r="C22" t="s">
        <v>41</v>
      </c>
      <c r="D22" t="s">
        <v>41</v>
      </c>
      <c r="E22" t="s">
        <v>3432</v>
      </c>
      <c r="F22" t="s">
        <v>3433</v>
      </c>
      <c r="G22" t="s">
        <v>3434</v>
      </c>
      <c r="H22" t="s">
        <v>41</v>
      </c>
      <c r="I22" t="s">
        <v>90</v>
      </c>
      <c r="J22" t="s">
        <v>54</v>
      </c>
      <c r="K22" t="s">
        <v>41</v>
      </c>
      <c r="L22" t="s">
        <v>41</v>
      </c>
      <c r="M22" t="s">
        <v>41</v>
      </c>
      <c r="N22" t="s">
        <v>41</v>
      </c>
      <c r="O22" t="s">
        <v>41</v>
      </c>
      <c r="P22" t="s">
        <v>41</v>
      </c>
      <c r="Q22" t="s">
        <v>41</v>
      </c>
      <c r="R22" t="s">
        <v>41</v>
      </c>
      <c r="S22" t="s">
        <v>41</v>
      </c>
      <c r="T22" t="s">
        <v>41</v>
      </c>
      <c r="U22" t="s">
        <v>41</v>
      </c>
      <c r="V22" t="s">
        <v>41</v>
      </c>
      <c r="W22" t="s">
        <v>41</v>
      </c>
      <c r="X22" t="s">
        <v>41</v>
      </c>
      <c r="Y22" t="s">
        <v>41</v>
      </c>
      <c r="Z22" t="s">
        <v>41</v>
      </c>
      <c r="AA22" t="s">
        <v>41</v>
      </c>
      <c r="AB22">
        <v>13</v>
      </c>
      <c r="AC22">
        <v>0</v>
      </c>
      <c r="AD22">
        <v>0</v>
      </c>
      <c r="AE22">
        <v>8</v>
      </c>
      <c r="AF22">
        <v>10</v>
      </c>
      <c r="AG22" t="s">
        <v>3435</v>
      </c>
      <c r="AH22" t="s">
        <v>3436</v>
      </c>
      <c r="AI22" t="s">
        <v>3437</v>
      </c>
      <c r="AJ22" t="s">
        <v>3438</v>
      </c>
      <c r="AK22" t="s">
        <v>3439</v>
      </c>
      <c r="AL22" t="s">
        <v>41</v>
      </c>
      <c r="AM22" t="s">
        <v>3440</v>
      </c>
      <c r="AN22" t="s">
        <v>3441</v>
      </c>
      <c r="AO22" t="s">
        <v>2909</v>
      </c>
      <c r="AP22">
        <v>2024</v>
      </c>
      <c r="AQ22">
        <v>14</v>
      </c>
      <c r="AR22">
        <v>1</v>
      </c>
      <c r="AS22" t="s">
        <v>41</v>
      </c>
      <c r="AT22" t="s">
        <v>41</v>
      </c>
      <c r="AU22">
        <v>1</v>
      </c>
      <c r="AV22">
        <v>6</v>
      </c>
      <c r="AW22" t="s">
        <v>41</v>
      </c>
      <c r="AX22" t="s">
        <v>41</v>
      </c>
      <c r="AY22" t="s">
        <v>41</v>
      </c>
      <c r="AZ22" t="s">
        <v>41</v>
      </c>
      <c r="BA22">
        <v>6</v>
      </c>
      <c r="BB22" t="s">
        <v>3442</v>
      </c>
      <c r="BC22" t="s">
        <v>3013</v>
      </c>
      <c r="BD22" t="s">
        <v>3443</v>
      </c>
      <c r="BE22" t="s">
        <v>3444</v>
      </c>
      <c r="BG22" t="s">
        <v>41</v>
      </c>
      <c r="BH22" s="9">
        <v>45721</v>
      </c>
      <c r="BI22" t="s">
        <v>3445</v>
      </c>
      <c r="BJ22" t="s">
        <v>2917</v>
      </c>
    </row>
    <row r="23" spans="1:62" x14ac:dyDescent="0.2">
      <c r="A23" t="s">
        <v>2891</v>
      </c>
      <c r="B23" t="s">
        <v>3409</v>
      </c>
      <c r="C23" t="s">
        <v>41</v>
      </c>
      <c r="D23" t="s">
        <v>41</v>
      </c>
      <c r="E23" t="s">
        <v>3410</v>
      </c>
      <c r="F23" t="s">
        <v>513</v>
      </c>
      <c r="G23" t="s">
        <v>3411</v>
      </c>
      <c r="H23" t="s">
        <v>41</v>
      </c>
      <c r="I23" t="s">
        <v>90</v>
      </c>
      <c r="J23" t="s">
        <v>54</v>
      </c>
      <c r="K23" t="s">
        <v>41</v>
      </c>
      <c r="L23" t="s">
        <v>41</v>
      </c>
      <c r="M23" t="s">
        <v>41</v>
      </c>
      <c r="N23" t="s">
        <v>41</v>
      </c>
      <c r="O23" t="s">
        <v>41</v>
      </c>
      <c r="P23" t="s">
        <v>3412</v>
      </c>
      <c r="Q23" t="s">
        <v>3413</v>
      </c>
      <c r="R23" t="s">
        <v>3414</v>
      </c>
      <c r="S23" t="s">
        <v>3415</v>
      </c>
      <c r="T23" t="s">
        <v>3416</v>
      </c>
      <c r="U23" t="s">
        <v>3417</v>
      </c>
      <c r="V23" t="s">
        <v>3418</v>
      </c>
      <c r="W23" t="s">
        <v>3419</v>
      </c>
      <c r="X23" t="s">
        <v>3420</v>
      </c>
      <c r="Y23" t="s">
        <v>3421</v>
      </c>
      <c r="Z23" t="s">
        <v>3421</v>
      </c>
      <c r="AA23" t="s">
        <v>3422</v>
      </c>
      <c r="AB23">
        <v>77</v>
      </c>
      <c r="AC23">
        <v>0</v>
      </c>
      <c r="AD23">
        <v>0</v>
      </c>
      <c r="AE23">
        <v>20</v>
      </c>
      <c r="AF23">
        <v>23</v>
      </c>
      <c r="AG23" t="s">
        <v>2961</v>
      </c>
      <c r="AH23" t="s">
        <v>3348</v>
      </c>
      <c r="AI23" t="s">
        <v>3423</v>
      </c>
      <c r="AJ23" t="s">
        <v>3424</v>
      </c>
      <c r="AK23" t="s">
        <v>41</v>
      </c>
      <c r="AL23" t="s">
        <v>41</v>
      </c>
      <c r="AM23" t="s">
        <v>3425</v>
      </c>
      <c r="AN23" t="s">
        <v>3426</v>
      </c>
      <c r="AO23" t="s">
        <v>3109</v>
      </c>
      <c r="AP23">
        <v>2024</v>
      </c>
      <c r="AQ23">
        <v>9</v>
      </c>
      <c r="AR23">
        <v>1</v>
      </c>
      <c r="AS23" t="s">
        <v>41</v>
      </c>
      <c r="AT23" t="s">
        <v>41</v>
      </c>
      <c r="AW23">
        <v>47</v>
      </c>
      <c r="AX23" t="s">
        <v>517</v>
      </c>
      <c r="AY23" t="s">
        <v>3427</v>
      </c>
      <c r="AZ23" t="s">
        <v>41</v>
      </c>
      <c r="BA23">
        <v>20</v>
      </c>
      <c r="BB23" t="s">
        <v>3428</v>
      </c>
      <c r="BC23" t="s">
        <v>3013</v>
      </c>
      <c r="BD23" t="s">
        <v>3112</v>
      </c>
      <c r="BE23" t="s">
        <v>3429</v>
      </c>
      <c r="BF23">
        <v>39019988</v>
      </c>
      <c r="BG23" t="s">
        <v>2915</v>
      </c>
      <c r="BH23" s="9">
        <v>45721</v>
      </c>
      <c r="BI23" t="s">
        <v>3430</v>
      </c>
      <c r="BJ23" t="s">
        <v>2917</v>
      </c>
    </row>
    <row r="24" spans="1:62" x14ac:dyDescent="0.2">
      <c r="A24" t="s">
        <v>2891</v>
      </c>
      <c r="B24" t="s">
        <v>2892</v>
      </c>
      <c r="C24" t="s">
        <v>41</v>
      </c>
      <c r="D24" t="s">
        <v>41</v>
      </c>
      <c r="E24" t="s">
        <v>2893</v>
      </c>
      <c r="F24" t="s">
        <v>2526</v>
      </c>
      <c r="G24" t="s">
        <v>2894</v>
      </c>
      <c r="H24" t="s">
        <v>41</v>
      </c>
      <c r="I24" t="s">
        <v>90</v>
      </c>
      <c r="J24" t="s">
        <v>54</v>
      </c>
      <c r="K24" t="s">
        <v>41</v>
      </c>
      <c r="L24" t="s">
        <v>41</v>
      </c>
      <c r="M24" t="s">
        <v>41</v>
      </c>
      <c r="N24" t="s">
        <v>41</v>
      </c>
      <c r="O24" t="s">
        <v>41</v>
      </c>
      <c r="P24" t="s">
        <v>2895</v>
      </c>
      <c r="Q24" t="s">
        <v>41</v>
      </c>
      <c r="R24" t="s">
        <v>2896</v>
      </c>
      <c r="S24" t="s">
        <v>2897</v>
      </c>
      <c r="T24" t="s">
        <v>2898</v>
      </c>
      <c r="U24" t="s">
        <v>2899</v>
      </c>
      <c r="V24" t="s">
        <v>2900</v>
      </c>
      <c r="W24" t="s">
        <v>2901</v>
      </c>
      <c r="X24" t="s">
        <v>2902</v>
      </c>
      <c r="Y24" t="s">
        <v>2903</v>
      </c>
      <c r="Z24" t="s">
        <v>2903</v>
      </c>
      <c r="AA24" t="s">
        <v>2904</v>
      </c>
      <c r="AB24">
        <v>22</v>
      </c>
      <c r="AC24">
        <v>1</v>
      </c>
      <c r="AD24">
        <v>1</v>
      </c>
      <c r="AE24">
        <v>0</v>
      </c>
      <c r="AF24">
        <v>6</v>
      </c>
      <c r="AG24" t="s">
        <v>2246</v>
      </c>
      <c r="AH24" t="s">
        <v>2905</v>
      </c>
      <c r="AI24" t="s">
        <v>2906</v>
      </c>
      <c r="AJ24" t="s">
        <v>41</v>
      </c>
      <c r="AK24" t="s">
        <v>2907</v>
      </c>
      <c r="AL24" t="s">
        <v>41</v>
      </c>
      <c r="AM24" t="s">
        <v>2908</v>
      </c>
      <c r="AN24" t="s">
        <v>2527</v>
      </c>
      <c r="AO24" t="s">
        <v>2909</v>
      </c>
      <c r="AP24">
        <v>2022</v>
      </c>
      <c r="AQ24">
        <v>22</v>
      </c>
      <c r="AR24">
        <v>6</v>
      </c>
      <c r="AS24" t="s">
        <v>41</v>
      </c>
      <c r="AT24" t="s">
        <v>41</v>
      </c>
      <c r="AW24">
        <v>2137</v>
      </c>
      <c r="AX24" t="s">
        <v>2529</v>
      </c>
      <c r="AY24" t="s">
        <v>2910</v>
      </c>
      <c r="AZ24" t="s">
        <v>41</v>
      </c>
      <c r="BA24">
        <v>16</v>
      </c>
      <c r="BB24" t="s">
        <v>2911</v>
      </c>
      <c r="BC24" t="s">
        <v>2912</v>
      </c>
      <c r="BD24" t="s">
        <v>2913</v>
      </c>
      <c r="BE24" t="s">
        <v>2914</v>
      </c>
      <c r="BF24">
        <v>35336308</v>
      </c>
      <c r="BG24" t="s">
        <v>2915</v>
      </c>
      <c r="BH24" s="9">
        <v>45721</v>
      </c>
      <c r="BI24" t="s">
        <v>2916</v>
      </c>
      <c r="BJ24" t="s">
        <v>2917</v>
      </c>
    </row>
    <row r="25" spans="1:62" x14ac:dyDescent="0.2">
      <c r="A25" t="s">
        <v>2891</v>
      </c>
      <c r="B25" t="s">
        <v>3044</v>
      </c>
      <c r="C25" t="s">
        <v>41</v>
      </c>
      <c r="D25" t="s">
        <v>41</v>
      </c>
      <c r="E25" t="s">
        <v>3045</v>
      </c>
      <c r="F25" t="s">
        <v>296</v>
      </c>
      <c r="G25" t="s">
        <v>3046</v>
      </c>
      <c r="H25" t="s">
        <v>41</v>
      </c>
      <c r="I25" t="s">
        <v>90</v>
      </c>
      <c r="J25" t="s">
        <v>54</v>
      </c>
      <c r="K25" t="s">
        <v>41</v>
      </c>
      <c r="L25" t="s">
        <v>41</v>
      </c>
      <c r="M25" t="s">
        <v>41</v>
      </c>
      <c r="N25" t="s">
        <v>41</v>
      </c>
      <c r="O25" t="s">
        <v>41</v>
      </c>
      <c r="P25" t="s">
        <v>305</v>
      </c>
      <c r="Q25" t="s">
        <v>3047</v>
      </c>
      <c r="R25" t="s">
        <v>3048</v>
      </c>
      <c r="S25" t="s">
        <v>3049</v>
      </c>
      <c r="T25" t="s">
        <v>3050</v>
      </c>
      <c r="U25" t="s">
        <v>3051</v>
      </c>
      <c r="V25" t="s">
        <v>3052</v>
      </c>
      <c r="W25" t="s">
        <v>41</v>
      </c>
      <c r="X25" t="s">
        <v>3053</v>
      </c>
      <c r="Y25" t="s">
        <v>41</v>
      </c>
      <c r="Z25" t="s">
        <v>41</v>
      </c>
      <c r="AA25" t="s">
        <v>41</v>
      </c>
      <c r="AB25">
        <v>37</v>
      </c>
      <c r="AC25">
        <v>3</v>
      </c>
      <c r="AD25">
        <v>3</v>
      </c>
      <c r="AE25">
        <v>2</v>
      </c>
      <c r="AF25">
        <v>19</v>
      </c>
      <c r="AG25" t="s">
        <v>3054</v>
      </c>
      <c r="AH25" t="s">
        <v>3055</v>
      </c>
      <c r="AI25" t="s">
        <v>3056</v>
      </c>
      <c r="AJ25" t="s">
        <v>3057</v>
      </c>
      <c r="AK25" t="s">
        <v>3058</v>
      </c>
      <c r="AL25" t="s">
        <v>41</v>
      </c>
      <c r="AM25" t="s">
        <v>3059</v>
      </c>
      <c r="AN25" t="s">
        <v>3060</v>
      </c>
      <c r="AO25" t="s">
        <v>3061</v>
      </c>
      <c r="AP25">
        <v>2023</v>
      </c>
      <c r="AQ25">
        <v>40</v>
      </c>
      <c r="AR25">
        <v>6</v>
      </c>
      <c r="AS25" t="s">
        <v>41</v>
      </c>
      <c r="AT25" t="s">
        <v>41</v>
      </c>
      <c r="AW25" t="s">
        <v>41</v>
      </c>
      <c r="AX25" t="s">
        <v>300</v>
      </c>
      <c r="AY25" t="s">
        <v>3062</v>
      </c>
      <c r="AZ25" t="s">
        <v>3063</v>
      </c>
      <c r="BA25">
        <v>16</v>
      </c>
      <c r="BB25" t="s">
        <v>3064</v>
      </c>
      <c r="BC25" t="s">
        <v>2912</v>
      </c>
      <c r="BD25" t="s">
        <v>3041</v>
      </c>
      <c r="BE25" t="s">
        <v>3065</v>
      </c>
      <c r="BG25" t="s">
        <v>41</v>
      </c>
      <c r="BH25" s="9">
        <v>45721</v>
      </c>
      <c r="BI25" t="s">
        <v>3066</v>
      </c>
      <c r="BJ25" t="s">
        <v>2917</v>
      </c>
    </row>
    <row r="26" spans="1:62" x14ac:dyDescent="0.2">
      <c r="A26" t="s">
        <v>2891</v>
      </c>
      <c r="B26" t="s">
        <v>3141</v>
      </c>
      <c r="C26" t="s">
        <v>41</v>
      </c>
      <c r="D26" t="s">
        <v>41</v>
      </c>
      <c r="E26" t="s">
        <v>3142</v>
      </c>
      <c r="F26" t="s">
        <v>3143</v>
      </c>
      <c r="G26" t="s">
        <v>3144</v>
      </c>
      <c r="H26" t="s">
        <v>41</v>
      </c>
      <c r="I26" t="s">
        <v>90</v>
      </c>
      <c r="J26" t="s">
        <v>3145</v>
      </c>
      <c r="K26" t="s">
        <v>41</v>
      </c>
      <c r="L26" t="s">
        <v>41</v>
      </c>
      <c r="M26" t="s">
        <v>41</v>
      </c>
      <c r="N26" t="s">
        <v>41</v>
      </c>
      <c r="O26" t="s">
        <v>41</v>
      </c>
      <c r="P26" t="s">
        <v>41</v>
      </c>
      <c r="Q26" t="s">
        <v>41</v>
      </c>
      <c r="R26" t="s">
        <v>3146</v>
      </c>
      <c r="S26" t="s">
        <v>3147</v>
      </c>
      <c r="T26" t="s">
        <v>3148</v>
      </c>
      <c r="U26" t="s">
        <v>3149</v>
      </c>
      <c r="V26" t="s">
        <v>3150</v>
      </c>
      <c r="W26" t="s">
        <v>41</v>
      </c>
      <c r="X26" t="s">
        <v>3151</v>
      </c>
      <c r="Y26" t="s">
        <v>41</v>
      </c>
      <c r="Z26" t="s">
        <v>41</v>
      </c>
      <c r="AA26" t="s">
        <v>41</v>
      </c>
      <c r="AB26">
        <v>27</v>
      </c>
      <c r="AC26">
        <v>0</v>
      </c>
      <c r="AD26">
        <v>0</v>
      </c>
      <c r="AE26">
        <v>1</v>
      </c>
      <c r="AF26">
        <v>22</v>
      </c>
      <c r="AG26" t="s">
        <v>2983</v>
      </c>
      <c r="AH26" t="s">
        <v>2984</v>
      </c>
      <c r="AI26" t="s">
        <v>2985</v>
      </c>
      <c r="AJ26" t="s">
        <v>3152</v>
      </c>
      <c r="AK26" t="s">
        <v>3153</v>
      </c>
      <c r="AL26" t="s">
        <v>41</v>
      </c>
      <c r="AM26" t="s">
        <v>3154</v>
      </c>
      <c r="AN26" t="s">
        <v>1961</v>
      </c>
      <c r="AO26" t="s">
        <v>3155</v>
      </c>
      <c r="AP26">
        <v>2022</v>
      </c>
      <c r="AQ26">
        <v>2022</v>
      </c>
      <c r="AS26" t="s">
        <v>41</v>
      </c>
      <c r="AT26" t="s">
        <v>41</v>
      </c>
      <c r="AW26">
        <v>8490760</v>
      </c>
      <c r="AX26" t="s">
        <v>2225</v>
      </c>
      <c r="AY26" t="s">
        <v>3156</v>
      </c>
      <c r="AZ26" t="s">
        <v>41</v>
      </c>
      <c r="BA26">
        <v>6</v>
      </c>
      <c r="BB26" t="s">
        <v>3157</v>
      </c>
      <c r="BC26" t="s">
        <v>2912</v>
      </c>
      <c r="BD26" t="s">
        <v>3158</v>
      </c>
      <c r="BE26" t="s">
        <v>3159</v>
      </c>
      <c r="BF26">
        <v>35978889</v>
      </c>
      <c r="BG26" t="s">
        <v>2915</v>
      </c>
      <c r="BH26" s="9">
        <v>45721</v>
      </c>
      <c r="BI26" t="s">
        <v>3160</v>
      </c>
      <c r="BJ26" t="s">
        <v>2917</v>
      </c>
    </row>
    <row r="27" spans="1:62" x14ac:dyDescent="0.2">
      <c r="A27" t="s">
        <v>2891</v>
      </c>
      <c r="B27" t="s">
        <v>2951</v>
      </c>
      <c r="C27" t="s">
        <v>41</v>
      </c>
      <c r="D27" t="s">
        <v>41</v>
      </c>
      <c r="E27" t="s">
        <v>2952</v>
      </c>
      <c r="F27" t="s">
        <v>582</v>
      </c>
      <c r="G27" t="s">
        <v>2953</v>
      </c>
      <c r="H27" t="s">
        <v>41</v>
      </c>
      <c r="I27" t="s">
        <v>90</v>
      </c>
      <c r="J27" t="s">
        <v>54</v>
      </c>
      <c r="K27" t="s">
        <v>41</v>
      </c>
      <c r="L27" t="s">
        <v>41</v>
      </c>
      <c r="M27" t="s">
        <v>41</v>
      </c>
      <c r="N27" t="s">
        <v>41</v>
      </c>
      <c r="O27" t="s">
        <v>41</v>
      </c>
      <c r="P27" t="s">
        <v>590</v>
      </c>
      <c r="Q27" t="s">
        <v>2954</v>
      </c>
      <c r="R27" t="s">
        <v>2955</v>
      </c>
      <c r="S27" t="s">
        <v>2956</v>
      </c>
      <c r="T27" t="s">
        <v>2957</v>
      </c>
      <c r="U27" t="s">
        <v>2958</v>
      </c>
      <c r="V27" t="s">
        <v>2959</v>
      </c>
      <c r="W27" t="s">
        <v>41</v>
      </c>
      <c r="X27" t="s">
        <v>2960</v>
      </c>
      <c r="Y27" t="s">
        <v>41</v>
      </c>
      <c r="Z27" t="s">
        <v>41</v>
      </c>
      <c r="AA27" t="s">
        <v>41</v>
      </c>
      <c r="AB27">
        <v>31</v>
      </c>
      <c r="AC27">
        <v>4</v>
      </c>
      <c r="AD27">
        <v>4</v>
      </c>
      <c r="AE27">
        <v>3</v>
      </c>
      <c r="AF27">
        <v>9</v>
      </c>
      <c r="AG27" t="s">
        <v>2961</v>
      </c>
      <c r="AH27" t="s">
        <v>2962</v>
      </c>
      <c r="AI27" t="s">
        <v>2963</v>
      </c>
      <c r="AJ27" t="s">
        <v>2964</v>
      </c>
      <c r="AK27" t="s">
        <v>2965</v>
      </c>
      <c r="AL27" t="s">
        <v>41</v>
      </c>
      <c r="AM27" t="s">
        <v>2966</v>
      </c>
      <c r="AN27" t="s">
        <v>594</v>
      </c>
      <c r="AO27" t="s">
        <v>2967</v>
      </c>
      <c r="AP27">
        <v>2023</v>
      </c>
      <c r="AQ27">
        <v>57</v>
      </c>
      <c r="AR27">
        <v>3</v>
      </c>
      <c r="AS27" t="s">
        <v>41</v>
      </c>
      <c r="AT27" t="s">
        <v>41</v>
      </c>
      <c r="AU27">
        <v>447</v>
      </c>
      <c r="AV27">
        <v>462</v>
      </c>
      <c r="AW27" t="s">
        <v>41</v>
      </c>
      <c r="AX27" t="s">
        <v>585</v>
      </c>
      <c r="AY27" t="s">
        <v>2968</v>
      </c>
      <c r="AZ27" t="s">
        <v>2969</v>
      </c>
      <c r="BA27">
        <v>16</v>
      </c>
      <c r="BB27" t="s">
        <v>2970</v>
      </c>
      <c r="BC27" t="s">
        <v>2971</v>
      </c>
      <c r="BD27" t="s">
        <v>2972</v>
      </c>
      <c r="BE27" t="s">
        <v>2973</v>
      </c>
      <c r="BG27" t="s">
        <v>41</v>
      </c>
      <c r="BH27" s="9">
        <v>45721</v>
      </c>
      <c r="BI27" t="s">
        <v>2974</v>
      </c>
      <c r="BJ27" t="s">
        <v>2917</v>
      </c>
    </row>
    <row r="28" spans="1:62" x14ac:dyDescent="0.2">
      <c r="A28" t="s">
        <v>2891</v>
      </c>
      <c r="B28" t="s">
        <v>3116</v>
      </c>
      <c r="C28" t="s">
        <v>41</v>
      </c>
      <c r="D28" t="s">
        <v>41</v>
      </c>
      <c r="E28" t="s">
        <v>3117</v>
      </c>
      <c r="F28" t="s">
        <v>3118</v>
      </c>
      <c r="G28" t="s">
        <v>3119</v>
      </c>
      <c r="H28" t="s">
        <v>41</v>
      </c>
      <c r="I28" t="s">
        <v>90</v>
      </c>
      <c r="J28" t="s">
        <v>54</v>
      </c>
      <c r="K28" t="s">
        <v>41</v>
      </c>
      <c r="L28" t="s">
        <v>41</v>
      </c>
      <c r="M28" t="s">
        <v>41</v>
      </c>
      <c r="N28" t="s">
        <v>41</v>
      </c>
      <c r="O28" t="s">
        <v>41</v>
      </c>
      <c r="P28" t="s">
        <v>3120</v>
      </c>
      <c r="Q28" t="s">
        <v>3121</v>
      </c>
      <c r="R28" t="s">
        <v>3122</v>
      </c>
      <c r="S28" t="s">
        <v>3123</v>
      </c>
      <c r="T28" t="s">
        <v>3124</v>
      </c>
      <c r="U28" t="s">
        <v>3125</v>
      </c>
      <c r="V28" t="s">
        <v>3126</v>
      </c>
      <c r="W28" t="s">
        <v>41</v>
      </c>
      <c r="X28" t="s">
        <v>41</v>
      </c>
      <c r="Y28" t="s">
        <v>3127</v>
      </c>
      <c r="Z28" t="s">
        <v>3128</v>
      </c>
      <c r="AA28" t="s">
        <v>3129</v>
      </c>
      <c r="AB28">
        <v>19</v>
      </c>
      <c r="AC28">
        <v>0</v>
      </c>
      <c r="AD28">
        <v>0</v>
      </c>
      <c r="AE28">
        <v>2</v>
      </c>
      <c r="AF28">
        <v>2</v>
      </c>
      <c r="AG28" t="s">
        <v>3031</v>
      </c>
      <c r="AH28" t="s">
        <v>3032</v>
      </c>
      <c r="AI28" t="s">
        <v>3033</v>
      </c>
      <c r="AJ28" t="s">
        <v>3130</v>
      </c>
      <c r="AK28" t="s">
        <v>41</v>
      </c>
      <c r="AL28" t="s">
        <v>41</v>
      </c>
      <c r="AM28" t="s">
        <v>3131</v>
      </c>
      <c r="AN28" t="s">
        <v>3132</v>
      </c>
      <c r="AO28" t="s">
        <v>3133</v>
      </c>
      <c r="AP28">
        <v>2024</v>
      </c>
      <c r="AQ28">
        <v>17</v>
      </c>
      <c r="AR28">
        <v>4</v>
      </c>
      <c r="AS28" t="s">
        <v>41</v>
      </c>
      <c r="AT28" t="s">
        <v>41</v>
      </c>
      <c r="AW28">
        <v>101099</v>
      </c>
      <c r="AX28" t="s">
        <v>3134</v>
      </c>
      <c r="AY28" t="s">
        <v>3135</v>
      </c>
      <c r="AZ28" t="s">
        <v>3136</v>
      </c>
      <c r="BA28">
        <v>10</v>
      </c>
      <c r="BB28" t="s">
        <v>3137</v>
      </c>
      <c r="BC28" t="s">
        <v>2912</v>
      </c>
      <c r="BD28" t="s">
        <v>3138</v>
      </c>
      <c r="BE28" t="s">
        <v>3139</v>
      </c>
      <c r="BG28" t="s">
        <v>2995</v>
      </c>
      <c r="BH28" s="9">
        <v>45721</v>
      </c>
      <c r="BI28" t="s">
        <v>3140</v>
      </c>
      <c r="BJ28" t="s">
        <v>2917</v>
      </c>
    </row>
    <row r="29" spans="1:62" x14ac:dyDescent="0.2">
      <c r="A29" t="s">
        <v>2891</v>
      </c>
      <c r="B29" t="s">
        <v>3017</v>
      </c>
      <c r="C29" t="s">
        <v>41</v>
      </c>
      <c r="D29" t="s">
        <v>41</v>
      </c>
      <c r="E29" t="s">
        <v>3018</v>
      </c>
      <c r="F29" t="s">
        <v>390</v>
      </c>
      <c r="G29" t="s">
        <v>3019</v>
      </c>
      <c r="H29" t="s">
        <v>41</v>
      </c>
      <c r="I29" t="s">
        <v>90</v>
      </c>
      <c r="J29" t="s">
        <v>54</v>
      </c>
      <c r="K29" t="s">
        <v>41</v>
      </c>
      <c r="L29" t="s">
        <v>41</v>
      </c>
      <c r="M29" t="s">
        <v>41</v>
      </c>
      <c r="N29" t="s">
        <v>41</v>
      </c>
      <c r="O29" t="s">
        <v>41</v>
      </c>
      <c r="P29" t="s">
        <v>3020</v>
      </c>
      <c r="Q29" t="s">
        <v>41</v>
      </c>
      <c r="R29" t="s">
        <v>3021</v>
      </c>
      <c r="S29" t="s">
        <v>3022</v>
      </c>
      <c r="T29" t="s">
        <v>3023</v>
      </c>
      <c r="U29" t="s">
        <v>3024</v>
      </c>
      <c r="V29" t="s">
        <v>3025</v>
      </c>
      <c r="W29" t="s">
        <v>3026</v>
      </c>
      <c r="X29" t="s">
        <v>3027</v>
      </c>
      <c r="Y29" t="s">
        <v>3028</v>
      </c>
      <c r="Z29" t="s">
        <v>3029</v>
      </c>
      <c r="AA29" t="s">
        <v>3030</v>
      </c>
      <c r="AB29">
        <v>94</v>
      </c>
      <c r="AC29">
        <v>6</v>
      </c>
      <c r="AD29">
        <v>6</v>
      </c>
      <c r="AE29">
        <v>1</v>
      </c>
      <c r="AF29">
        <v>5</v>
      </c>
      <c r="AG29" t="s">
        <v>3031</v>
      </c>
      <c r="AH29" t="s">
        <v>3032</v>
      </c>
      <c r="AI29" t="s">
        <v>3033</v>
      </c>
      <c r="AJ29" t="s">
        <v>3034</v>
      </c>
      <c r="AK29" t="s">
        <v>3035</v>
      </c>
      <c r="AL29" t="s">
        <v>41</v>
      </c>
      <c r="AM29" t="s">
        <v>3036</v>
      </c>
      <c r="AN29" t="s">
        <v>3037</v>
      </c>
      <c r="AO29" t="s">
        <v>2967</v>
      </c>
      <c r="AP29">
        <v>2023</v>
      </c>
      <c r="AQ29">
        <v>35</v>
      </c>
      <c r="AR29">
        <v>8</v>
      </c>
      <c r="AS29" t="s">
        <v>41</v>
      </c>
      <c r="AT29" t="s">
        <v>41</v>
      </c>
      <c r="AW29">
        <v>101695</v>
      </c>
      <c r="AX29" t="s">
        <v>395</v>
      </c>
      <c r="AY29" t="s">
        <v>3038</v>
      </c>
      <c r="AZ29" t="s">
        <v>3039</v>
      </c>
      <c r="BA29">
        <v>22</v>
      </c>
      <c r="BB29" t="s">
        <v>3040</v>
      </c>
      <c r="BC29" t="s">
        <v>2912</v>
      </c>
      <c r="BD29" t="s">
        <v>3041</v>
      </c>
      <c r="BE29" t="s">
        <v>3042</v>
      </c>
      <c r="BG29" t="s">
        <v>2995</v>
      </c>
      <c r="BH29" s="9">
        <v>45721</v>
      </c>
      <c r="BI29" t="s">
        <v>3043</v>
      </c>
      <c r="BJ29" t="s">
        <v>2917</v>
      </c>
    </row>
    <row r="30" spans="1:62" x14ac:dyDescent="0.2">
      <c r="A30" t="s">
        <v>2891</v>
      </c>
      <c r="B30" t="s">
        <v>3367</v>
      </c>
      <c r="C30" t="s">
        <v>41</v>
      </c>
      <c r="D30" t="s">
        <v>41</v>
      </c>
      <c r="E30" t="s">
        <v>3368</v>
      </c>
      <c r="F30" t="s">
        <v>2816</v>
      </c>
      <c r="G30" t="s">
        <v>3369</v>
      </c>
      <c r="H30" t="s">
        <v>41</v>
      </c>
      <c r="I30" t="s">
        <v>90</v>
      </c>
      <c r="J30" t="s">
        <v>54</v>
      </c>
      <c r="K30" t="s">
        <v>41</v>
      </c>
      <c r="L30" t="s">
        <v>41</v>
      </c>
      <c r="M30" t="s">
        <v>41</v>
      </c>
      <c r="N30" t="s">
        <v>41</v>
      </c>
      <c r="O30" t="s">
        <v>41</v>
      </c>
      <c r="P30" t="s">
        <v>3370</v>
      </c>
      <c r="Q30" t="s">
        <v>3371</v>
      </c>
      <c r="R30" t="s">
        <v>3372</v>
      </c>
      <c r="S30" t="s">
        <v>3373</v>
      </c>
      <c r="T30" t="s">
        <v>3374</v>
      </c>
      <c r="U30" t="s">
        <v>3375</v>
      </c>
      <c r="V30" t="s">
        <v>3376</v>
      </c>
      <c r="W30" t="s">
        <v>41</v>
      </c>
      <c r="X30" t="s">
        <v>41</v>
      </c>
      <c r="Y30" t="s">
        <v>3377</v>
      </c>
      <c r="Z30" t="s">
        <v>3378</v>
      </c>
      <c r="AA30" t="s">
        <v>2825</v>
      </c>
      <c r="AB30">
        <v>25</v>
      </c>
      <c r="AC30">
        <v>4</v>
      </c>
      <c r="AD30">
        <v>4</v>
      </c>
      <c r="AE30">
        <v>12</v>
      </c>
      <c r="AF30">
        <v>47</v>
      </c>
      <c r="AG30" t="s">
        <v>3379</v>
      </c>
      <c r="AH30" t="s">
        <v>3380</v>
      </c>
      <c r="AI30" t="s">
        <v>3381</v>
      </c>
      <c r="AJ30" t="s">
        <v>3382</v>
      </c>
      <c r="AK30" t="s">
        <v>3383</v>
      </c>
      <c r="AL30" t="s">
        <v>41</v>
      </c>
      <c r="AM30" t="s">
        <v>3384</v>
      </c>
      <c r="AN30" t="s">
        <v>2829</v>
      </c>
      <c r="AO30" t="s">
        <v>2909</v>
      </c>
      <c r="AP30">
        <v>2022</v>
      </c>
      <c r="AQ30">
        <v>17</v>
      </c>
      <c r="AR30">
        <v>1</v>
      </c>
      <c r="AS30" t="s">
        <v>41</v>
      </c>
      <c r="AT30" t="s">
        <v>41</v>
      </c>
      <c r="AU30">
        <v>108</v>
      </c>
      <c r="AV30">
        <v>120</v>
      </c>
      <c r="AW30" t="s">
        <v>41</v>
      </c>
      <c r="AX30" t="s">
        <v>2818</v>
      </c>
      <c r="AY30" t="s">
        <v>3385</v>
      </c>
      <c r="AZ30" t="s">
        <v>41</v>
      </c>
      <c r="BA30">
        <v>13</v>
      </c>
      <c r="BB30" t="s">
        <v>3386</v>
      </c>
      <c r="BC30" t="s">
        <v>2912</v>
      </c>
      <c r="BD30" t="s">
        <v>3387</v>
      </c>
      <c r="BE30" t="s">
        <v>3388</v>
      </c>
      <c r="BG30" t="s">
        <v>3389</v>
      </c>
      <c r="BH30" s="9">
        <v>45721</v>
      </c>
      <c r="BI30" t="s">
        <v>3390</v>
      </c>
      <c r="BJ30" t="s">
        <v>2917</v>
      </c>
    </row>
    <row r="31" spans="1:62" x14ac:dyDescent="0.2">
      <c r="A31" t="s">
        <v>2918</v>
      </c>
      <c r="B31" t="s">
        <v>3391</v>
      </c>
      <c r="C31" t="s">
        <v>3392</v>
      </c>
      <c r="D31" t="s">
        <v>41</v>
      </c>
      <c r="E31" t="s">
        <v>3393</v>
      </c>
      <c r="F31" t="s">
        <v>1518</v>
      </c>
      <c r="G31" t="s">
        <v>3394</v>
      </c>
      <c r="H31" t="s">
        <v>3395</v>
      </c>
      <c r="I31" t="s">
        <v>90</v>
      </c>
      <c r="J31" t="s">
        <v>2924</v>
      </c>
      <c r="K31" t="s">
        <v>3396</v>
      </c>
      <c r="L31" t="s">
        <v>3397</v>
      </c>
      <c r="M31" t="s">
        <v>3398</v>
      </c>
      <c r="N31" t="s">
        <v>3399</v>
      </c>
      <c r="O31" t="s">
        <v>41</v>
      </c>
      <c r="P31" t="s">
        <v>41</v>
      </c>
      <c r="Q31" t="s">
        <v>41</v>
      </c>
      <c r="R31" t="s">
        <v>3400</v>
      </c>
      <c r="S31" t="s">
        <v>3401</v>
      </c>
      <c r="T31" t="s">
        <v>41</v>
      </c>
      <c r="U31" t="s">
        <v>3402</v>
      </c>
      <c r="V31" t="s">
        <v>3403</v>
      </c>
      <c r="W31" t="s">
        <v>41</v>
      </c>
      <c r="X31" t="s">
        <v>41</v>
      </c>
      <c r="Y31" t="s">
        <v>41</v>
      </c>
      <c r="Z31" t="s">
        <v>41</v>
      </c>
      <c r="AA31" t="s">
        <v>41</v>
      </c>
      <c r="AB31">
        <v>22</v>
      </c>
      <c r="AC31">
        <v>1</v>
      </c>
      <c r="AD31">
        <v>1</v>
      </c>
      <c r="AE31">
        <v>0</v>
      </c>
      <c r="AF31">
        <v>0</v>
      </c>
      <c r="AG31" t="s">
        <v>3265</v>
      </c>
      <c r="AH31" t="s">
        <v>3266</v>
      </c>
      <c r="AI31" t="s">
        <v>3267</v>
      </c>
      <c r="AJ31" t="s">
        <v>41</v>
      </c>
      <c r="AK31" t="s">
        <v>41</v>
      </c>
      <c r="AL31" t="s">
        <v>3404</v>
      </c>
      <c r="AM31" t="s">
        <v>3405</v>
      </c>
      <c r="AN31" t="s">
        <v>41</v>
      </c>
      <c r="AO31" t="s">
        <v>41</v>
      </c>
      <c r="AP31">
        <v>2023</v>
      </c>
      <c r="AS31" t="s">
        <v>41</v>
      </c>
      <c r="AT31" t="s">
        <v>41</v>
      </c>
      <c r="AU31">
        <v>862</v>
      </c>
      <c r="AV31">
        <v>868</v>
      </c>
      <c r="AW31" t="s">
        <v>41</v>
      </c>
      <c r="AX31" t="s">
        <v>41</v>
      </c>
      <c r="AY31" t="s">
        <v>41</v>
      </c>
      <c r="AZ31" t="s">
        <v>41</v>
      </c>
      <c r="BA31">
        <v>7</v>
      </c>
      <c r="BB31" t="s">
        <v>3406</v>
      </c>
      <c r="BC31" t="s">
        <v>2947</v>
      </c>
      <c r="BD31" t="s">
        <v>2948</v>
      </c>
      <c r="BE31" t="s">
        <v>3407</v>
      </c>
      <c r="BG31" t="s">
        <v>41</v>
      </c>
      <c r="BH31" s="9">
        <v>45721</v>
      </c>
      <c r="BI31" t="s">
        <v>3408</v>
      </c>
      <c r="BJ31" t="s">
        <v>2917</v>
      </c>
    </row>
    <row r="32" spans="1:62" x14ac:dyDescent="0.2">
      <c r="A32" t="s">
        <v>2891</v>
      </c>
      <c r="B32" t="s">
        <v>3486</v>
      </c>
      <c r="C32" t="s">
        <v>41</v>
      </c>
      <c r="D32" t="s">
        <v>41</v>
      </c>
      <c r="E32" t="s">
        <v>3487</v>
      </c>
      <c r="F32" t="s">
        <v>3488</v>
      </c>
      <c r="G32" t="s">
        <v>3489</v>
      </c>
      <c r="H32" t="s">
        <v>41</v>
      </c>
      <c r="I32" t="s">
        <v>90</v>
      </c>
      <c r="J32" t="s">
        <v>54</v>
      </c>
      <c r="K32" t="s">
        <v>41</v>
      </c>
      <c r="L32" t="s">
        <v>41</v>
      </c>
      <c r="M32" t="s">
        <v>41</v>
      </c>
      <c r="N32" t="s">
        <v>41</v>
      </c>
      <c r="O32" t="s">
        <v>41</v>
      </c>
      <c r="P32" t="s">
        <v>3490</v>
      </c>
      <c r="Q32" t="s">
        <v>3491</v>
      </c>
      <c r="R32" t="s">
        <v>3492</v>
      </c>
      <c r="S32" t="s">
        <v>3493</v>
      </c>
      <c r="T32" t="s">
        <v>3494</v>
      </c>
      <c r="U32" t="s">
        <v>3495</v>
      </c>
      <c r="V32" t="s">
        <v>3496</v>
      </c>
      <c r="W32" t="s">
        <v>3497</v>
      </c>
      <c r="X32" t="s">
        <v>41</v>
      </c>
      <c r="Y32" t="s">
        <v>3498</v>
      </c>
      <c r="Z32" t="s">
        <v>3499</v>
      </c>
      <c r="AA32" t="s">
        <v>3500</v>
      </c>
      <c r="AB32">
        <v>50</v>
      </c>
      <c r="AC32">
        <v>3</v>
      </c>
      <c r="AD32">
        <v>4</v>
      </c>
      <c r="AE32">
        <v>5</v>
      </c>
      <c r="AF32">
        <v>48</v>
      </c>
      <c r="AG32" t="s">
        <v>2246</v>
      </c>
      <c r="AH32" t="s">
        <v>2905</v>
      </c>
      <c r="AI32" t="s">
        <v>2906</v>
      </c>
      <c r="AJ32" t="s">
        <v>41</v>
      </c>
      <c r="AK32" t="s">
        <v>3501</v>
      </c>
      <c r="AL32" t="s">
        <v>41</v>
      </c>
      <c r="AM32" t="s">
        <v>3502</v>
      </c>
      <c r="AN32" t="s">
        <v>2457</v>
      </c>
      <c r="AO32" t="s">
        <v>3061</v>
      </c>
      <c r="AP32">
        <v>2021</v>
      </c>
      <c r="AQ32">
        <v>9</v>
      </c>
      <c r="AR32">
        <v>13</v>
      </c>
      <c r="AS32" t="s">
        <v>41</v>
      </c>
      <c r="AT32" t="s">
        <v>41</v>
      </c>
      <c r="AW32">
        <v>1542</v>
      </c>
      <c r="AX32" t="s">
        <v>2512</v>
      </c>
      <c r="AY32" t="s">
        <v>3503</v>
      </c>
      <c r="AZ32" t="s">
        <v>41</v>
      </c>
      <c r="BA32">
        <v>19</v>
      </c>
      <c r="BB32" t="s">
        <v>2457</v>
      </c>
      <c r="BC32" t="s">
        <v>2912</v>
      </c>
      <c r="BD32" t="s">
        <v>2457</v>
      </c>
      <c r="BE32" t="s">
        <v>3504</v>
      </c>
      <c r="BG32" t="s">
        <v>2995</v>
      </c>
      <c r="BH32" s="9">
        <v>45721</v>
      </c>
      <c r="BI32" t="s">
        <v>3505</v>
      </c>
      <c r="BJ32" t="s">
        <v>2917</v>
      </c>
    </row>
    <row r="33" spans="1:62" x14ac:dyDescent="0.2">
      <c r="A33" t="s">
        <v>2891</v>
      </c>
      <c r="B33" t="s">
        <v>3343</v>
      </c>
      <c r="C33" t="s">
        <v>41</v>
      </c>
      <c r="D33" t="s">
        <v>41</v>
      </c>
      <c r="E33" t="s">
        <v>3344</v>
      </c>
      <c r="F33" t="s">
        <v>3345</v>
      </c>
      <c r="G33" t="s">
        <v>3346</v>
      </c>
      <c r="H33" t="s">
        <v>41</v>
      </c>
      <c r="I33" t="s">
        <v>90</v>
      </c>
      <c r="J33" t="s">
        <v>3001</v>
      </c>
      <c r="K33" t="s">
        <v>41</v>
      </c>
      <c r="L33" t="s">
        <v>41</v>
      </c>
      <c r="M33" t="s">
        <v>41</v>
      </c>
      <c r="N33" t="s">
        <v>41</v>
      </c>
      <c r="O33" t="s">
        <v>41</v>
      </c>
      <c r="P33" t="s">
        <v>41</v>
      </c>
      <c r="Q33" t="s">
        <v>41</v>
      </c>
      <c r="R33" t="s">
        <v>41</v>
      </c>
      <c r="S33" t="s">
        <v>41</v>
      </c>
      <c r="T33" t="s">
        <v>41</v>
      </c>
      <c r="U33" t="s">
        <v>41</v>
      </c>
      <c r="V33" t="s">
        <v>41</v>
      </c>
      <c r="W33" t="s">
        <v>41</v>
      </c>
      <c r="X33" t="s">
        <v>41</v>
      </c>
      <c r="Y33" t="s">
        <v>41</v>
      </c>
      <c r="Z33" t="s">
        <v>41</v>
      </c>
      <c r="AA33" t="s">
        <v>41</v>
      </c>
      <c r="AB33">
        <v>1</v>
      </c>
      <c r="AC33">
        <v>0</v>
      </c>
      <c r="AD33">
        <v>0</v>
      </c>
      <c r="AE33">
        <v>0</v>
      </c>
      <c r="AF33">
        <v>0</v>
      </c>
      <c r="AG33" t="s">
        <v>3347</v>
      </c>
      <c r="AH33" t="s">
        <v>3348</v>
      </c>
      <c r="AI33" t="s">
        <v>3349</v>
      </c>
      <c r="AJ33" t="s">
        <v>3350</v>
      </c>
      <c r="AK33" t="s">
        <v>3351</v>
      </c>
      <c r="AL33" t="s">
        <v>41</v>
      </c>
      <c r="AM33" t="s">
        <v>3352</v>
      </c>
      <c r="AN33" t="s">
        <v>3353</v>
      </c>
      <c r="AO33" t="s">
        <v>3354</v>
      </c>
      <c r="AP33">
        <v>2021</v>
      </c>
      <c r="AQ33">
        <v>68</v>
      </c>
      <c r="AR33">
        <v>10</v>
      </c>
      <c r="AS33" t="s">
        <v>41</v>
      </c>
      <c r="AT33" t="s">
        <v>41</v>
      </c>
      <c r="AW33" t="s">
        <v>41</v>
      </c>
      <c r="AX33" t="s">
        <v>41</v>
      </c>
      <c r="AY33" t="s">
        <v>41</v>
      </c>
      <c r="AZ33" t="s">
        <v>41</v>
      </c>
      <c r="BA33">
        <v>3</v>
      </c>
      <c r="BB33" t="s">
        <v>3355</v>
      </c>
      <c r="BC33" t="s">
        <v>3356</v>
      </c>
      <c r="BD33" t="s">
        <v>3357</v>
      </c>
      <c r="BE33" t="s">
        <v>3358</v>
      </c>
      <c r="BG33" t="s">
        <v>41</v>
      </c>
      <c r="BH33" s="9">
        <v>45721</v>
      </c>
      <c r="BI33" t="s">
        <v>3359</v>
      </c>
      <c r="BJ33" t="s">
        <v>2917</v>
      </c>
    </row>
    <row r="34" spans="1:62" x14ac:dyDescent="0.2">
      <c r="A34" t="s">
        <v>2891</v>
      </c>
      <c r="B34" t="s">
        <v>3360</v>
      </c>
      <c r="C34" t="s">
        <v>41</v>
      </c>
      <c r="D34" t="s">
        <v>41</v>
      </c>
      <c r="E34" t="s">
        <v>3361</v>
      </c>
      <c r="F34" t="s">
        <v>3362</v>
      </c>
      <c r="G34" t="s">
        <v>3000</v>
      </c>
      <c r="H34" t="s">
        <v>41</v>
      </c>
      <c r="I34" t="s">
        <v>90</v>
      </c>
      <c r="J34" t="s">
        <v>1742</v>
      </c>
      <c r="K34" t="s">
        <v>41</v>
      </c>
      <c r="L34" t="s">
        <v>41</v>
      </c>
      <c r="M34" t="s">
        <v>41</v>
      </c>
      <c r="N34" t="s">
        <v>41</v>
      </c>
      <c r="O34" t="s">
        <v>41</v>
      </c>
      <c r="P34" t="s">
        <v>41</v>
      </c>
      <c r="Q34" t="s">
        <v>41</v>
      </c>
      <c r="R34" t="s">
        <v>41</v>
      </c>
      <c r="S34" t="s">
        <v>3363</v>
      </c>
      <c r="T34" t="s">
        <v>41</v>
      </c>
      <c r="U34" t="s">
        <v>3364</v>
      </c>
      <c r="V34" t="s">
        <v>41</v>
      </c>
      <c r="W34" t="s">
        <v>41</v>
      </c>
      <c r="X34" t="s">
        <v>41</v>
      </c>
      <c r="Y34" t="s">
        <v>41</v>
      </c>
      <c r="Z34" t="s">
        <v>41</v>
      </c>
      <c r="AA34" t="s">
        <v>41</v>
      </c>
      <c r="AB34">
        <v>0</v>
      </c>
      <c r="AC34">
        <v>0</v>
      </c>
      <c r="AD34">
        <v>0</v>
      </c>
      <c r="AE34">
        <v>1</v>
      </c>
      <c r="AF34">
        <v>3</v>
      </c>
      <c r="AG34" t="s">
        <v>3005</v>
      </c>
      <c r="AH34" t="s">
        <v>3006</v>
      </c>
      <c r="AI34" t="s">
        <v>3007</v>
      </c>
      <c r="AJ34" t="s">
        <v>3008</v>
      </c>
      <c r="AK34" t="s">
        <v>41</v>
      </c>
      <c r="AL34" t="s">
        <v>41</v>
      </c>
      <c r="AM34" t="s">
        <v>3009</v>
      </c>
      <c r="AN34" t="s">
        <v>3010</v>
      </c>
      <c r="AO34" t="s">
        <v>41</v>
      </c>
      <c r="AP34">
        <v>2023</v>
      </c>
      <c r="AQ34">
        <v>115</v>
      </c>
      <c r="AR34">
        <v>2</v>
      </c>
      <c r="AS34" t="s">
        <v>41</v>
      </c>
      <c r="AT34" t="s">
        <v>41</v>
      </c>
      <c r="AW34" t="s">
        <v>41</v>
      </c>
      <c r="AX34" t="s">
        <v>41</v>
      </c>
      <c r="AY34" t="s">
        <v>41</v>
      </c>
      <c r="AZ34" t="s">
        <v>41</v>
      </c>
      <c r="BA34">
        <v>105</v>
      </c>
      <c r="BB34" t="s">
        <v>3012</v>
      </c>
      <c r="BC34" t="s">
        <v>3013</v>
      </c>
      <c r="BD34" t="s">
        <v>3014</v>
      </c>
      <c r="BE34" t="s">
        <v>3365</v>
      </c>
      <c r="BG34" t="s">
        <v>41</v>
      </c>
      <c r="BH34" s="9">
        <v>45721</v>
      </c>
      <c r="BI34" t="s">
        <v>3366</v>
      </c>
      <c r="BJ34" t="s">
        <v>2917</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33E45-28B3-4B6F-9E85-4B063BB3510B}">
  <dimension ref="A1:D206"/>
  <sheetViews>
    <sheetView workbookViewId="0">
      <selection activeCell="D205" sqref="A201:D205"/>
    </sheetView>
  </sheetViews>
  <sheetFormatPr baseColWidth="10" defaultRowHeight="14.25" x14ac:dyDescent="0.2"/>
  <cols>
    <col min="1" max="1" width="40.5" customWidth="1"/>
    <col min="2" max="2" width="37.5" customWidth="1"/>
    <col min="3" max="3" width="22.5" customWidth="1"/>
  </cols>
  <sheetData>
    <row r="1" spans="1:4" x14ac:dyDescent="0.2">
      <c r="A1" t="s">
        <v>3962</v>
      </c>
      <c r="B1" t="s">
        <v>3</v>
      </c>
      <c r="C1" t="s">
        <v>4</v>
      </c>
      <c r="D1" t="s">
        <v>3968</v>
      </c>
    </row>
    <row r="2" spans="1:4" x14ac:dyDescent="0.2">
      <c r="A2" t="s">
        <v>3963</v>
      </c>
      <c r="B2" t="s">
        <v>358</v>
      </c>
      <c r="C2">
        <v>2024</v>
      </c>
    </row>
    <row r="3" spans="1:4" x14ac:dyDescent="0.2">
      <c r="A3" t="s">
        <v>3963</v>
      </c>
      <c r="B3" t="s">
        <v>1747</v>
      </c>
      <c r="C3">
        <v>2021</v>
      </c>
    </row>
    <row r="4" spans="1:4" x14ac:dyDescent="0.2">
      <c r="A4" t="s">
        <v>3963</v>
      </c>
      <c r="B4" t="s">
        <v>1444</v>
      </c>
      <c r="C4">
        <v>2024</v>
      </c>
    </row>
    <row r="5" spans="1:4" x14ac:dyDescent="0.2">
      <c r="A5" t="s">
        <v>3963</v>
      </c>
      <c r="B5" t="s">
        <v>1948</v>
      </c>
      <c r="C5">
        <v>2022</v>
      </c>
    </row>
    <row r="6" spans="1:4" x14ac:dyDescent="0.2">
      <c r="A6" t="s">
        <v>3963</v>
      </c>
      <c r="B6" t="s">
        <v>1634</v>
      </c>
      <c r="C6">
        <v>2024</v>
      </c>
    </row>
    <row r="7" spans="1:4" x14ac:dyDescent="0.2">
      <c r="A7" t="s">
        <v>3963</v>
      </c>
      <c r="B7" t="s">
        <v>1408</v>
      </c>
      <c r="C7">
        <v>2024</v>
      </c>
    </row>
    <row r="8" spans="1:4" x14ac:dyDescent="0.2">
      <c r="A8" t="s">
        <v>3963</v>
      </c>
      <c r="B8" t="s">
        <v>612</v>
      </c>
      <c r="C8">
        <v>2024</v>
      </c>
    </row>
    <row r="9" spans="1:4" x14ac:dyDescent="0.2">
      <c r="A9" t="s">
        <v>3963</v>
      </c>
      <c r="B9" t="s">
        <v>3187</v>
      </c>
      <c r="C9">
        <v>2024</v>
      </c>
    </row>
    <row r="10" spans="1:4" x14ac:dyDescent="0.2">
      <c r="A10" t="s">
        <v>3963</v>
      </c>
      <c r="B10" t="s">
        <v>2311</v>
      </c>
      <c r="C10">
        <v>2022</v>
      </c>
    </row>
    <row r="11" spans="1:4" x14ac:dyDescent="0.2">
      <c r="A11" t="s">
        <v>3963</v>
      </c>
      <c r="B11" t="s">
        <v>2195</v>
      </c>
      <c r="C11">
        <v>2021</v>
      </c>
    </row>
    <row r="12" spans="1:4" x14ac:dyDescent="0.2">
      <c r="A12" t="s">
        <v>3963</v>
      </c>
      <c r="B12" t="s">
        <v>1882</v>
      </c>
      <c r="C12">
        <v>2021</v>
      </c>
    </row>
    <row r="13" spans="1:4" x14ac:dyDescent="0.2">
      <c r="A13" t="s">
        <v>3963</v>
      </c>
      <c r="B13" t="s">
        <v>647</v>
      </c>
      <c r="C13">
        <v>2024</v>
      </c>
    </row>
    <row r="14" spans="1:4" x14ac:dyDescent="0.2">
      <c r="A14" t="s">
        <v>3963</v>
      </c>
      <c r="B14" t="s">
        <v>241</v>
      </c>
      <c r="C14">
        <v>2024</v>
      </c>
    </row>
    <row r="15" spans="1:4" x14ac:dyDescent="0.2">
      <c r="A15" t="s">
        <v>3963</v>
      </c>
      <c r="B15" t="s">
        <v>2544</v>
      </c>
      <c r="C15">
        <v>2023</v>
      </c>
    </row>
    <row r="16" spans="1:4" x14ac:dyDescent="0.2">
      <c r="A16" t="s">
        <v>3963</v>
      </c>
      <c r="B16" t="s">
        <v>2593</v>
      </c>
      <c r="C16">
        <v>2023</v>
      </c>
    </row>
    <row r="17" spans="1:3" x14ac:dyDescent="0.2">
      <c r="A17" t="s">
        <v>3963</v>
      </c>
      <c r="B17" t="s">
        <v>1060</v>
      </c>
      <c r="C17">
        <v>2024</v>
      </c>
    </row>
    <row r="18" spans="1:3" x14ac:dyDescent="0.2">
      <c r="A18" t="s">
        <v>3963</v>
      </c>
      <c r="B18" t="s">
        <v>729</v>
      </c>
      <c r="C18">
        <v>2024</v>
      </c>
    </row>
    <row r="19" spans="1:3" x14ac:dyDescent="0.2">
      <c r="A19" t="s">
        <v>3963</v>
      </c>
      <c r="B19" t="s">
        <v>2236</v>
      </c>
      <c r="C19">
        <v>2021</v>
      </c>
    </row>
    <row r="20" spans="1:3" x14ac:dyDescent="0.2">
      <c r="A20" t="s">
        <v>3963</v>
      </c>
      <c r="B20" t="s">
        <v>846</v>
      </c>
      <c r="C20">
        <v>2023</v>
      </c>
    </row>
    <row r="21" spans="1:3" x14ac:dyDescent="0.2">
      <c r="A21" t="s">
        <v>3963</v>
      </c>
      <c r="B21" t="s">
        <v>812</v>
      </c>
      <c r="C21">
        <v>2024</v>
      </c>
    </row>
    <row r="22" spans="1:3" x14ac:dyDescent="0.2">
      <c r="A22" t="s">
        <v>3963</v>
      </c>
      <c r="B22" t="s">
        <v>747</v>
      </c>
      <c r="C22">
        <v>2024</v>
      </c>
    </row>
    <row r="23" spans="1:3" x14ac:dyDescent="0.2">
      <c r="A23" t="s">
        <v>3963</v>
      </c>
      <c r="B23" t="s">
        <v>336</v>
      </c>
      <c r="C23">
        <v>2024</v>
      </c>
    </row>
    <row r="24" spans="1:3" x14ac:dyDescent="0.2">
      <c r="A24" t="s">
        <v>3963</v>
      </c>
      <c r="B24" t="s">
        <v>2637</v>
      </c>
      <c r="C24">
        <v>2023</v>
      </c>
    </row>
    <row r="25" spans="1:3" x14ac:dyDescent="0.2">
      <c r="A25" t="s">
        <v>3963</v>
      </c>
      <c r="B25" t="s">
        <v>2703</v>
      </c>
      <c r="C25">
        <v>2020</v>
      </c>
    </row>
    <row r="26" spans="1:3" x14ac:dyDescent="0.2">
      <c r="A26" t="s">
        <v>3963</v>
      </c>
      <c r="B26" t="s">
        <v>830</v>
      </c>
      <c r="C26">
        <v>2024</v>
      </c>
    </row>
    <row r="27" spans="1:3" x14ac:dyDescent="0.2">
      <c r="A27" t="s">
        <v>3963</v>
      </c>
      <c r="B27" t="s">
        <v>39</v>
      </c>
      <c r="C27">
        <v>2024</v>
      </c>
    </row>
    <row r="28" spans="1:3" x14ac:dyDescent="0.2">
      <c r="A28" t="s">
        <v>3963</v>
      </c>
      <c r="B28" t="s">
        <v>460</v>
      </c>
      <c r="C28">
        <v>2025</v>
      </c>
    </row>
    <row r="29" spans="1:3" x14ac:dyDescent="0.2">
      <c r="A29" t="s">
        <v>3963</v>
      </c>
      <c r="B29" t="s">
        <v>549</v>
      </c>
      <c r="C29">
        <v>2024</v>
      </c>
    </row>
    <row r="30" spans="1:3" x14ac:dyDescent="0.2">
      <c r="A30" t="s">
        <v>3963</v>
      </c>
      <c r="B30" t="s">
        <v>599</v>
      </c>
      <c r="C30">
        <v>2023</v>
      </c>
    </row>
    <row r="31" spans="1:3" x14ac:dyDescent="0.2">
      <c r="A31" t="s">
        <v>3963</v>
      </c>
      <c r="B31" t="s">
        <v>474</v>
      </c>
      <c r="C31">
        <v>2024</v>
      </c>
    </row>
    <row r="32" spans="1:3" x14ac:dyDescent="0.2">
      <c r="A32" t="s">
        <v>3963</v>
      </c>
      <c r="B32" t="s">
        <v>1570</v>
      </c>
      <c r="C32">
        <v>2023</v>
      </c>
    </row>
    <row r="33" spans="1:3" x14ac:dyDescent="0.2">
      <c r="A33" t="s">
        <v>3963</v>
      </c>
      <c r="B33" t="s">
        <v>2441</v>
      </c>
      <c r="C33">
        <v>2022</v>
      </c>
    </row>
    <row r="34" spans="1:3" x14ac:dyDescent="0.2">
      <c r="A34" t="s">
        <v>3963</v>
      </c>
      <c r="B34" t="s">
        <v>444</v>
      </c>
      <c r="C34">
        <v>2023</v>
      </c>
    </row>
    <row r="35" spans="1:3" x14ac:dyDescent="0.2">
      <c r="A35" t="s">
        <v>3963</v>
      </c>
      <c r="B35" t="s">
        <v>2688</v>
      </c>
      <c r="C35">
        <v>2023</v>
      </c>
    </row>
    <row r="36" spans="1:3" x14ac:dyDescent="0.2">
      <c r="A36" t="s">
        <v>3963</v>
      </c>
      <c r="B36" t="s">
        <v>429</v>
      </c>
      <c r="C36">
        <v>2025</v>
      </c>
    </row>
    <row r="37" spans="1:3" x14ac:dyDescent="0.2">
      <c r="A37" t="s">
        <v>3963</v>
      </c>
      <c r="B37" t="s">
        <v>2430</v>
      </c>
      <c r="C37">
        <v>2023</v>
      </c>
    </row>
    <row r="38" spans="1:3" x14ac:dyDescent="0.2">
      <c r="A38" t="s">
        <v>3963</v>
      </c>
      <c r="B38" t="s">
        <v>262</v>
      </c>
      <c r="C38">
        <v>2024</v>
      </c>
    </row>
    <row r="39" spans="1:3" x14ac:dyDescent="0.2">
      <c r="A39" t="s">
        <v>3963</v>
      </c>
      <c r="B39" t="s">
        <v>1151</v>
      </c>
      <c r="C39">
        <v>2024</v>
      </c>
    </row>
    <row r="40" spans="1:3" x14ac:dyDescent="0.2">
      <c r="A40" t="s">
        <v>3963</v>
      </c>
      <c r="B40" t="s">
        <v>882</v>
      </c>
      <c r="C40">
        <v>2023</v>
      </c>
    </row>
    <row r="41" spans="1:3" x14ac:dyDescent="0.2">
      <c r="A41" t="s">
        <v>3963</v>
      </c>
      <c r="B41" t="s">
        <v>915</v>
      </c>
      <c r="C41">
        <v>2025</v>
      </c>
    </row>
    <row r="42" spans="1:3" x14ac:dyDescent="0.2">
      <c r="A42" t="s">
        <v>3963</v>
      </c>
      <c r="B42" t="s">
        <v>1855</v>
      </c>
      <c r="C42">
        <v>2021</v>
      </c>
    </row>
    <row r="43" spans="1:3" x14ac:dyDescent="0.2">
      <c r="A43" t="s">
        <v>3963</v>
      </c>
      <c r="B43" t="s">
        <v>1784</v>
      </c>
      <c r="C43">
        <v>2022</v>
      </c>
    </row>
    <row r="44" spans="1:3" x14ac:dyDescent="0.2">
      <c r="A44" t="s">
        <v>3963</v>
      </c>
      <c r="B44" t="s">
        <v>2001</v>
      </c>
      <c r="C44">
        <v>2022</v>
      </c>
    </row>
    <row r="45" spans="1:3" x14ac:dyDescent="0.2">
      <c r="A45" t="s">
        <v>3963</v>
      </c>
      <c r="B45" t="s">
        <v>1588</v>
      </c>
      <c r="C45">
        <v>2023</v>
      </c>
    </row>
    <row r="46" spans="1:3" x14ac:dyDescent="0.2">
      <c r="A46" t="s">
        <v>3963</v>
      </c>
      <c r="B46" t="s">
        <v>2163</v>
      </c>
      <c r="C46">
        <v>2022</v>
      </c>
    </row>
    <row r="47" spans="1:3" x14ac:dyDescent="0.2">
      <c r="A47" t="s">
        <v>3963</v>
      </c>
      <c r="B47" t="s">
        <v>2742</v>
      </c>
      <c r="C47">
        <v>2022</v>
      </c>
    </row>
    <row r="48" spans="1:3" x14ac:dyDescent="0.2">
      <c r="A48" t="s">
        <v>3963</v>
      </c>
      <c r="B48" t="s">
        <v>1766</v>
      </c>
      <c r="C48">
        <v>2020</v>
      </c>
    </row>
    <row r="49" spans="1:4" x14ac:dyDescent="0.2">
      <c r="A49" t="s">
        <v>3963</v>
      </c>
      <c r="B49" t="s">
        <v>1314</v>
      </c>
      <c r="C49">
        <v>2024</v>
      </c>
    </row>
    <row r="50" spans="1:4" x14ac:dyDescent="0.2">
      <c r="A50" t="s">
        <v>3963</v>
      </c>
      <c r="B50" t="s">
        <v>492</v>
      </c>
      <c r="C50">
        <v>2024</v>
      </c>
    </row>
    <row r="51" spans="1:4" x14ac:dyDescent="0.2">
      <c r="A51" t="s">
        <v>3963</v>
      </c>
      <c r="B51" t="s">
        <v>2118</v>
      </c>
      <c r="C51">
        <v>2020</v>
      </c>
    </row>
    <row r="52" spans="1:4" x14ac:dyDescent="0.2">
      <c r="A52" t="s">
        <v>3963</v>
      </c>
      <c r="B52" t="s">
        <v>409</v>
      </c>
      <c r="C52">
        <v>2023</v>
      </c>
    </row>
    <row r="53" spans="1:4" x14ac:dyDescent="0.2">
      <c r="A53" s="1" t="s">
        <v>3963</v>
      </c>
      <c r="B53" s="1" t="s">
        <v>318</v>
      </c>
      <c r="C53" s="1">
        <v>2023</v>
      </c>
      <c r="D53" s="1" t="s">
        <v>3964</v>
      </c>
    </row>
    <row r="54" spans="1:4" x14ac:dyDescent="0.2">
      <c r="A54" t="s">
        <v>3963</v>
      </c>
      <c r="B54" t="s">
        <v>626</v>
      </c>
      <c r="C54">
        <v>2023</v>
      </c>
    </row>
    <row r="55" spans="1:4" x14ac:dyDescent="0.2">
      <c r="A55" t="s">
        <v>3963</v>
      </c>
      <c r="B55" t="s">
        <v>1132</v>
      </c>
      <c r="C55">
        <v>2023</v>
      </c>
    </row>
    <row r="56" spans="1:4" x14ac:dyDescent="0.2">
      <c r="A56" t="s">
        <v>3963</v>
      </c>
      <c r="B56" t="s">
        <v>2052</v>
      </c>
      <c r="C56">
        <v>2022</v>
      </c>
    </row>
    <row r="57" spans="1:4" x14ac:dyDescent="0.2">
      <c r="A57" t="s">
        <v>3963</v>
      </c>
      <c r="B57" t="s">
        <v>2622</v>
      </c>
      <c r="C57">
        <v>2021</v>
      </c>
    </row>
    <row r="58" spans="1:4" x14ac:dyDescent="0.2">
      <c r="A58" t="s">
        <v>3963</v>
      </c>
      <c r="B58" t="s">
        <v>2787</v>
      </c>
      <c r="C58">
        <v>2022</v>
      </c>
    </row>
    <row r="59" spans="1:4" x14ac:dyDescent="0.2">
      <c r="A59" t="s">
        <v>3963</v>
      </c>
      <c r="B59" t="s">
        <v>2609</v>
      </c>
      <c r="C59">
        <v>2023</v>
      </c>
    </row>
    <row r="60" spans="1:4" x14ac:dyDescent="0.2">
      <c r="A60" t="s">
        <v>3963</v>
      </c>
      <c r="B60" t="s">
        <v>569</v>
      </c>
      <c r="C60">
        <v>2023</v>
      </c>
    </row>
    <row r="61" spans="1:4" x14ac:dyDescent="0.2">
      <c r="A61" t="s">
        <v>3963</v>
      </c>
      <c r="B61" t="s">
        <v>1479</v>
      </c>
      <c r="C61">
        <v>2024</v>
      </c>
    </row>
    <row r="62" spans="1:4" x14ac:dyDescent="0.2">
      <c r="A62" t="s">
        <v>3963</v>
      </c>
      <c r="B62" t="s">
        <v>776</v>
      </c>
      <c r="C62">
        <v>2024</v>
      </c>
    </row>
    <row r="63" spans="1:4" x14ac:dyDescent="0.2">
      <c r="A63" t="s">
        <v>3963</v>
      </c>
      <c r="B63" t="s">
        <v>1088</v>
      </c>
      <c r="C63">
        <v>2024</v>
      </c>
    </row>
    <row r="64" spans="1:4" x14ac:dyDescent="0.2">
      <c r="A64" t="s">
        <v>3963</v>
      </c>
      <c r="B64" t="s">
        <v>960</v>
      </c>
      <c r="C64">
        <v>2024</v>
      </c>
    </row>
    <row r="65" spans="1:3" x14ac:dyDescent="0.2">
      <c r="A65" t="s">
        <v>3963</v>
      </c>
      <c r="B65" t="s">
        <v>2396</v>
      </c>
      <c r="C65">
        <v>2020</v>
      </c>
    </row>
    <row r="66" spans="1:3" x14ac:dyDescent="0.2">
      <c r="A66" t="s">
        <v>3963</v>
      </c>
      <c r="B66" t="s">
        <v>2067</v>
      </c>
      <c r="C66">
        <v>2020</v>
      </c>
    </row>
    <row r="67" spans="1:3" x14ac:dyDescent="0.2">
      <c r="A67" t="s">
        <v>3963</v>
      </c>
      <c r="B67" t="s">
        <v>2327</v>
      </c>
      <c r="C67">
        <v>2022</v>
      </c>
    </row>
    <row r="68" spans="1:3" x14ac:dyDescent="0.2">
      <c r="A68" t="s">
        <v>3963</v>
      </c>
      <c r="B68" t="s">
        <v>1616</v>
      </c>
      <c r="C68">
        <v>2024</v>
      </c>
    </row>
    <row r="69" spans="1:3" x14ac:dyDescent="0.2">
      <c r="A69" t="s">
        <v>3963</v>
      </c>
      <c r="B69" t="s">
        <v>1800</v>
      </c>
      <c r="C69">
        <v>2022</v>
      </c>
    </row>
    <row r="70" spans="1:3" x14ac:dyDescent="0.2">
      <c r="A70" t="s">
        <v>3963</v>
      </c>
      <c r="B70" t="s">
        <v>1335</v>
      </c>
      <c r="C70">
        <v>2024</v>
      </c>
    </row>
    <row r="71" spans="1:3" x14ac:dyDescent="0.2">
      <c r="A71" t="s">
        <v>3963</v>
      </c>
      <c r="B71" t="s">
        <v>2456</v>
      </c>
      <c r="C71">
        <v>2022</v>
      </c>
    </row>
    <row r="72" spans="1:3" x14ac:dyDescent="0.2">
      <c r="A72" t="s">
        <v>3963</v>
      </c>
      <c r="B72" t="s">
        <v>2083</v>
      </c>
      <c r="C72">
        <v>2022</v>
      </c>
    </row>
    <row r="73" spans="1:3" x14ac:dyDescent="0.2">
      <c r="A73" t="s">
        <v>3963</v>
      </c>
      <c r="B73" t="s">
        <v>2300</v>
      </c>
      <c r="C73">
        <v>2023</v>
      </c>
    </row>
    <row r="74" spans="1:3" x14ac:dyDescent="0.2">
      <c r="A74" t="s">
        <v>3963</v>
      </c>
      <c r="B74" t="s">
        <v>161</v>
      </c>
      <c r="C74">
        <v>2024</v>
      </c>
    </row>
    <row r="75" spans="1:3" x14ac:dyDescent="0.2">
      <c r="A75" t="s">
        <v>3963</v>
      </c>
      <c r="B75" t="s">
        <v>2150</v>
      </c>
      <c r="C75">
        <v>2022</v>
      </c>
    </row>
    <row r="76" spans="1:3" x14ac:dyDescent="0.2">
      <c r="A76" t="s">
        <v>3963</v>
      </c>
      <c r="B76" t="s">
        <v>1016</v>
      </c>
      <c r="C76">
        <v>2024</v>
      </c>
    </row>
    <row r="77" spans="1:3" x14ac:dyDescent="0.2">
      <c r="A77" t="s">
        <v>3963</v>
      </c>
      <c r="B77" t="s">
        <v>1678</v>
      </c>
      <c r="C77">
        <v>2024</v>
      </c>
    </row>
    <row r="78" spans="1:3" x14ac:dyDescent="0.2">
      <c r="A78" t="s">
        <v>3963</v>
      </c>
      <c r="B78" t="s">
        <v>982</v>
      </c>
      <c r="C78">
        <v>2024</v>
      </c>
    </row>
    <row r="79" spans="1:3" x14ac:dyDescent="0.2">
      <c r="A79" t="s">
        <v>3963</v>
      </c>
      <c r="B79" t="s">
        <v>2655</v>
      </c>
      <c r="C79">
        <v>2020</v>
      </c>
    </row>
    <row r="80" spans="1:3" x14ac:dyDescent="0.2">
      <c r="A80" t="s">
        <v>3963</v>
      </c>
      <c r="B80" t="s">
        <v>1712</v>
      </c>
      <c r="C80">
        <v>2022</v>
      </c>
    </row>
    <row r="81" spans="1:3" x14ac:dyDescent="0.2">
      <c r="A81" t="s">
        <v>3963</v>
      </c>
      <c r="B81" t="s">
        <v>929</v>
      </c>
      <c r="C81">
        <v>2023</v>
      </c>
    </row>
    <row r="82" spans="1:3" x14ac:dyDescent="0.2">
      <c r="A82" t="s">
        <v>3963</v>
      </c>
      <c r="B82" t="s">
        <v>2411</v>
      </c>
      <c r="C82">
        <v>2022</v>
      </c>
    </row>
    <row r="83" spans="1:3" x14ac:dyDescent="0.2">
      <c r="A83" t="s">
        <v>3963</v>
      </c>
      <c r="B83" t="s">
        <v>1603</v>
      </c>
      <c r="C83">
        <v>2023</v>
      </c>
    </row>
    <row r="84" spans="1:3" x14ac:dyDescent="0.2">
      <c r="A84" t="s">
        <v>3963</v>
      </c>
      <c r="B84" t="s">
        <v>1248</v>
      </c>
      <c r="C84">
        <v>2024</v>
      </c>
    </row>
    <row r="85" spans="1:3" x14ac:dyDescent="0.2">
      <c r="A85" t="s">
        <v>3963</v>
      </c>
      <c r="B85" t="s">
        <v>792</v>
      </c>
      <c r="C85">
        <v>2023</v>
      </c>
    </row>
    <row r="86" spans="1:3" x14ac:dyDescent="0.2">
      <c r="A86" t="s">
        <v>3963</v>
      </c>
      <c r="B86" t="s">
        <v>1933</v>
      </c>
      <c r="C86">
        <v>2020</v>
      </c>
    </row>
    <row r="87" spans="1:3" x14ac:dyDescent="0.2">
      <c r="A87" t="s">
        <v>3963</v>
      </c>
      <c r="B87" t="s">
        <v>227</v>
      </c>
      <c r="C87">
        <v>2024</v>
      </c>
    </row>
    <row r="88" spans="1:3" x14ac:dyDescent="0.2">
      <c r="A88" t="s">
        <v>3963</v>
      </c>
      <c r="B88" t="s">
        <v>2559</v>
      </c>
      <c r="C88">
        <v>2022</v>
      </c>
    </row>
    <row r="89" spans="1:3" x14ac:dyDescent="0.2">
      <c r="A89" t="s">
        <v>3963</v>
      </c>
      <c r="B89" t="s">
        <v>1494</v>
      </c>
      <c r="C89">
        <v>2024</v>
      </c>
    </row>
    <row r="90" spans="1:3" x14ac:dyDescent="0.2">
      <c r="A90" t="s">
        <v>3963</v>
      </c>
      <c r="B90" t="s">
        <v>1100</v>
      </c>
      <c r="C90">
        <v>2023</v>
      </c>
    </row>
    <row r="91" spans="1:3" x14ac:dyDescent="0.2">
      <c r="A91" t="s">
        <v>3963</v>
      </c>
      <c r="B91" t="s">
        <v>1503</v>
      </c>
      <c r="C91">
        <v>2024</v>
      </c>
    </row>
    <row r="92" spans="1:3" x14ac:dyDescent="0.2">
      <c r="A92" t="s">
        <v>3963</v>
      </c>
      <c r="B92" t="s">
        <v>898</v>
      </c>
      <c r="C92">
        <v>2025</v>
      </c>
    </row>
    <row r="93" spans="1:3" x14ac:dyDescent="0.2">
      <c r="A93" t="s">
        <v>3963</v>
      </c>
      <c r="B93" t="s">
        <v>1838</v>
      </c>
      <c r="C93">
        <v>2023</v>
      </c>
    </row>
    <row r="94" spans="1:3" x14ac:dyDescent="0.2">
      <c r="A94" t="s">
        <v>3963</v>
      </c>
      <c r="B94" t="s">
        <v>373</v>
      </c>
      <c r="C94">
        <v>2024</v>
      </c>
    </row>
    <row r="95" spans="1:3" x14ac:dyDescent="0.2">
      <c r="A95" t="s">
        <v>3963</v>
      </c>
      <c r="B95" t="s">
        <v>1043</v>
      </c>
      <c r="C95">
        <v>2023</v>
      </c>
    </row>
    <row r="96" spans="1:3" x14ac:dyDescent="0.2">
      <c r="A96" t="s">
        <v>3963</v>
      </c>
      <c r="B96" t="s">
        <v>1666</v>
      </c>
      <c r="C96">
        <v>2023</v>
      </c>
    </row>
    <row r="97" spans="1:3" x14ac:dyDescent="0.2">
      <c r="A97" t="s">
        <v>3963</v>
      </c>
      <c r="B97" t="s">
        <v>1650</v>
      </c>
      <c r="C97">
        <v>2024</v>
      </c>
    </row>
    <row r="98" spans="1:3" x14ac:dyDescent="0.2">
      <c r="A98" t="s">
        <v>3963</v>
      </c>
      <c r="B98" t="s">
        <v>1230</v>
      </c>
      <c r="C98">
        <v>2024</v>
      </c>
    </row>
    <row r="99" spans="1:3" x14ac:dyDescent="0.2">
      <c r="A99" t="s">
        <v>3963</v>
      </c>
      <c r="B99" t="s">
        <v>128</v>
      </c>
      <c r="C99">
        <v>2023</v>
      </c>
    </row>
    <row r="100" spans="1:3" x14ac:dyDescent="0.2">
      <c r="A100" t="s">
        <v>3963</v>
      </c>
      <c r="B100" t="s">
        <v>1032</v>
      </c>
      <c r="C100">
        <v>2023</v>
      </c>
    </row>
    <row r="101" spans="1:3" x14ac:dyDescent="0.2">
      <c r="A101" t="s">
        <v>3963</v>
      </c>
      <c r="B101" t="s">
        <v>1281</v>
      </c>
      <c r="C101">
        <v>2024</v>
      </c>
    </row>
    <row r="102" spans="1:3" x14ac:dyDescent="0.2">
      <c r="A102" t="s">
        <v>3963</v>
      </c>
      <c r="B102" t="s">
        <v>1369</v>
      </c>
      <c r="C102">
        <v>2024</v>
      </c>
    </row>
    <row r="103" spans="1:3" x14ac:dyDescent="0.2">
      <c r="A103" t="s">
        <v>3963</v>
      </c>
      <c r="B103" t="s">
        <v>1214</v>
      </c>
      <c r="C103">
        <v>2023</v>
      </c>
    </row>
    <row r="104" spans="1:3" x14ac:dyDescent="0.2">
      <c r="A104" t="s">
        <v>3963</v>
      </c>
      <c r="B104" t="s">
        <v>1549</v>
      </c>
      <c r="C104">
        <v>2023</v>
      </c>
    </row>
    <row r="105" spans="1:3" x14ac:dyDescent="0.2">
      <c r="A105" t="s">
        <v>3963</v>
      </c>
      <c r="B105" t="s">
        <v>2497</v>
      </c>
      <c r="C105">
        <v>2022</v>
      </c>
    </row>
    <row r="106" spans="1:3" x14ac:dyDescent="0.2">
      <c r="A106" t="s">
        <v>3963</v>
      </c>
      <c r="B106" t="s">
        <v>2802</v>
      </c>
      <c r="C106">
        <v>2020</v>
      </c>
    </row>
    <row r="107" spans="1:3" x14ac:dyDescent="0.2">
      <c r="A107" t="s">
        <v>3963</v>
      </c>
      <c r="B107" t="s">
        <v>2286</v>
      </c>
      <c r="C107">
        <v>2021</v>
      </c>
    </row>
    <row r="108" spans="1:3" x14ac:dyDescent="0.2">
      <c r="A108" t="s">
        <v>3963</v>
      </c>
      <c r="B108" t="s">
        <v>1298</v>
      </c>
      <c r="C108">
        <v>2024</v>
      </c>
    </row>
    <row r="109" spans="1:3" x14ac:dyDescent="0.2">
      <c r="A109" t="s">
        <v>3963</v>
      </c>
      <c r="B109" t="s">
        <v>62</v>
      </c>
      <c r="C109">
        <v>2023</v>
      </c>
    </row>
    <row r="110" spans="1:3" x14ac:dyDescent="0.2">
      <c r="A110" t="s">
        <v>3963</v>
      </c>
      <c r="B110" t="s">
        <v>1428</v>
      </c>
      <c r="C110">
        <v>2024</v>
      </c>
    </row>
    <row r="111" spans="1:3" x14ac:dyDescent="0.2">
      <c r="A111" t="s">
        <v>3963</v>
      </c>
      <c r="B111" t="s">
        <v>1821</v>
      </c>
      <c r="C111">
        <v>2022</v>
      </c>
    </row>
    <row r="112" spans="1:3" x14ac:dyDescent="0.2">
      <c r="A112" t="s">
        <v>3963</v>
      </c>
      <c r="B112" t="s">
        <v>2253</v>
      </c>
      <c r="C112">
        <v>2020</v>
      </c>
    </row>
    <row r="113" spans="1:3" x14ac:dyDescent="0.2">
      <c r="A113" t="s">
        <v>3963</v>
      </c>
      <c r="B113" t="s">
        <v>1196</v>
      </c>
      <c r="C113">
        <v>2023</v>
      </c>
    </row>
    <row r="114" spans="1:3" x14ac:dyDescent="0.2">
      <c r="A114" t="s">
        <v>3963</v>
      </c>
      <c r="B114" t="s">
        <v>1388</v>
      </c>
      <c r="C114">
        <v>2024</v>
      </c>
    </row>
    <row r="115" spans="1:3" x14ac:dyDescent="0.2">
      <c r="A115" t="s">
        <v>3963</v>
      </c>
      <c r="B115" t="s">
        <v>1731</v>
      </c>
      <c r="C115">
        <v>2021</v>
      </c>
    </row>
    <row r="116" spans="1:3" x14ac:dyDescent="0.2">
      <c r="A116" t="s">
        <v>3963</v>
      </c>
      <c r="B116" t="s">
        <v>2721</v>
      </c>
      <c r="C116">
        <v>2020</v>
      </c>
    </row>
    <row r="117" spans="1:3" x14ac:dyDescent="0.2">
      <c r="A117" t="s">
        <v>3963</v>
      </c>
      <c r="B117" t="s">
        <v>942</v>
      </c>
      <c r="C117">
        <v>2024</v>
      </c>
    </row>
    <row r="118" spans="1:3" x14ac:dyDescent="0.2">
      <c r="A118" t="s">
        <v>3963</v>
      </c>
      <c r="B118" t="s">
        <v>180</v>
      </c>
      <c r="C118">
        <v>2023</v>
      </c>
    </row>
    <row r="119" spans="1:3" x14ac:dyDescent="0.2">
      <c r="A119" t="s">
        <v>3963</v>
      </c>
      <c r="B119" t="s">
        <v>2772</v>
      </c>
      <c r="C119">
        <v>2021</v>
      </c>
    </row>
    <row r="120" spans="1:3" x14ac:dyDescent="0.2">
      <c r="A120" t="s">
        <v>3963</v>
      </c>
      <c r="B120" t="s">
        <v>2834</v>
      </c>
      <c r="C120">
        <v>2022</v>
      </c>
    </row>
    <row r="121" spans="1:3" x14ac:dyDescent="0.2">
      <c r="A121" t="s">
        <v>3963</v>
      </c>
      <c r="B121" t="s">
        <v>2669</v>
      </c>
      <c r="C121">
        <v>2020</v>
      </c>
    </row>
    <row r="122" spans="1:3" x14ac:dyDescent="0.2">
      <c r="A122" t="s">
        <v>3963</v>
      </c>
      <c r="B122" t="s">
        <v>1534</v>
      </c>
      <c r="C122">
        <v>2024</v>
      </c>
    </row>
    <row r="123" spans="1:3" x14ac:dyDescent="0.2">
      <c r="A123" t="s">
        <v>3963</v>
      </c>
      <c r="B123" t="s">
        <v>513</v>
      </c>
      <c r="C123">
        <v>2024</v>
      </c>
    </row>
    <row r="124" spans="1:3" x14ac:dyDescent="0.2">
      <c r="A124" t="s">
        <v>3963</v>
      </c>
      <c r="B124" t="s">
        <v>695</v>
      </c>
      <c r="C124">
        <v>2025</v>
      </c>
    </row>
    <row r="125" spans="1:3" x14ac:dyDescent="0.2">
      <c r="A125" t="s">
        <v>3963</v>
      </c>
      <c r="B125" t="s">
        <v>2212</v>
      </c>
      <c r="C125">
        <v>2023</v>
      </c>
    </row>
    <row r="126" spans="1:3" x14ac:dyDescent="0.2">
      <c r="A126" t="s">
        <v>3963</v>
      </c>
      <c r="B126" t="s">
        <v>2526</v>
      </c>
      <c r="C126">
        <v>2022</v>
      </c>
    </row>
    <row r="127" spans="1:3" x14ac:dyDescent="0.2">
      <c r="A127" t="s">
        <v>3963</v>
      </c>
      <c r="B127" t="s">
        <v>2269</v>
      </c>
      <c r="C127">
        <v>2021</v>
      </c>
    </row>
    <row r="128" spans="1:3" x14ac:dyDescent="0.2">
      <c r="A128" t="s">
        <v>3963</v>
      </c>
      <c r="B128" t="s">
        <v>2133</v>
      </c>
      <c r="C128">
        <v>2020</v>
      </c>
    </row>
    <row r="129" spans="1:3" x14ac:dyDescent="0.2">
      <c r="A129" t="s">
        <v>3963</v>
      </c>
      <c r="B129" t="s">
        <v>1966</v>
      </c>
      <c r="C129">
        <v>2021</v>
      </c>
    </row>
    <row r="130" spans="1:3" x14ac:dyDescent="0.2">
      <c r="A130" t="s">
        <v>3963</v>
      </c>
      <c r="B130" t="s">
        <v>296</v>
      </c>
      <c r="C130">
        <v>2023</v>
      </c>
    </row>
    <row r="131" spans="1:3" x14ac:dyDescent="0.2">
      <c r="A131" t="s">
        <v>3963</v>
      </c>
      <c r="B131" t="s">
        <v>1983</v>
      </c>
      <c r="C131">
        <v>2022</v>
      </c>
    </row>
    <row r="132" spans="1:3" x14ac:dyDescent="0.2">
      <c r="A132" t="s">
        <v>3963</v>
      </c>
      <c r="B132" t="s">
        <v>1000</v>
      </c>
      <c r="C132">
        <v>2023</v>
      </c>
    </row>
    <row r="133" spans="1:3" x14ac:dyDescent="0.2">
      <c r="A133" t="s">
        <v>3963</v>
      </c>
      <c r="B133" t="s">
        <v>79</v>
      </c>
      <c r="C133">
        <v>2023</v>
      </c>
    </row>
    <row r="134" spans="1:3" x14ac:dyDescent="0.2">
      <c r="A134" t="s">
        <v>3963</v>
      </c>
      <c r="B134" t="s">
        <v>2014</v>
      </c>
      <c r="C134">
        <v>2020</v>
      </c>
    </row>
    <row r="135" spans="1:3" x14ac:dyDescent="0.2">
      <c r="A135" t="s">
        <v>3963</v>
      </c>
      <c r="B135" t="s">
        <v>666</v>
      </c>
      <c r="C135">
        <v>2024</v>
      </c>
    </row>
    <row r="136" spans="1:3" x14ac:dyDescent="0.2">
      <c r="A136" t="s">
        <v>3963</v>
      </c>
      <c r="B136" t="s">
        <v>113</v>
      </c>
      <c r="C136">
        <v>2023</v>
      </c>
    </row>
    <row r="137" spans="1:3" x14ac:dyDescent="0.2">
      <c r="A137" t="s">
        <v>3963</v>
      </c>
      <c r="B137" t="s">
        <v>1168</v>
      </c>
      <c r="C137">
        <v>2023</v>
      </c>
    </row>
    <row r="138" spans="1:3" x14ac:dyDescent="0.2">
      <c r="A138" t="s">
        <v>3963</v>
      </c>
      <c r="B138" t="s">
        <v>2755</v>
      </c>
      <c r="C138">
        <v>2021</v>
      </c>
    </row>
    <row r="139" spans="1:3" x14ac:dyDescent="0.2">
      <c r="A139" t="s">
        <v>3963</v>
      </c>
      <c r="B139" t="s">
        <v>865</v>
      </c>
      <c r="C139">
        <v>2023</v>
      </c>
    </row>
    <row r="140" spans="1:3" x14ac:dyDescent="0.2">
      <c r="A140" t="s">
        <v>3963</v>
      </c>
      <c r="B140" t="s">
        <v>1185</v>
      </c>
      <c r="C140">
        <v>2023</v>
      </c>
    </row>
    <row r="141" spans="1:3" x14ac:dyDescent="0.2">
      <c r="A141" t="s">
        <v>3963</v>
      </c>
      <c r="B141" t="s">
        <v>2039</v>
      </c>
      <c r="C141">
        <v>2023</v>
      </c>
    </row>
    <row r="142" spans="1:3" x14ac:dyDescent="0.2">
      <c r="A142" t="s">
        <v>3963</v>
      </c>
      <c r="B142" t="s">
        <v>582</v>
      </c>
      <c r="C142">
        <v>2023</v>
      </c>
    </row>
    <row r="143" spans="1:3" x14ac:dyDescent="0.2">
      <c r="A143" t="s">
        <v>3963</v>
      </c>
      <c r="B143" t="s">
        <v>533</v>
      </c>
      <c r="C143">
        <v>2024</v>
      </c>
    </row>
    <row r="144" spans="1:3" x14ac:dyDescent="0.2">
      <c r="A144" t="s">
        <v>3963</v>
      </c>
      <c r="B144" t="s">
        <v>2101</v>
      </c>
      <c r="C144">
        <v>2023</v>
      </c>
    </row>
    <row r="145" spans="1:3" x14ac:dyDescent="0.2">
      <c r="A145" t="s">
        <v>3963</v>
      </c>
      <c r="B145" t="s">
        <v>2223</v>
      </c>
      <c r="C145">
        <v>2022</v>
      </c>
    </row>
    <row r="146" spans="1:3" x14ac:dyDescent="0.2">
      <c r="A146" t="s">
        <v>3963</v>
      </c>
      <c r="B146" t="s">
        <v>280</v>
      </c>
      <c r="C146">
        <v>2024</v>
      </c>
    </row>
    <row r="147" spans="1:3" x14ac:dyDescent="0.2">
      <c r="A147" t="s">
        <v>3963</v>
      </c>
      <c r="B147" t="s">
        <v>390</v>
      </c>
      <c r="C147">
        <v>2023</v>
      </c>
    </row>
    <row r="148" spans="1:3" x14ac:dyDescent="0.2">
      <c r="A148" t="s">
        <v>3963</v>
      </c>
      <c r="B148" t="s">
        <v>145</v>
      </c>
      <c r="C148">
        <v>2024</v>
      </c>
    </row>
    <row r="149" spans="1:3" x14ac:dyDescent="0.2">
      <c r="A149" t="s">
        <v>3963</v>
      </c>
      <c r="B149" t="s">
        <v>2179</v>
      </c>
      <c r="C149">
        <v>2022</v>
      </c>
    </row>
    <row r="150" spans="1:3" x14ac:dyDescent="0.2">
      <c r="A150" t="s">
        <v>3963</v>
      </c>
      <c r="B150" t="s">
        <v>766</v>
      </c>
      <c r="C150">
        <v>2023</v>
      </c>
    </row>
    <row r="151" spans="1:3" x14ac:dyDescent="0.2">
      <c r="A151" t="s">
        <v>3963</v>
      </c>
      <c r="B151" t="s">
        <v>1464</v>
      </c>
      <c r="C151">
        <v>2023</v>
      </c>
    </row>
    <row r="152" spans="1:3" x14ac:dyDescent="0.2">
      <c r="A152" t="s">
        <v>3963</v>
      </c>
      <c r="B152" t="s">
        <v>2362</v>
      </c>
      <c r="C152">
        <v>2020</v>
      </c>
    </row>
    <row r="153" spans="1:3" x14ac:dyDescent="0.2">
      <c r="A153" t="s">
        <v>3963</v>
      </c>
      <c r="B153" t="s">
        <v>2816</v>
      </c>
      <c r="C153">
        <v>2022</v>
      </c>
    </row>
    <row r="154" spans="1:3" x14ac:dyDescent="0.2">
      <c r="A154" t="s">
        <v>3963</v>
      </c>
      <c r="B154" t="s">
        <v>96</v>
      </c>
      <c r="C154">
        <v>2024</v>
      </c>
    </row>
    <row r="155" spans="1:3" x14ac:dyDescent="0.2">
      <c r="A155" t="s">
        <v>3963</v>
      </c>
      <c r="B155" t="s">
        <v>199</v>
      </c>
      <c r="C155">
        <v>2024</v>
      </c>
    </row>
    <row r="156" spans="1:3" x14ac:dyDescent="0.2">
      <c r="A156" t="s">
        <v>3963</v>
      </c>
      <c r="B156" t="s">
        <v>2378</v>
      </c>
      <c r="C156">
        <v>2022</v>
      </c>
    </row>
    <row r="157" spans="1:3" x14ac:dyDescent="0.2">
      <c r="A157" t="s">
        <v>3963</v>
      </c>
      <c r="B157" t="s">
        <v>2347</v>
      </c>
      <c r="C157">
        <v>2022</v>
      </c>
    </row>
    <row r="158" spans="1:3" x14ac:dyDescent="0.2">
      <c r="A158" t="s">
        <v>3963</v>
      </c>
      <c r="B158" t="s">
        <v>2031</v>
      </c>
      <c r="C158">
        <v>2021</v>
      </c>
    </row>
    <row r="159" spans="1:3" x14ac:dyDescent="0.2">
      <c r="A159" t="s">
        <v>3963</v>
      </c>
      <c r="B159" t="s">
        <v>1867</v>
      </c>
      <c r="C159">
        <v>2022</v>
      </c>
    </row>
    <row r="160" spans="1:3" x14ac:dyDescent="0.2">
      <c r="A160" t="s">
        <v>3963</v>
      </c>
      <c r="B160" t="s">
        <v>1696</v>
      </c>
      <c r="C160">
        <v>2023</v>
      </c>
    </row>
    <row r="161" spans="1:4" x14ac:dyDescent="0.2">
      <c r="A161" t="s">
        <v>3963</v>
      </c>
      <c r="B161" t="s">
        <v>1075</v>
      </c>
      <c r="C161">
        <v>2023</v>
      </c>
    </row>
    <row r="162" spans="1:4" x14ac:dyDescent="0.2">
      <c r="A162" t="s">
        <v>3963</v>
      </c>
      <c r="B162" t="s">
        <v>972</v>
      </c>
      <c r="C162">
        <v>2023</v>
      </c>
    </row>
    <row r="163" spans="1:4" x14ac:dyDescent="0.2">
      <c r="A163" t="s">
        <v>3963</v>
      </c>
      <c r="B163" t="s">
        <v>1350</v>
      </c>
      <c r="C163">
        <v>2024</v>
      </c>
    </row>
    <row r="164" spans="1:4" x14ac:dyDescent="0.2">
      <c r="A164" t="s">
        <v>3963</v>
      </c>
      <c r="B164" t="s">
        <v>682</v>
      </c>
      <c r="C164">
        <v>2024</v>
      </c>
    </row>
    <row r="165" spans="1:4" x14ac:dyDescent="0.2">
      <c r="A165" t="s">
        <v>3963</v>
      </c>
      <c r="B165" t="s">
        <v>1117</v>
      </c>
      <c r="C165">
        <v>2024</v>
      </c>
    </row>
    <row r="166" spans="1:4" x14ac:dyDescent="0.2">
      <c r="A166" t="s">
        <v>3963</v>
      </c>
      <c r="B166" t="s">
        <v>2473</v>
      </c>
      <c r="C166">
        <v>2022</v>
      </c>
    </row>
    <row r="167" spans="1:4" x14ac:dyDescent="0.2">
      <c r="A167" t="s">
        <v>3963</v>
      </c>
      <c r="B167" t="s">
        <v>1900</v>
      </c>
      <c r="C167">
        <v>2023</v>
      </c>
    </row>
    <row r="168" spans="1:4" x14ac:dyDescent="0.2">
      <c r="A168" t="s">
        <v>3963</v>
      </c>
      <c r="B168" t="s">
        <v>1920</v>
      </c>
      <c r="C168">
        <v>2022</v>
      </c>
    </row>
    <row r="169" spans="1:4" x14ac:dyDescent="0.2">
      <c r="A169" t="s">
        <v>3963</v>
      </c>
      <c r="B169" t="s">
        <v>712</v>
      </c>
      <c r="C169">
        <v>2024</v>
      </c>
    </row>
    <row r="170" spans="1:4" x14ac:dyDescent="0.2">
      <c r="A170" t="s">
        <v>3963</v>
      </c>
      <c r="B170" t="s">
        <v>1518</v>
      </c>
      <c r="C170">
        <v>2023</v>
      </c>
    </row>
    <row r="171" spans="1:4" x14ac:dyDescent="0.2">
      <c r="A171" t="s">
        <v>3963</v>
      </c>
      <c r="B171" t="s">
        <v>2510</v>
      </c>
      <c r="C171">
        <v>2021</v>
      </c>
    </row>
    <row r="172" spans="1:4" x14ac:dyDescent="0.2">
      <c r="A172" t="s">
        <v>3963</v>
      </c>
      <c r="B172" t="s">
        <v>212</v>
      </c>
      <c r="C172">
        <v>2024</v>
      </c>
    </row>
    <row r="173" spans="1:4" x14ac:dyDescent="0.2">
      <c r="A173" t="s">
        <v>3963</v>
      </c>
      <c r="B173" t="s">
        <v>2575</v>
      </c>
      <c r="C173">
        <v>2020</v>
      </c>
    </row>
    <row r="174" spans="1:4" x14ac:dyDescent="0.2">
      <c r="A174" s="1" t="s">
        <v>3965</v>
      </c>
      <c r="B174" s="1" t="s">
        <v>1444</v>
      </c>
      <c r="C174" s="1">
        <v>2024</v>
      </c>
      <c r="D174" s="1" t="s">
        <v>3964</v>
      </c>
    </row>
    <row r="175" spans="1:4" x14ac:dyDescent="0.2">
      <c r="A175" s="1" t="s">
        <v>3965</v>
      </c>
      <c r="B175" s="1" t="s">
        <v>3187</v>
      </c>
      <c r="C175" s="1">
        <v>2024</v>
      </c>
      <c r="D175" s="1" t="s">
        <v>3964</v>
      </c>
    </row>
    <row r="176" spans="1:4" x14ac:dyDescent="0.2">
      <c r="A176" t="s">
        <v>3965</v>
      </c>
      <c r="B176" t="s">
        <v>3307</v>
      </c>
      <c r="C176">
        <v>2025</v>
      </c>
    </row>
    <row r="177" spans="1:4" x14ac:dyDescent="0.2">
      <c r="A177" s="1" t="s">
        <v>3965</v>
      </c>
      <c r="B177" s="1" t="s">
        <v>2001</v>
      </c>
      <c r="C177" s="1">
        <v>2022</v>
      </c>
      <c r="D177" s="1" t="s">
        <v>3964</v>
      </c>
    </row>
    <row r="178" spans="1:4" x14ac:dyDescent="0.2">
      <c r="A178" t="s">
        <v>3965</v>
      </c>
      <c r="B178" t="s">
        <v>3275</v>
      </c>
      <c r="C178">
        <v>2022</v>
      </c>
    </row>
    <row r="179" spans="1:4" x14ac:dyDescent="0.2">
      <c r="A179" s="1" t="s">
        <v>3965</v>
      </c>
      <c r="B179" s="1" t="s">
        <v>318</v>
      </c>
      <c r="C179" s="1">
        <v>2023</v>
      </c>
      <c r="D179" s="1" t="s">
        <v>3964</v>
      </c>
    </row>
    <row r="180" spans="1:4" x14ac:dyDescent="0.2">
      <c r="A180" s="1" t="s">
        <v>3965</v>
      </c>
      <c r="B180" s="1" t="s">
        <v>2327</v>
      </c>
      <c r="C180" s="1">
        <v>2022</v>
      </c>
      <c r="D180" s="1" t="s">
        <v>3964</v>
      </c>
    </row>
    <row r="181" spans="1:4" x14ac:dyDescent="0.2">
      <c r="A181" s="1" t="s">
        <v>3965</v>
      </c>
      <c r="B181" s="1" t="s">
        <v>3579</v>
      </c>
      <c r="C181" s="1">
        <v>2024</v>
      </c>
      <c r="D181" s="1" t="s">
        <v>3964</v>
      </c>
    </row>
    <row r="182" spans="1:4" x14ac:dyDescent="0.2">
      <c r="A182" s="1" t="s">
        <v>3965</v>
      </c>
      <c r="B182" s="1" t="s">
        <v>792</v>
      </c>
      <c r="C182" s="1">
        <v>2023</v>
      </c>
      <c r="D182" s="1" t="s">
        <v>3964</v>
      </c>
    </row>
    <row r="183" spans="1:4" x14ac:dyDescent="0.2">
      <c r="A183" s="1" t="s">
        <v>3965</v>
      </c>
      <c r="B183" s="1" t="s">
        <v>2559</v>
      </c>
      <c r="C183" s="1">
        <v>2022</v>
      </c>
      <c r="D183" s="1" t="s">
        <v>3964</v>
      </c>
    </row>
    <row r="184" spans="1:4" x14ac:dyDescent="0.2">
      <c r="A184" s="1" t="s">
        <v>3965</v>
      </c>
      <c r="B184" s="1" t="s">
        <v>1100</v>
      </c>
      <c r="C184" s="1">
        <v>2023</v>
      </c>
      <c r="D184" s="1" t="s">
        <v>3964</v>
      </c>
    </row>
    <row r="185" spans="1:4" x14ac:dyDescent="0.2">
      <c r="A185" t="s">
        <v>3965</v>
      </c>
      <c r="B185" t="s">
        <v>2999</v>
      </c>
      <c r="C185">
        <v>2022</v>
      </c>
    </row>
    <row r="186" spans="1:4" x14ac:dyDescent="0.2">
      <c r="A186" s="1" t="s">
        <v>3965</v>
      </c>
      <c r="B186" s="1" t="s">
        <v>1838</v>
      </c>
      <c r="C186" s="1">
        <v>2023</v>
      </c>
      <c r="D186" s="1" t="s">
        <v>3964</v>
      </c>
    </row>
    <row r="187" spans="1:4" x14ac:dyDescent="0.2">
      <c r="A187" s="1" t="s">
        <v>3965</v>
      </c>
      <c r="B187" s="1" t="s">
        <v>1369</v>
      </c>
      <c r="C187" s="1">
        <v>2024</v>
      </c>
      <c r="D187" s="1" t="s">
        <v>3964</v>
      </c>
    </row>
    <row r="188" spans="1:4" x14ac:dyDescent="0.2">
      <c r="A188" s="1" t="s">
        <v>3965</v>
      </c>
      <c r="B188" s="1" t="s">
        <v>1549</v>
      </c>
      <c r="C188" s="1">
        <v>2023</v>
      </c>
      <c r="D188" s="1" t="s">
        <v>3964</v>
      </c>
    </row>
    <row r="189" spans="1:4" x14ac:dyDescent="0.2">
      <c r="A189" s="1" t="s">
        <v>3965</v>
      </c>
      <c r="B189" s="1" t="s">
        <v>3325</v>
      </c>
      <c r="C189" s="1">
        <v>2021</v>
      </c>
      <c r="D189" s="1" t="s">
        <v>3964</v>
      </c>
    </row>
    <row r="190" spans="1:4" x14ac:dyDescent="0.2">
      <c r="A190" s="1" t="s">
        <v>3965</v>
      </c>
      <c r="B190" s="1" t="s">
        <v>1298</v>
      </c>
      <c r="C190" s="1">
        <v>2024</v>
      </c>
      <c r="D190" s="1" t="s">
        <v>3964</v>
      </c>
    </row>
    <row r="191" spans="1:4" x14ac:dyDescent="0.2">
      <c r="A191" s="1" t="s">
        <v>3965</v>
      </c>
      <c r="B191" s="1" t="s">
        <v>1196</v>
      </c>
      <c r="C191" s="1">
        <v>2023</v>
      </c>
      <c r="D191" s="1" t="s">
        <v>3964</v>
      </c>
    </row>
    <row r="192" spans="1:4" x14ac:dyDescent="0.2">
      <c r="A192" s="1" t="s">
        <v>3965</v>
      </c>
      <c r="B192" s="1" t="s">
        <v>1388</v>
      </c>
      <c r="C192" s="1">
        <v>2024</v>
      </c>
      <c r="D192" s="1" t="s">
        <v>3964</v>
      </c>
    </row>
    <row r="193" spans="1:4" x14ac:dyDescent="0.2">
      <c r="A193" s="1" t="s">
        <v>3965</v>
      </c>
      <c r="B193" s="1" t="s">
        <v>942</v>
      </c>
      <c r="C193" s="1">
        <v>2024</v>
      </c>
      <c r="D193" s="1" t="s">
        <v>3964</v>
      </c>
    </row>
    <row r="194" spans="1:4" x14ac:dyDescent="0.2">
      <c r="A194" t="s">
        <v>3965</v>
      </c>
      <c r="B194" t="s">
        <v>3433</v>
      </c>
      <c r="C194">
        <v>2024</v>
      </c>
    </row>
    <row r="195" spans="1:4" x14ac:dyDescent="0.2">
      <c r="A195" s="1" t="s">
        <v>3965</v>
      </c>
      <c r="B195" s="1" t="s">
        <v>513</v>
      </c>
      <c r="C195" s="1">
        <v>2024</v>
      </c>
      <c r="D195" s="1" t="s">
        <v>3964</v>
      </c>
    </row>
    <row r="196" spans="1:4" x14ac:dyDescent="0.2">
      <c r="A196" s="1" t="s">
        <v>3965</v>
      </c>
      <c r="B196" s="1" t="s">
        <v>2526</v>
      </c>
      <c r="C196" s="1">
        <v>2022</v>
      </c>
      <c r="D196" s="1" t="s">
        <v>3964</v>
      </c>
    </row>
    <row r="197" spans="1:4" x14ac:dyDescent="0.2">
      <c r="A197" s="1" t="s">
        <v>3965</v>
      </c>
      <c r="B197" s="1" t="s">
        <v>296</v>
      </c>
      <c r="C197" s="1">
        <v>2023</v>
      </c>
      <c r="D197" s="1" t="s">
        <v>3964</v>
      </c>
    </row>
    <row r="198" spans="1:4" x14ac:dyDescent="0.2">
      <c r="A198" s="1" t="s">
        <v>3965</v>
      </c>
      <c r="B198" s="1" t="s">
        <v>3143</v>
      </c>
      <c r="C198" s="1">
        <v>2022</v>
      </c>
      <c r="D198" s="1" t="s">
        <v>3964</v>
      </c>
    </row>
    <row r="199" spans="1:4" x14ac:dyDescent="0.2">
      <c r="A199" s="1" t="s">
        <v>3965</v>
      </c>
      <c r="B199" s="1" t="s">
        <v>582</v>
      </c>
      <c r="C199" s="1">
        <v>2023</v>
      </c>
      <c r="D199" s="1" t="s">
        <v>3964</v>
      </c>
    </row>
    <row r="200" spans="1:4" x14ac:dyDescent="0.2">
      <c r="A200" t="s">
        <v>3965</v>
      </c>
      <c r="B200" t="s">
        <v>3118</v>
      </c>
      <c r="C200">
        <v>2024</v>
      </c>
    </row>
    <row r="201" spans="1:4" x14ac:dyDescent="0.2">
      <c r="A201" s="1" t="s">
        <v>3965</v>
      </c>
      <c r="B201" s="1" t="s">
        <v>390</v>
      </c>
      <c r="C201" s="1">
        <v>2023</v>
      </c>
      <c r="D201" s="1" t="s">
        <v>3964</v>
      </c>
    </row>
    <row r="202" spans="1:4" x14ac:dyDescent="0.2">
      <c r="A202" s="1" t="s">
        <v>3965</v>
      </c>
      <c r="B202" s="1" t="s">
        <v>2816</v>
      </c>
      <c r="C202" s="1">
        <v>2022</v>
      </c>
      <c r="D202" s="1" t="s">
        <v>3964</v>
      </c>
    </row>
    <row r="203" spans="1:4" x14ac:dyDescent="0.2">
      <c r="A203" s="1" t="s">
        <v>3965</v>
      </c>
      <c r="B203" s="1" t="s">
        <v>1518</v>
      </c>
      <c r="C203" s="1">
        <v>2023</v>
      </c>
      <c r="D203" s="1" t="s">
        <v>3964</v>
      </c>
    </row>
    <row r="204" spans="1:4" x14ac:dyDescent="0.2">
      <c r="A204" s="1" t="s">
        <v>3965</v>
      </c>
      <c r="B204" s="1" t="s">
        <v>3488</v>
      </c>
      <c r="C204" s="1">
        <v>2021</v>
      </c>
      <c r="D204" s="1" t="s">
        <v>3964</v>
      </c>
    </row>
    <row r="205" spans="1:4" x14ac:dyDescent="0.2">
      <c r="A205" s="1" t="s">
        <v>3965</v>
      </c>
      <c r="B205" s="1" t="s">
        <v>3345</v>
      </c>
      <c r="C205" s="1">
        <v>2021</v>
      </c>
      <c r="D205" s="1" t="s">
        <v>3964</v>
      </c>
    </row>
    <row r="206" spans="1:4" x14ac:dyDescent="0.2">
      <c r="A206" t="s">
        <v>3965</v>
      </c>
      <c r="B206" t="s">
        <v>3345</v>
      </c>
      <c r="C206">
        <v>2023</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BC58E-2C6E-42D3-B8A7-0F146544AB98}">
  <dimension ref="A1:I178"/>
  <sheetViews>
    <sheetView workbookViewId="0">
      <selection activeCell="H3" sqref="H3"/>
    </sheetView>
  </sheetViews>
  <sheetFormatPr baseColWidth="10" defaultRowHeight="14.25" x14ac:dyDescent="0.2"/>
  <cols>
    <col min="1" max="1" width="20.5" customWidth="1"/>
    <col min="2" max="2" width="57.125" style="5" customWidth="1"/>
    <col min="3" max="3" width="14.5" hidden="1" customWidth="1"/>
    <col min="4" max="4" width="34.5" hidden="1" customWidth="1"/>
    <col min="5" max="5" width="26.125" hidden="1" customWidth="1"/>
    <col min="6" max="6" width="26.5" hidden="1" customWidth="1"/>
    <col min="7" max="7" width="14.625" hidden="1" customWidth="1"/>
    <col min="8" max="8" width="23" customWidth="1"/>
    <col min="9" max="9" width="38.875" style="5" customWidth="1"/>
  </cols>
  <sheetData>
    <row r="1" spans="1:9" x14ac:dyDescent="0.2">
      <c r="A1" t="s">
        <v>0</v>
      </c>
      <c r="B1" s="5" t="s">
        <v>3</v>
      </c>
      <c r="C1" t="s">
        <v>4</v>
      </c>
      <c r="D1" t="s">
        <v>17</v>
      </c>
      <c r="E1" t="s">
        <v>18</v>
      </c>
      <c r="F1" t="s">
        <v>31</v>
      </c>
      <c r="G1" t="s">
        <v>34</v>
      </c>
      <c r="H1" t="s">
        <v>3966</v>
      </c>
      <c r="I1" s="5" t="s">
        <v>3967</v>
      </c>
    </row>
    <row r="2" spans="1:9" ht="28.5" x14ac:dyDescent="0.2">
      <c r="A2" t="s">
        <v>238</v>
      </c>
      <c r="B2" s="5" t="s">
        <v>241</v>
      </c>
      <c r="C2">
        <v>2024</v>
      </c>
      <c r="D2" t="s">
        <v>249</v>
      </c>
      <c r="E2" t="s">
        <v>250</v>
      </c>
      <c r="F2" t="s">
        <v>54</v>
      </c>
      <c r="G2" t="s">
        <v>57</v>
      </c>
      <c r="H2" t="s">
        <v>3297</v>
      </c>
      <c r="I2" s="5" t="s">
        <v>3632</v>
      </c>
    </row>
    <row r="3" spans="1:9" ht="71.25" x14ac:dyDescent="0.2">
      <c r="A3" t="s">
        <v>663</v>
      </c>
      <c r="B3" s="5" t="s">
        <v>666</v>
      </c>
      <c r="C3">
        <v>2024</v>
      </c>
      <c r="D3" t="s">
        <v>673</v>
      </c>
      <c r="E3" t="s">
        <v>674</v>
      </c>
      <c r="F3" t="s">
        <v>54</v>
      </c>
      <c r="G3" t="s">
        <v>57</v>
      </c>
      <c r="H3" t="s">
        <v>3297</v>
      </c>
      <c r="I3" s="5" t="s">
        <v>3633</v>
      </c>
    </row>
    <row r="4" spans="1:9" ht="85.5" x14ac:dyDescent="0.2">
      <c r="A4" t="s">
        <v>1491</v>
      </c>
      <c r="B4" s="5" t="s">
        <v>1494</v>
      </c>
      <c r="C4">
        <v>2024</v>
      </c>
      <c r="D4" t="s">
        <v>69</v>
      </c>
      <c r="E4" t="s">
        <v>41</v>
      </c>
      <c r="F4" t="s">
        <v>54</v>
      </c>
      <c r="G4" t="s">
        <v>57</v>
      </c>
      <c r="H4" t="s">
        <v>3297</v>
      </c>
      <c r="I4" s="5" t="s">
        <v>3634</v>
      </c>
    </row>
    <row r="5" spans="1:9" ht="28.5" x14ac:dyDescent="0.2">
      <c r="A5" t="s">
        <v>2453</v>
      </c>
      <c r="B5" s="5" t="s">
        <v>2456</v>
      </c>
      <c r="C5">
        <v>2022</v>
      </c>
      <c r="D5" t="s">
        <v>2463</v>
      </c>
      <c r="E5" t="s">
        <v>2464</v>
      </c>
      <c r="F5" t="s">
        <v>54</v>
      </c>
      <c r="G5" t="s">
        <v>57</v>
      </c>
      <c r="H5" t="s">
        <v>3297</v>
      </c>
      <c r="I5" s="5" t="s">
        <v>3635</v>
      </c>
    </row>
    <row r="6" spans="1:9" ht="42.75" x14ac:dyDescent="0.2">
      <c r="A6" t="s">
        <v>387</v>
      </c>
      <c r="B6" s="5" t="s">
        <v>390</v>
      </c>
      <c r="C6">
        <v>2023</v>
      </c>
      <c r="D6" t="s">
        <v>399</v>
      </c>
      <c r="E6" t="s">
        <v>400</v>
      </c>
      <c r="F6" t="s">
        <v>54</v>
      </c>
      <c r="G6" t="s">
        <v>57</v>
      </c>
      <c r="H6" t="s">
        <v>3297</v>
      </c>
      <c r="I6" s="5" t="s">
        <v>3636</v>
      </c>
    </row>
    <row r="7" spans="1:9" s="1" customFormat="1" ht="28.5" x14ac:dyDescent="0.2">
      <c r="A7" s="1" t="s">
        <v>1864</v>
      </c>
      <c r="B7" s="7" t="s">
        <v>1867</v>
      </c>
      <c r="C7">
        <v>2022</v>
      </c>
      <c r="D7" t="s">
        <v>1873</v>
      </c>
      <c r="E7" t="s">
        <v>1874</v>
      </c>
      <c r="F7" t="s">
        <v>207</v>
      </c>
      <c r="G7" t="s">
        <v>57</v>
      </c>
      <c r="H7" s="1" t="s">
        <v>3637</v>
      </c>
      <c r="I7" s="7" t="s">
        <v>3638</v>
      </c>
    </row>
    <row r="8" spans="1:9" ht="28.5" x14ac:dyDescent="0.2">
      <c r="A8" t="s">
        <v>709</v>
      </c>
      <c r="B8" s="5" t="s">
        <v>712</v>
      </c>
      <c r="C8">
        <v>2024</v>
      </c>
      <c r="D8" t="s">
        <v>718</v>
      </c>
      <c r="E8" t="s">
        <v>719</v>
      </c>
      <c r="F8" t="s">
        <v>174</v>
      </c>
      <c r="G8" t="s">
        <v>57</v>
      </c>
      <c r="H8" t="s">
        <v>3297</v>
      </c>
      <c r="I8" s="5" t="s">
        <v>3639</v>
      </c>
    </row>
    <row r="9" spans="1:9" s="1" customFormat="1" ht="42.75" x14ac:dyDescent="0.2">
      <c r="A9" s="1" t="s">
        <v>744</v>
      </c>
      <c r="B9" s="7" t="s">
        <v>747</v>
      </c>
      <c r="C9">
        <v>2024</v>
      </c>
      <c r="D9" t="s">
        <v>754</v>
      </c>
      <c r="E9" t="s">
        <v>41</v>
      </c>
      <c r="F9" t="s">
        <v>54</v>
      </c>
      <c r="G9" t="s">
        <v>57</v>
      </c>
      <c r="H9" s="1" t="s">
        <v>3637</v>
      </c>
      <c r="I9" s="7" t="s">
        <v>3640</v>
      </c>
    </row>
    <row r="10" spans="1:9" ht="28.5" x14ac:dyDescent="0.2">
      <c r="A10" t="s">
        <v>1278</v>
      </c>
      <c r="B10" s="5" t="s">
        <v>1281</v>
      </c>
      <c r="C10">
        <v>2024</v>
      </c>
      <c r="D10" t="s">
        <v>1288</v>
      </c>
      <c r="E10" t="s">
        <v>1289</v>
      </c>
      <c r="F10" t="s">
        <v>54</v>
      </c>
      <c r="G10" t="s">
        <v>57</v>
      </c>
      <c r="H10" t="s">
        <v>3297</v>
      </c>
      <c r="I10" s="5" t="s">
        <v>3641</v>
      </c>
    </row>
    <row r="11" spans="1:9" ht="42.75" x14ac:dyDescent="0.2">
      <c r="A11" t="s">
        <v>1165</v>
      </c>
      <c r="B11" s="5" t="s">
        <v>1168</v>
      </c>
      <c r="C11">
        <v>2023</v>
      </c>
      <c r="D11" t="s">
        <v>1175</v>
      </c>
      <c r="E11" t="s">
        <v>1176</v>
      </c>
      <c r="F11" t="s">
        <v>174</v>
      </c>
      <c r="G11" t="s">
        <v>57</v>
      </c>
      <c r="H11" t="s">
        <v>3297</v>
      </c>
      <c r="I11" s="5" t="s">
        <v>3642</v>
      </c>
    </row>
    <row r="12" spans="1:9" ht="42.75" x14ac:dyDescent="0.2">
      <c r="A12" t="s">
        <v>2297</v>
      </c>
      <c r="B12" s="5" t="s">
        <v>2300</v>
      </c>
      <c r="C12">
        <v>2023</v>
      </c>
      <c r="D12" t="s">
        <v>2305</v>
      </c>
      <c r="E12" t="s">
        <v>2306</v>
      </c>
      <c r="F12" t="s">
        <v>207</v>
      </c>
      <c r="G12" t="s">
        <v>57</v>
      </c>
      <c r="H12" t="s">
        <v>3297</v>
      </c>
      <c r="I12" s="5" t="s">
        <v>3643</v>
      </c>
    </row>
    <row r="13" spans="1:9" ht="42.75" x14ac:dyDescent="0.2">
      <c r="A13" t="s">
        <v>1835</v>
      </c>
      <c r="B13" s="5" t="s">
        <v>1838</v>
      </c>
      <c r="C13">
        <v>2023</v>
      </c>
      <c r="D13" t="s">
        <v>1845</v>
      </c>
      <c r="E13" t="s">
        <v>41</v>
      </c>
      <c r="F13" t="s">
        <v>54</v>
      </c>
      <c r="G13" t="s">
        <v>57</v>
      </c>
      <c r="H13" t="s">
        <v>3297</v>
      </c>
      <c r="I13" s="5" t="s">
        <v>3644</v>
      </c>
    </row>
    <row r="14" spans="1:9" s="1" customFormat="1" ht="99.75" x14ac:dyDescent="0.2">
      <c r="A14" s="1" t="s">
        <v>2176</v>
      </c>
      <c r="B14" s="7" t="s">
        <v>2179</v>
      </c>
      <c r="C14">
        <v>2022</v>
      </c>
      <c r="D14" t="s">
        <v>2185</v>
      </c>
      <c r="E14" t="s">
        <v>2186</v>
      </c>
      <c r="F14" t="s">
        <v>54</v>
      </c>
      <c r="G14" t="s">
        <v>57</v>
      </c>
      <c r="H14" s="1" t="s">
        <v>3637</v>
      </c>
      <c r="I14" s="7" t="s">
        <v>3645</v>
      </c>
    </row>
    <row r="15" spans="1:9" ht="28.5" x14ac:dyDescent="0.2">
      <c r="A15" t="s">
        <v>333</v>
      </c>
      <c r="B15" s="5" t="s">
        <v>336</v>
      </c>
      <c r="C15">
        <v>2024</v>
      </c>
      <c r="D15" t="s">
        <v>344</v>
      </c>
      <c r="E15" t="s">
        <v>345</v>
      </c>
      <c r="F15" t="s">
        <v>54</v>
      </c>
      <c r="G15" t="s">
        <v>57</v>
      </c>
      <c r="H15" t="s">
        <v>3297</v>
      </c>
      <c r="I15" s="5" t="s">
        <v>3646</v>
      </c>
    </row>
    <row r="16" spans="1:9" ht="42.75" x14ac:dyDescent="0.2">
      <c r="A16" t="s">
        <v>196</v>
      </c>
      <c r="B16" s="5" t="s">
        <v>199</v>
      </c>
      <c r="C16">
        <v>2024</v>
      </c>
      <c r="D16" t="s">
        <v>69</v>
      </c>
      <c r="E16" t="s">
        <v>41</v>
      </c>
      <c r="F16" t="s">
        <v>207</v>
      </c>
      <c r="G16" t="s">
        <v>57</v>
      </c>
      <c r="H16" t="s">
        <v>3297</v>
      </c>
      <c r="I16" s="5" t="s">
        <v>3647</v>
      </c>
    </row>
    <row r="17" spans="1:9" ht="28.5" x14ac:dyDescent="0.2">
      <c r="A17" t="s">
        <v>596</v>
      </c>
      <c r="B17" s="5" t="s">
        <v>599</v>
      </c>
      <c r="C17">
        <v>2023</v>
      </c>
      <c r="D17" t="s">
        <v>69</v>
      </c>
      <c r="E17" t="s">
        <v>603</v>
      </c>
      <c r="F17" t="s">
        <v>54</v>
      </c>
      <c r="G17" t="s">
        <v>57</v>
      </c>
      <c r="H17" t="s">
        <v>3297</v>
      </c>
      <c r="I17" s="5" t="s">
        <v>3648</v>
      </c>
    </row>
    <row r="18" spans="1:9" ht="42.75" x14ac:dyDescent="0.2">
      <c r="A18" t="s">
        <v>2572</v>
      </c>
      <c r="B18" s="5" t="s">
        <v>2575</v>
      </c>
      <c r="C18">
        <v>2020</v>
      </c>
      <c r="D18" t="s">
        <v>2581</v>
      </c>
      <c r="E18" t="s">
        <v>2582</v>
      </c>
      <c r="F18" t="s">
        <v>174</v>
      </c>
      <c r="G18" t="s">
        <v>57</v>
      </c>
      <c r="H18" t="s">
        <v>3297</v>
      </c>
      <c r="I18" s="5" t="s">
        <v>3649</v>
      </c>
    </row>
    <row r="19" spans="1:9" ht="42.75" x14ac:dyDescent="0.2">
      <c r="A19" t="s">
        <v>457</v>
      </c>
      <c r="B19" s="5" t="s">
        <v>460</v>
      </c>
      <c r="C19">
        <v>2025</v>
      </c>
      <c r="D19" t="s">
        <v>465</v>
      </c>
      <c r="E19" t="s">
        <v>466</v>
      </c>
      <c r="F19" t="s">
        <v>54</v>
      </c>
      <c r="G19" t="s">
        <v>57</v>
      </c>
      <c r="H19" t="s">
        <v>3297</v>
      </c>
      <c r="I19" s="5" t="s">
        <v>3650</v>
      </c>
    </row>
    <row r="20" spans="1:9" ht="42.75" x14ac:dyDescent="0.2">
      <c r="A20" t="s">
        <v>1114</v>
      </c>
      <c r="B20" s="5" t="s">
        <v>1117</v>
      </c>
      <c r="C20">
        <v>2024</v>
      </c>
      <c r="D20" t="s">
        <v>1123</v>
      </c>
      <c r="E20" t="s">
        <v>1124</v>
      </c>
      <c r="F20" t="s">
        <v>54</v>
      </c>
      <c r="G20" t="s">
        <v>57</v>
      </c>
      <c r="H20" t="s">
        <v>3297</v>
      </c>
      <c r="I20" s="5" t="s">
        <v>3651</v>
      </c>
    </row>
    <row r="21" spans="1:9" ht="71.25" x14ac:dyDescent="0.2">
      <c r="A21" t="s">
        <v>2494</v>
      </c>
      <c r="B21" s="5" t="s">
        <v>2497</v>
      </c>
      <c r="C21">
        <v>2022</v>
      </c>
      <c r="D21" t="s">
        <v>2502</v>
      </c>
      <c r="E21" t="s">
        <v>2503</v>
      </c>
      <c r="F21" t="s">
        <v>54</v>
      </c>
      <c r="G21" t="s">
        <v>57</v>
      </c>
      <c r="H21" t="s">
        <v>3297</v>
      </c>
      <c r="I21" s="5" t="s">
        <v>3652</v>
      </c>
    </row>
    <row r="22" spans="1:9" ht="42.75" x14ac:dyDescent="0.2">
      <c r="A22" t="s">
        <v>36</v>
      </c>
      <c r="B22" s="5" t="s">
        <v>39</v>
      </c>
      <c r="C22">
        <v>2024</v>
      </c>
      <c r="D22" t="s">
        <v>47</v>
      </c>
      <c r="E22" t="s">
        <v>48</v>
      </c>
      <c r="F22" t="s">
        <v>54</v>
      </c>
      <c r="G22" t="s">
        <v>57</v>
      </c>
      <c r="H22" t="s">
        <v>3297</v>
      </c>
      <c r="I22" s="5" t="s">
        <v>3653</v>
      </c>
    </row>
    <row r="23" spans="1:9" ht="71.25" x14ac:dyDescent="0.2">
      <c r="A23" t="s">
        <v>2192</v>
      </c>
      <c r="B23" s="5" t="s">
        <v>2195</v>
      </c>
      <c r="C23">
        <v>2021</v>
      </c>
      <c r="D23" t="s">
        <v>2203</v>
      </c>
      <c r="E23" t="s">
        <v>2204</v>
      </c>
      <c r="F23" t="s">
        <v>54</v>
      </c>
      <c r="G23" t="s">
        <v>57</v>
      </c>
      <c r="H23" t="s">
        <v>3297</v>
      </c>
      <c r="I23" s="5" t="s">
        <v>3654</v>
      </c>
    </row>
    <row r="24" spans="1:9" ht="28.5" x14ac:dyDescent="0.2">
      <c r="A24" t="s">
        <v>979</v>
      </c>
      <c r="B24" s="5" t="s">
        <v>982</v>
      </c>
      <c r="C24">
        <v>2024</v>
      </c>
      <c r="D24" t="s">
        <v>989</v>
      </c>
      <c r="E24" t="s">
        <v>990</v>
      </c>
      <c r="F24" t="s">
        <v>54</v>
      </c>
      <c r="G24" t="s">
        <v>57</v>
      </c>
      <c r="H24" t="s">
        <v>3297</v>
      </c>
      <c r="I24" s="5" t="s">
        <v>3655</v>
      </c>
    </row>
    <row r="25" spans="1:9" ht="99.75" x14ac:dyDescent="0.2">
      <c r="A25" t="s">
        <v>125</v>
      </c>
      <c r="B25" s="5" t="s">
        <v>128</v>
      </c>
      <c r="C25">
        <v>2023</v>
      </c>
      <c r="D25" t="s">
        <v>135</v>
      </c>
      <c r="E25" t="s">
        <v>136</v>
      </c>
      <c r="F25" t="s">
        <v>54</v>
      </c>
      <c r="G25" t="s">
        <v>57</v>
      </c>
      <c r="H25" t="s">
        <v>3297</v>
      </c>
      <c r="I25" s="5" t="s">
        <v>3656</v>
      </c>
    </row>
    <row r="26" spans="1:9" ht="28.5" x14ac:dyDescent="0.2">
      <c r="A26" t="s">
        <v>142</v>
      </c>
      <c r="B26" s="5" t="s">
        <v>145</v>
      </c>
      <c r="C26">
        <v>2024</v>
      </c>
      <c r="D26" t="s">
        <v>151</v>
      </c>
      <c r="E26" t="s">
        <v>152</v>
      </c>
      <c r="F26" t="s">
        <v>54</v>
      </c>
      <c r="G26" t="s">
        <v>57</v>
      </c>
      <c r="H26" t="s">
        <v>3297</v>
      </c>
      <c r="I26" s="5" t="s">
        <v>3657</v>
      </c>
    </row>
    <row r="27" spans="1:9" s="1" customFormat="1" ht="42.75" x14ac:dyDescent="0.2">
      <c r="A27" s="1" t="s">
        <v>1385</v>
      </c>
      <c r="B27" s="7" t="s">
        <v>1388</v>
      </c>
      <c r="C27">
        <v>2024</v>
      </c>
      <c r="D27" t="s">
        <v>1395</v>
      </c>
      <c r="E27" t="s">
        <v>1396</v>
      </c>
      <c r="F27" t="s">
        <v>54</v>
      </c>
      <c r="G27" t="s">
        <v>57</v>
      </c>
      <c r="H27" s="1" t="s">
        <v>3637</v>
      </c>
      <c r="I27" s="7" t="s">
        <v>3658</v>
      </c>
    </row>
    <row r="28" spans="1:9" ht="57" x14ac:dyDescent="0.2">
      <c r="A28" t="s">
        <v>2160</v>
      </c>
      <c r="B28" s="5" t="s">
        <v>2163</v>
      </c>
      <c r="C28">
        <v>2022</v>
      </c>
      <c r="D28" t="s">
        <v>2170</v>
      </c>
      <c r="E28" t="s">
        <v>2171</v>
      </c>
      <c r="F28" t="s">
        <v>54</v>
      </c>
      <c r="G28" t="s">
        <v>57</v>
      </c>
      <c r="H28" t="s">
        <v>3297</v>
      </c>
      <c r="I28" s="5" t="s">
        <v>3659</v>
      </c>
    </row>
    <row r="29" spans="1:9" ht="42.75" x14ac:dyDescent="0.2">
      <c r="A29" t="s">
        <v>93</v>
      </c>
      <c r="B29" s="5" t="s">
        <v>96</v>
      </c>
      <c r="C29">
        <v>2024</v>
      </c>
      <c r="D29" t="s">
        <v>102</v>
      </c>
      <c r="E29" t="s">
        <v>103</v>
      </c>
      <c r="F29" t="s">
        <v>54</v>
      </c>
      <c r="G29" t="s">
        <v>57</v>
      </c>
      <c r="H29" t="s">
        <v>3297</v>
      </c>
      <c r="I29" s="5" t="s">
        <v>3660</v>
      </c>
    </row>
    <row r="30" spans="1:9" ht="28.5" x14ac:dyDescent="0.2">
      <c r="A30" t="s">
        <v>2324</v>
      </c>
      <c r="B30" s="5" t="s">
        <v>2327</v>
      </c>
      <c r="C30">
        <v>2022</v>
      </c>
      <c r="D30" t="s">
        <v>2335</v>
      </c>
      <c r="E30" t="s">
        <v>2336</v>
      </c>
      <c r="F30" t="s">
        <v>54</v>
      </c>
      <c r="G30" t="s">
        <v>57</v>
      </c>
      <c r="H30" t="s">
        <v>3297</v>
      </c>
      <c r="I30" s="5" t="s">
        <v>3661</v>
      </c>
    </row>
    <row r="31" spans="1:9" ht="42.75" x14ac:dyDescent="0.2">
      <c r="A31" t="s">
        <v>1182</v>
      </c>
      <c r="B31" s="5" t="s">
        <v>1185</v>
      </c>
      <c r="C31">
        <v>2023</v>
      </c>
      <c r="D31" t="s">
        <v>1188</v>
      </c>
      <c r="E31" t="s">
        <v>41</v>
      </c>
      <c r="F31" t="s">
        <v>54</v>
      </c>
      <c r="G31" t="s">
        <v>57</v>
      </c>
      <c r="H31" t="s">
        <v>3297</v>
      </c>
      <c r="I31" s="5" t="s">
        <v>3662</v>
      </c>
    </row>
    <row r="32" spans="1:9" s="1" customFormat="1" ht="42.75" x14ac:dyDescent="0.2">
      <c r="A32" s="1" t="s">
        <v>644</v>
      </c>
      <c r="B32" s="7" t="s">
        <v>647</v>
      </c>
      <c r="C32">
        <v>2024</v>
      </c>
      <c r="D32" t="s">
        <v>653</v>
      </c>
      <c r="E32" t="s">
        <v>654</v>
      </c>
      <c r="F32" t="s">
        <v>174</v>
      </c>
      <c r="G32" t="s">
        <v>57</v>
      </c>
      <c r="H32" s="1" t="s">
        <v>3637</v>
      </c>
      <c r="I32" s="7" t="s">
        <v>3663</v>
      </c>
    </row>
    <row r="33" spans="1:9" ht="42.75" x14ac:dyDescent="0.2">
      <c r="A33" t="s">
        <v>2147</v>
      </c>
      <c r="B33" s="5" t="s">
        <v>2150</v>
      </c>
      <c r="C33">
        <v>2022</v>
      </c>
      <c r="D33" t="s">
        <v>2156</v>
      </c>
      <c r="E33" t="s">
        <v>2157</v>
      </c>
      <c r="F33" t="s">
        <v>54</v>
      </c>
      <c r="G33" t="s">
        <v>57</v>
      </c>
      <c r="H33" t="s">
        <v>3297</v>
      </c>
      <c r="I33" s="5" t="s">
        <v>3664</v>
      </c>
    </row>
    <row r="34" spans="1:9" ht="71.25" x14ac:dyDescent="0.2">
      <c r="A34" t="s">
        <v>879</v>
      </c>
      <c r="B34" s="5" t="s">
        <v>882</v>
      </c>
      <c r="C34">
        <v>2023</v>
      </c>
      <c r="D34" t="s">
        <v>889</v>
      </c>
      <c r="E34" t="s">
        <v>890</v>
      </c>
      <c r="F34" t="s">
        <v>54</v>
      </c>
      <c r="G34" t="s">
        <v>57</v>
      </c>
      <c r="H34" t="s">
        <v>3297</v>
      </c>
      <c r="I34" s="5" t="s">
        <v>3665</v>
      </c>
    </row>
    <row r="35" spans="1:9" ht="42.75" x14ac:dyDescent="0.2">
      <c r="A35" t="s">
        <v>1600</v>
      </c>
      <c r="B35" s="5" t="s">
        <v>1603</v>
      </c>
      <c r="C35">
        <v>2023</v>
      </c>
      <c r="D35" t="s">
        <v>1608</v>
      </c>
      <c r="E35" t="s">
        <v>1609</v>
      </c>
      <c r="F35" t="s">
        <v>174</v>
      </c>
      <c r="G35" t="s">
        <v>57</v>
      </c>
      <c r="H35" t="s">
        <v>3297</v>
      </c>
      <c r="I35" s="5" t="s">
        <v>3666</v>
      </c>
    </row>
    <row r="36" spans="1:9" ht="42.75" x14ac:dyDescent="0.2">
      <c r="A36" t="s">
        <v>1693</v>
      </c>
      <c r="B36" s="5" t="s">
        <v>1696</v>
      </c>
      <c r="C36">
        <v>2023</v>
      </c>
      <c r="D36" t="s">
        <v>1703</v>
      </c>
      <c r="E36" t="s">
        <v>1704</v>
      </c>
      <c r="F36" t="s">
        <v>207</v>
      </c>
      <c r="G36" t="s">
        <v>57</v>
      </c>
      <c r="H36" t="s">
        <v>3297</v>
      </c>
      <c r="I36" s="5" t="s">
        <v>3667</v>
      </c>
    </row>
    <row r="37" spans="1:9" ht="71.25" x14ac:dyDescent="0.2">
      <c r="A37" t="s">
        <v>957</v>
      </c>
      <c r="B37" s="5" t="s">
        <v>960</v>
      </c>
      <c r="C37">
        <v>2024</v>
      </c>
      <c r="D37" t="s">
        <v>965</v>
      </c>
      <c r="E37" t="s">
        <v>966</v>
      </c>
      <c r="F37" t="s">
        <v>54</v>
      </c>
      <c r="G37" t="s">
        <v>57</v>
      </c>
      <c r="H37" t="s">
        <v>3297</v>
      </c>
      <c r="I37" s="5" t="s">
        <v>3668</v>
      </c>
    </row>
    <row r="38" spans="1:9" s="1" customFormat="1" ht="28.5" x14ac:dyDescent="0.2">
      <c r="A38" s="1" t="s">
        <v>1531</v>
      </c>
      <c r="B38" s="7" t="s">
        <v>1534</v>
      </c>
      <c r="C38">
        <v>2024</v>
      </c>
      <c r="D38" t="s">
        <v>1540</v>
      </c>
      <c r="E38" t="s">
        <v>41</v>
      </c>
      <c r="F38" t="s">
        <v>54</v>
      </c>
      <c r="G38" t="s">
        <v>57</v>
      </c>
      <c r="H38" s="1" t="s">
        <v>3637</v>
      </c>
      <c r="I38" s="7" t="s">
        <v>3669</v>
      </c>
    </row>
    <row r="39" spans="1:9" ht="42.75" x14ac:dyDescent="0.2">
      <c r="A39" t="s">
        <v>2799</v>
      </c>
      <c r="B39" s="5" t="s">
        <v>2802</v>
      </c>
      <c r="C39">
        <v>2020</v>
      </c>
      <c r="D39" t="s">
        <v>2808</v>
      </c>
      <c r="E39" t="s">
        <v>2809</v>
      </c>
      <c r="F39" t="s">
        <v>54</v>
      </c>
      <c r="G39" t="s">
        <v>57</v>
      </c>
      <c r="H39" t="s">
        <v>3297</v>
      </c>
      <c r="I39" s="5" t="s">
        <v>3670</v>
      </c>
    </row>
    <row r="40" spans="1:9" ht="42.75" x14ac:dyDescent="0.2">
      <c r="A40" t="s">
        <v>1500</v>
      </c>
      <c r="B40" s="5" t="s">
        <v>1503</v>
      </c>
      <c r="C40">
        <v>2024</v>
      </c>
      <c r="D40" t="s">
        <v>1509</v>
      </c>
      <c r="E40" t="s">
        <v>1510</v>
      </c>
      <c r="F40" t="s">
        <v>54</v>
      </c>
      <c r="G40" t="s">
        <v>57</v>
      </c>
      <c r="H40" t="s">
        <v>3297</v>
      </c>
      <c r="I40" s="5" t="s">
        <v>3671</v>
      </c>
    </row>
    <row r="41" spans="1:9" ht="57" x14ac:dyDescent="0.2">
      <c r="A41" t="s">
        <v>1980</v>
      </c>
      <c r="B41" s="5" t="s">
        <v>1983</v>
      </c>
      <c r="C41">
        <v>2022</v>
      </c>
      <c r="D41" t="s">
        <v>1990</v>
      </c>
      <c r="E41" t="s">
        <v>1991</v>
      </c>
      <c r="F41" t="s">
        <v>174</v>
      </c>
      <c r="G41" t="s">
        <v>57</v>
      </c>
      <c r="H41" t="s">
        <v>3297</v>
      </c>
      <c r="I41" s="5" t="s">
        <v>3672</v>
      </c>
    </row>
    <row r="42" spans="1:9" ht="42.75" x14ac:dyDescent="0.2">
      <c r="A42" t="s">
        <v>609</v>
      </c>
      <c r="B42" s="5" t="s">
        <v>612</v>
      </c>
      <c r="C42">
        <v>2024</v>
      </c>
      <c r="D42" t="s">
        <v>618</v>
      </c>
      <c r="E42" t="s">
        <v>619</v>
      </c>
      <c r="F42" t="s">
        <v>174</v>
      </c>
      <c r="G42" t="s">
        <v>57</v>
      </c>
      <c r="H42" t="s">
        <v>3297</v>
      </c>
      <c r="I42" s="5" t="s">
        <v>3673</v>
      </c>
    </row>
    <row r="43" spans="1:9" ht="28.5" x14ac:dyDescent="0.2">
      <c r="A43" t="s">
        <v>1728</v>
      </c>
      <c r="B43" s="5" t="s">
        <v>1731</v>
      </c>
      <c r="C43">
        <v>2021</v>
      </c>
      <c r="D43" t="s">
        <v>69</v>
      </c>
      <c r="E43" t="s">
        <v>41</v>
      </c>
      <c r="F43" t="s">
        <v>1742</v>
      </c>
      <c r="G43" t="s">
        <v>57</v>
      </c>
      <c r="H43" t="s">
        <v>3297</v>
      </c>
      <c r="I43" s="5" t="s">
        <v>3674</v>
      </c>
    </row>
    <row r="44" spans="1:9" s="1" customFormat="1" ht="28.5" x14ac:dyDescent="0.2">
      <c r="A44" s="1" t="s">
        <v>1744</v>
      </c>
      <c r="B44" s="7" t="s">
        <v>1747</v>
      </c>
      <c r="C44">
        <v>2021</v>
      </c>
      <c r="D44" t="s">
        <v>1754</v>
      </c>
      <c r="E44" t="s">
        <v>1755</v>
      </c>
      <c r="F44" t="s">
        <v>174</v>
      </c>
      <c r="G44" t="s">
        <v>57</v>
      </c>
      <c r="H44" s="1" t="s">
        <v>3637</v>
      </c>
      <c r="I44" s="7" t="s">
        <v>3675</v>
      </c>
    </row>
    <row r="45" spans="1:9" s="1" customFormat="1" ht="28.5" x14ac:dyDescent="0.2">
      <c r="A45" s="1" t="s">
        <v>1744</v>
      </c>
      <c r="B45" s="7" t="s">
        <v>2622</v>
      </c>
      <c r="C45">
        <v>2021</v>
      </c>
      <c r="D45" t="s">
        <v>2628</v>
      </c>
      <c r="E45" t="s">
        <v>2629</v>
      </c>
      <c r="F45" t="s">
        <v>174</v>
      </c>
      <c r="G45" t="s">
        <v>57</v>
      </c>
      <c r="H45" s="1" t="s">
        <v>3637</v>
      </c>
      <c r="I45" s="7" t="s">
        <v>3675</v>
      </c>
    </row>
    <row r="46" spans="1:9" s="1" customFormat="1" ht="28.5" x14ac:dyDescent="0.2">
      <c r="A46" s="1" t="s">
        <v>1744</v>
      </c>
      <c r="B46" s="7" t="s">
        <v>2014</v>
      </c>
      <c r="C46">
        <v>2020</v>
      </c>
      <c r="D46" t="s">
        <v>2020</v>
      </c>
      <c r="E46" t="s">
        <v>2021</v>
      </c>
      <c r="F46" t="s">
        <v>174</v>
      </c>
      <c r="G46" t="s">
        <v>57</v>
      </c>
      <c r="H46" s="1" t="s">
        <v>3637</v>
      </c>
      <c r="I46" s="7" t="s">
        <v>3675</v>
      </c>
    </row>
    <row r="47" spans="1:9" ht="42.75" x14ac:dyDescent="0.2">
      <c r="A47" t="s">
        <v>1057</v>
      </c>
      <c r="B47" s="5" t="s">
        <v>1060</v>
      </c>
      <c r="C47">
        <v>2024</v>
      </c>
      <c r="D47" t="s">
        <v>1066</v>
      </c>
      <c r="E47" t="s">
        <v>1067</v>
      </c>
      <c r="F47" t="s">
        <v>54</v>
      </c>
      <c r="G47" t="s">
        <v>57</v>
      </c>
      <c r="H47" t="s">
        <v>3297</v>
      </c>
      <c r="I47" s="5" t="s">
        <v>3676</v>
      </c>
    </row>
    <row r="48" spans="1:9" ht="42.75" x14ac:dyDescent="0.2">
      <c r="A48" t="s">
        <v>2606</v>
      </c>
      <c r="B48" s="5" t="s">
        <v>2609</v>
      </c>
      <c r="C48">
        <v>2023</v>
      </c>
      <c r="D48" t="s">
        <v>2615</v>
      </c>
      <c r="E48" t="s">
        <v>2616</v>
      </c>
      <c r="F48" t="s">
        <v>54</v>
      </c>
      <c r="G48" t="s">
        <v>57</v>
      </c>
      <c r="H48" t="s">
        <v>3297</v>
      </c>
      <c r="I48" s="5" t="s">
        <v>3677</v>
      </c>
    </row>
    <row r="49" spans="1:9" ht="42.75" x14ac:dyDescent="0.2">
      <c r="A49" t="s">
        <v>1227</v>
      </c>
      <c r="B49" s="5" t="s">
        <v>1230</v>
      </c>
      <c r="C49">
        <v>2024</v>
      </c>
      <c r="D49" t="s">
        <v>1237</v>
      </c>
      <c r="E49" t="s">
        <v>1238</v>
      </c>
      <c r="F49" t="s">
        <v>54</v>
      </c>
      <c r="G49" t="s">
        <v>57</v>
      </c>
      <c r="H49" t="s">
        <v>3297</v>
      </c>
      <c r="I49" s="5" t="s">
        <v>3678</v>
      </c>
    </row>
    <row r="50" spans="1:9" s="1" customFormat="1" ht="28.5" x14ac:dyDescent="0.2">
      <c r="A50" s="1" t="s">
        <v>843</v>
      </c>
      <c r="B50" s="7" t="s">
        <v>846</v>
      </c>
      <c r="C50">
        <v>2023</v>
      </c>
      <c r="D50" t="s">
        <v>852</v>
      </c>
      <c r="E50" t="s">
        <v>853</v>
      </c>
      <c r="F50" t="s">
        <v>174</v>
      </c>
      <c r="G50" t="s">
        <v>57</v>
      </c>
      <c r="H50" s="1" t="s">
        <v>3637</v>
      </c>
      <c r="I50" s="7" t="s">
        <v>3679</v>
      </c>
    </row>
    <row r="51" spans="1:9" ht="57" x14ac:dyDescent="0.2">
      <c r="A51" t="s">
        <v>2997</v>
      </c>
      <c r="B51" s="5" t="s">
        <v>2999</v>
      </c>
      <c r="C51">
        <v>2022</v>
      </c>
      <c r="D51" t="s">
        <v>41</v>
      </c>
      <c r="E51" t="s">
        <v>41</v>
      </c>
      <c r="F51" t="s">
        <v>3001</v>
      </c>
      <c r="G51" t="s">
        <v>3629</v>
      </c>
      <c r="H51" t="s">
        <v>3297</v>
      </c>
      <c r="I51" s="5" t="s">
        <v>3803</v>
      </c>
    </row>
    <row r="52" spans="1:9" ht="42.75" x14ac:dyDescent="0.2">
      <c r="A52" t="s">
        <v>2769</v>
      </c>
      <c r="B52" s="5" t="s">
        <v>2772</v>
      </c>
      <c r="C52">
        <v>2021</v>
      </c>
      <c r="D52" t="s">
        <v>2778</v>
      </c>
      <c r="E52" t="s">
        <v>2779</v>
      </c>
      <c r="F52" t="s">
        <v>54</v>
      </c>
      <c r="G52" t="s">
        <v>57</v>
      </c>
      <c r="H52" t="s">
        <v>3297</v>
      </c>
      <c r="I52" s="5" t="s">
        <v>3680</v>
      </c>
    </row>
    <row r="53" spans="1:9" ht="42.75" x14ac:dyDescent="0.2">
      <c r="A53" t="s">
        <v>3360</v>
      </c>
      <c r="B53" s="5" t="s">
        <v>3362</v>
      </c>
      <c r="C53">
        <v>2023</v>
      </c>
      <c r="D53" t="s">
        <v>41</v>
      </c>
      <c r="E53" t="s">
        <v>41</v>
      </c>
      <c r="F53" t="s">
        <v>1742</v>
      </c>
      <c r="G53" t="s">
        <v>3629</v>
      </c>
      <c r="H53" t="s">
        <v>3297</v>
      </c>
      <c r="I53" s="5" t="s">
        <v>3804</v>
      </c>
    </row>
    <row r="54" spans="1:9" ht="42.75" x14ac:dyDescent="0.2">
      <c r="A54" t="s">
        <v>2700</v>
      </c>
      <c r="B54" s="5" t="s">
        <v>2703</v>
      </c>
      <c r="C54">
        <v>2020</v>
      </c>
      <c r="D54" t="s">
        <v>2709</v>
      </c>
      <c r="E54" t="s">
        <v>2710</v>
      </c>
      <c r="F54" t="s">
        <v>54</v>
      </c>
      <c r="G54" t="s">
        <v>57</v>
      </c>
      <c r="H54" t="s">
        <v>3297</v>
      </c>
      <c r="I54" s="5" t="s">
        <v>3681</v>
      </c>
    </row>
    <row r="55" spans="1:9" ht="28.5" x14ac:dyDescent="0.2">
      <c r="A55" t="s">
        <v>1461</v>
      </c>
      <c r="B55" s="5" t="s">
        <v>1464</v>
      </c>
      <c r="C55">
        <v>2023</v>
      </c>
      <c r="D55" t="s">
        <v>1470</v>
      </c>
      <c r="E55" t="s">
        <v>1471</v>
      </c>
      <c r="F55" t="s">
        <v>54</v>
      </c>
      <c r="G55" t="s">
        <v>57</v>
      </c>
      <c r="H55" t="s">
        <v>3297</v>
      </c>
      <c r="I55" s="5" t="s">
        <v>3682</v>
      </c>
    </row>
    <row r="56" spans="1:9" ht="99.75" x14ac:dyDescent="0.2">
      <c r="A56" t="s">
        <v>177</v>
      </c>
      <c r="B56" s="5" t="s">
        <v>180</v>
      </c>
      <c r="C56">
        <v>2023</v>
      </c>
      <c r="D56" t="s">
        <v>188</v>
      </c>
      <c r="E56" t="s">
        <v>189</v>
      </c>
      <c r="F56" t="s">
        <v>54</v>
      </c>
      <c r="G56" t="s">
        <v>57</v>
      </c>
      <c r="H56" t="s">
        <v>3297</v>
      </c>
      <c r="I56" s="5" t="s">
        <v>3683</v>
      </c>
    </row>
    <row r="57" spans="1:9" s="1" customFormat="1" ht="42.75" x14ac:dyDescent="0.2">
      <c r="A57" s="1" t="s">
        <v>3431</v>
      </c>
      <c r="B57" s="7" t="s">
        <v>3433</v>
      </c>
      <c r="C57">
        <v>2024</v>
      </c>
      <c r="D57" t="s">
        <v>41</v>
      </c>
      <c r="E57" t="s">
        <v>41</v>
      </c>
      <c r="F57" t="s">
        <v>54</v>
      </c>
      <c r="G57" t="s">
        <v>3629</v>
      </c>
      <c r="H57" s="1" t="s">
        <v>3637</v>
      </c>
      <c r="I57" s="7" t="s">
        <v>3805</v>
      </c>
    </row>
    <row r="58" spans="1:9" ht="42.75" x14ac:dyDescent="0.2">
      <c r="A58" t="s">
        <v>1647</v>
      </c>
      <c r="B58" s="5" t="s">
        <v>1650</v>
      </c>
      <c r="C58">
        <v>2024</v>
      </c>
      <c r="D58" t="s">
        <v>1657</v>
      </c>
      <c r="E58" t="s">
        <v>1658</v>
      </c>
      <c r="F58" t="s">
        <v>207</v>
      </c>
      <c r="G58" t="s">
        <v>57</v>
      </c>
      <c r="H58" t="s">
        <v>3297</v>
      </c>
      <c r="I58" s="5" t="s">
        <v>3684</v>
      </c>
    </row>
    <row r="59" spans="1:9" ht="57" x14ac:dyDescent="0.2">
      <c r="A59" t="s">
        <v>692</v>
      </c>
      <c r="B59" s="5" t="s">
        <v>695</v>
      </c>
      <c r="C59">
        <v>2025</v>
      </c>
      <c r="D59" t="s">
        <v>701</v>
      </c>
      <c r="E59" t="s">
        <v>702</v>
      </c>
      <c r="F59" t="s">
        <v>54</v>
      </c>
      <c r="G59" t="s">
        <v>57</v>
      </c>
      <c r="H59" t="s">
        <v>3297</v>
      </c>
      <c r="I59" s="5" t="s">
        <v>3685</v>
      </c>
    </row>
    <row r="60" spans="1:9" ht="42.75" x14ac:dyDescent="0.2">
      <c r="A60" t="s">
        <v>2098</v>
      </c>
      <c r="B60" s="5" t="s">
        <v>2101</v>
      </c>
      <c r="C60">
        <v>2023</v>
      </c>
      <c r="D60" t="s">
        <v>2107</v>
      </c>
      <c r="E60" t="s">
        <v>2108</v>
      </c>
      <c r="F60" t="s">
        <v>54</v>
      </c>
      <c r="G60" t="s">
        <v>57</v>
      </c>
      <c r="H60" t="s">
        <v>3297</v>
      </c>
      <c r="I60" s="5" t="s">
        <v>3686</v>
      </c>
    </row>
    <row r="61" spans="1:9" ht="28.5" x14ac:dyDescent="0.2">
      <c r="A61" t="s">
        <v>1515</v>
      </c>
      <c r="B61" s="5" t="s">
        <v>1518</v>
      </c>
      <c r="C61">
        <v>2023</v>
      </c>
      <c r="D61" t="s">
        <v>1524</v>
      </c>
      <c r="E61" t="s">
        <v>41</v>
      </c>
      <c r="F61" t="s">
        <v>174</v>
      </c>
      <c r="G61" t="s">
        <v>57</v>
      </c>
      <c r="H61" t="s">
        <v>3297</v>
      </c>
      <c r="I61" s="5" t="s">
        <v>3687</v>
      </c>
    </row>
    <row r="62" spans="1:9" ht="42.75" x14ac:dyDescent="0.2">
      <c r="A62" t="s">
        <v>2283</v>
      </c>
      <c r="B62" s="5" t="s">
        <v>2286</v>
      </c>
      <c r="C62">
        <v>2021</v>
      </c>
      <c r="D62" t="s">
        <v>2293</v>
      </c>
      <c r="E62" t="s">
        <v>2294</v>
      </c>
      <c r="F62" t="s">
        <v>54</v>
      </c>
      <c r="G62" t="s">
        <v>57</v>
      </c>
      <c r="H62" t="s">
        <v>3297</v>
      </c>
      <c r="I62" s="5" t="s">
        <v>3688</v>
      </c>
    </row>
    <row r="63" spans="1:9" ht="42.75" x14ac:dyDescent="0.2">
      <c r="A63" t="s">
        <v>370</v>
      </c>
      <c r="B63" s="5" t="s">
        <v>373</v>
      </c>
      <c r="C63">
        <v>2024</v>
      </c>
      <c r="D63" t="s">
        <v>379</v>
      </c>
      <c r="E63" t="s">
        <v>380</v>
      </c>
      <c r="F63" t="s">
        <v>54</v>
      </c>
      <c r="G63" t="s">
        <v>57</v>
      </c>
      <c r="H63" t="s">
        <v>3297</v>
      </c>
      <c r="I63" s="5" t="s">
        <v>3689</v>
      </c>
    </row>
    <row r="64" spans="1:9" ht="28.5" x14ac:dyDescent="0.2">
      <c r="A64" t="s">
        <v>1476</v>
      </c>
      <c r="B64" s="5" t="s">
        <v>1479</v>
      </c>
      <c r="C64">
        <v>2024</v>
      </c>
      <c r="D64" t="s">
        <v>1485</v>
      </c>
      <c r="E64" t="s">
        <v>1486</v>
      </c>
      <c r="F64" t="s">
        <v>174</v>
      </c>
      <c r="G64" t="s">
        <v>57</v>
      </c>
      <c r="H64" t="s">
        <v>3297</v>
      </c>
      <c r="I64" s="5" t="s">
        <v>3690</v>
      </c>
    </row>
    <row r="65" spans="1:9" ht="28.5" x14ac:dyDescent="0.2">
      <c r="A65" t="s">
        <v>1148</v>
      </c>
      <c r="B65" s="5" t="s">
        <v>1151</v>
      </c>
      <c r="C65">
        <v>2024</v>
      </c>
      <c r="D65" t="s">
        <v>1158</v>
      </c>
      <c r="E65" t="s">
        <v>1159</v>
      </c>
      <c r="F65" t="s">
        <v>54</v>
      </c>
      <c r="G65" t="s">
        <v>57</v>
      </c>
      <c r="H65" t="s">
        <v>3297</v>
      </c>
      <c r="I65" s="5" t="s">
        <v>3691</v>
      </c>
    </row>
    <row r="66" spans="1:9" ht="42.75" x14ac:dyDescent="0.2">
      <c r="A66" t="s">
        <v>809</v>
      </c>
      <c r="B66" s="5" t="s">
        <v>812</v>
      </c>
      <c r="C66">
        <v>2024</v>
      </c>
      <c r="D66" t="s">
        <v>820</v>
      </c>
      <c r="E66" t="s">
        <v>41</v>
      </c>
      <c r="F66" t="s">
        <v>174</v>
      </c>
      <c r="G66" t="s">
        <v>57</v>
      </c>
      <c r="H66" t="s">
        <v>3297</v>
      </c>
      <c r="I66" s="5" t="s">
        <v>3692</v>
      </c>
    </row>
    <row r="67" spans="1:9" s="1" customFormat="1" ht="42.75" x14ac:dyDescent="0.2">
      <c r="A67" s="1" t="s">
        <v>2666</v>
      </c>
      <c r="B67" s="7" t="s">
        <v>2669</v>
      </c>
      <c r="C67">
        <v>2020</v>
      </c>
      <c r="D67" t="s">
        <v>2675</v>
      </c>
      <c r="E67" t="s">
        <v>2676</v>
      </c>
      <c r="F67" t="s">
        <v>54</v>
      </c>
      <c r="G67" t="s">
        <v>57</v>
      </c>
      <c r="H67" s="1" t="s">
        <v>3637</v>
      </c>
      <c r="I67" s="7" t="s">
        <v>3693</v>
      </c>
    </row>
    <row r="68" spans="1:9" ht="42.75" x14ac:dyDescent="0.2">
      <c r="A68" t="s">
        <v>1097</v>
      </c>
      <c r="B68" s="5" t="s">
        <v>1100</v>
      </c>
      <c r="C68">
        <v>2023</v>
      </c>
      <c r="D68" t="s">
        <v>1106</v>
      </c>
      <c r="E68" t="s">
        <v>1107</v>
      </c>
      <c r="F68" t="s">
        <v>174</v>
      </c>
      <c r="G68" t="s">
        <v>57</v>
      </c>
      <c r="H68" t="s">
        <v>3297</v>
      </c>
      <c r="I68" s="5" t="s">
        <v>3694</v>
      </c>
    </row>
    <row r="69" spans="1:9" ht="42.75" x14ac:dyDescent="0.2">
      <c r="A69" t="s">
        <v>2049</v>
      </c>
      <c r="B69" s="5" t="s">
        <v>2052</v>
      </c>
      <c r="C69">
        <v>2022</v>
      </c>
      <c r="D69" t="s">
        <v>2058</v>
      </c>
      <c r="E69" t="s">
        <v>2059</v>
      </c>
      <c r="F69" t="s">
        <v>174</v>
      </c>
      <c r="G69" t="s">
        <v>57</v>
      </c>
      <c r="H69" t="s">
        <v>3297</v>
      </c>
      <c r="I69" s="5" t="s">
        <v>3695</v>
      </c>
    </row>
    <row r="70" spans="1:9" ht="28.5" x14ac:dyDescent="0.2">
      <c r="A70" t="s">
        <v>2590</v>
      </c>
      <c r="B70" s="5" t="s">
        <v>2593</v>
      </c>
      <c r="C70">
        <v>2023</v>
      </c>
      <c r="D70" t="s">
        <v>2599</v>
      </c>
      <c r="E70" t="s">
        <v>2600</v>
      </c>
      <c r="F70" t="s">
        <v>174</v>
      </c>
      <c r="G70" t="s">
        <v>57</v>
      </c>
      <c r="H70" t="s">
        <v>3297</v>
      </c>
      <c r="I70" s="5" t="s">
        <v>3696</v>
      </c>
    </row>
    <row r="71" spans="1:9" ht="57" x14ac:dyDescent="0.2">
      <c r="A71" t="s">
        <v>2685</v>
      </c>
      <c r="B71" s="5" t="s">
        <v>2688</v>
      </c>
      <c r="C71">
        <v>2023</v>
      </c>
      <c r="D71" t="s">
        <v>2694</v>
      </c>
      <c r="E71" t="s">
        <v>41</v>
      </c>
      <c r="F71" t="s">
        <v>207</v>
      </c>
      <c r="G71" t="s">
        <v>57</v>
      </c>
      <c r="H71" t="s">
        <v>3697</v>
      </c>
      <c r="I71" s="5" t="s">
        <v>3698</v>
      </c>
    </row>
    <row r="72" spans="1:9" s="1" customFormat="1" ht="42.75" x14ac:dyDescent="0.2">
      <c r="A72" s="1" t="s">
        <v>2064</v>
      </c>
      <c r="B72" s="7" t="s">
        <v>2067</v>
      </c>
      <c r="C72">
        <v>2020</v>
      </c>
      <c r="D72" t="s">
        <v>2074</v>
      </c>
      <c r="E72" t="s">
        <v>2075</v>
      </c>
      <c r="F72" t="s">
        <v>174</v>
      </c>
      <c r="G72" t="s">
        <v>57</v>
      </c>
      <c r="H72" s="1" t="s">
        <v>3637</v>
      </c>
      <c r="I72" s="7" t="s">
        <v>3699</v>
      </c>
    </row>
    <row r="73" spans="1:9" ht="71.25" x14ac:dyDescent="0.2">
      <c r="A73" t="s">
        <v>489</v>
      </c>
      <c r="B73" s="5" t="s">
        <v>492</v>
      </c>
      <c r="C73">
        <v>2024</v>
      </c>
      <c r="D73" t="s">
        <v>500</v>
      </c>
      <c r="E73" t="s">
        <v>501</v>
      </c>
      <c r="F73" t="s">
        <v>54</v>
      </c>
      <c r="G73" t="s">
        <v>57</v>
      </c>
      <c r="H73" t="s">
        <v>3297</v>
      </c>
      <c r="I73" s="5" t="s">
        <v>3700</v>
      </c>
    </row>
    <row r="74" spans="1:9" ht="57" x14ac:dyDescent="0.2">
      <c r="A74" t="s">
        <v>1332</v>
      </c>
      <c r="B74" s="5" t="s">
        <v>1335</v>
      </c>
      <c r="C74">
        <v>2024</v>
      </c>
      <c r="D74" t="s">
        <v>1340</v>
      </c>
      <c r="E74" t="s">
        <v>1341</v>
      </c>
      <c r="F74" t="s">
        <v>54</v>
      </c>
      <c r="G74" t="s">
        <v>57</v>
      </c>
      <c r="H74" t="s">
        <v>3297</v>
      </c>
      <c r="I74" s="5" t="s">
        <v>3701</v>
      </c>
    </row>
    <row r="75" spans="1:9" ht="51" x14ac:dyDescent="0.2">
      <c r="A75" t="s">
        <v>1366</v>
      </c>
      <c r="B75" s="5" t="s">
        <v>1369</v>
      </c>
      <c r="C75">
        <v>2024</v>
      </c>
      <c r="D75" t="s">
        <v>1375</v>
      </c>
      <c r="E75" t="s">
        <v>1376</v>
      </c>
      <c r="F75" t="s">
        <v>54</v>
      </c>
      <c r="G75" t="s">
        <v>57</v>
      </c>
      <c r="H75" t="s">
        <v>3297</v>
      </c>
      <c r="I75" s="6" t="s">
        <v>3702</v>
      </c>
    </row>
    <row r="76" spans="1:9" ht="28.5" x14ac:dyDescent="0.2">
      <c r="A76" t="s">
        <v>2523</v>
      </c>
      <c r="B76" s="5" t="s">
        <v>2526</v>
      </c>
      <c r="C76">
        <v>2022</v>
      </c>
      <c r="D76" t="s">
        <v>2533</v>
      </c>
      <c r="E76" t="s">
        <v>2534</v>
      </c>
      <c r="F76" t="s">
        <v>54</v>
      </c>
      <c r="G76" t="s">
        <v>57</v>
      </c>
      <c r="H76" t="s">
        <v>3297</v>
      </c>
      <c r="I76" s="5" t="s">
        <v>3703</v>
      </c>
    </row>
    <row r="77" spans="1:9" ht="57" x14ac:dyDescent="0.2">
      <c r="A77" t="s">
        <v>2028</v>
      </c>
      <c r="B77" s="5" t="s">
        <v>2031</v>
      </c>
      <c r="C77">
        <v>2021</v>
      </c>
      <c r="D77" t="s">
        <v>69</v>
      </c>
      <c r="E77" t="s">
        <v>41</v>
      </c>
      <c r="F77" t="s">
        <v>54</v>
      </c>
      <c r="G77" t="s">
        <v>57</v>
      </c>
      <c r="H77" t="s">
        <v>3297</v>
      </c>
      <c r="I77" s="5" t="s">
        <v>3704</v>
      </c>
    </row>
    <row r="78" spans="1:9" ht="28.5" x14ac:dyDescent="0.2">
      <c r="A78" t="s">
        <v>566</v>
      </c>
      <c r="B78" s="5" t="s">
        <v>569</v>
      </c>
      <c r="C78">
        <v>2023</v>
      </c>
      <c r="D78" t="s">
        <v>575</v>
      </c>
      <c r="E78" t="s">
        <v>576</v>
      </c>
      <c r="F78" t="s">
        <v>174</v>
      </c>
      <c r="G78" t="s">
        <v>57</v>
      </c>
      <c r="H78" t="s">
        <v>3297</v>
      </c>
      <c r="I78" s="5" t="s">
        <v>3705</v>
      </c>
    </row>
    <row r="79" spans="1:9" ht="28.5" x14ac:dyDescent="0.2">
      <c r="A79" t="s">
        <v>827</v>
      </c>
      <c r="B79" s="5" t="s">
        <v>830</v>
      </c>
      <c r="C79">
        <v>2024</v>
      </c>
      <c r="D79" t="s">
        <v>836</v>
      </c>
      <c r="E79" t="s">
        <v>837</v>
      </c>
      <c r="F79" t="s">
        <v>54</v>
      </c>
      <c r="G79" t="s">
        <v>57</v>
      </c>
      <c r="H79" t="s">
        <v>3297</v>
      </c>
      <c r="I79" s="5" t="s">
        <v>3706</v>
      </c>
    </row>
    <row r="80" spans="1:9" ht="42.75" x14ac:dyDescent="0.2">
      <c r="A80" t="s">
        <v>1211</v>
      </c>
      <c r="B80" s="5" t="s">
        <v>1214</v>
      </c>
      <c r="C80">
        <v>2023</v>
      </c>
      <c r="D80" t="s">
        <v>1220</v>
      </c>
      <c r="E80" t="s">
        <v>1221</v>
      </c>
      <c r="F80" t="s">
        <v>54</v>
      </c>
      <c r="G80" t="s">
        <v>57</v>
      </c>
      <c r="H80" t="s">
        <v>3697</v>
      </c>
      <c r="I80" s="5" t="s">
        <v>3707</v>
      </c>
    </row>
    <row r="81" spans="1:9" ht="57" x14ac:dyDescent="0.2">
      <c r="A81" t="s">
        <v>2080</v>
      </c>
      <c r="B81" s="5" t="s">
        <v>2083</v>
      </c>
      <c r="C81">
        <v>2022</v>
      </c>
      <c r="D81" t="s">
        <v>2089</v>
      </c>
      <c r="E81" t="s">
        <v>2090</v>
      </c>
      <c r="F81" t="s">
        <v>174</v>
      </c>
      <c r="G81" t="s">
        <v>57</v>
      </c>
      <c r="H81" t="s">
        <v>3297</v>
      </c>
      <c r="I81" s="5" t="s">
        <v>3708</v>
      </c>
    </row>
    <row r="82" spans="1:9" s="1" customFormat="1" ht="42.75" x14ac:dyDescent="0.2">
      <c r="A82" s="1" t="s">
        <v>2831</v>
      </c>
      <c r="B82" s="7" t="s">
        <v>2834</v>
      </c>
      <c r="C82">
        <v>2022</v>
      </c>
      <c r="D82" t="s">
        <v>69</v>
      </c>
      <c r="E82" t="s">
        <v>41</v>
      </c>
      <c r="F82" t="s">
        <v>54</v>
      </c>
      <c r="G82" t="s">
        <v>57</v>
      </c>
      <c r="H82" s="1" t="s">
        <v>3637</v>
      </c>
      <c r="I82" s="7" t="s">
        <v>3709</v>
      </c>
    </row>
    <row r="83" spans="1:9" ht="42.75" x14ac:dyDescent="0.2">
      <c r="A83" t="s">
        <v>1917</v>
      </c>
      <c r="B83" s="5" t="s">
        <v>1920</v>
      </c>
      <c r="C83">
        <v>2022</v>
      </c>
      <c r="D83" t="s">
        <v>1925</v>
      </c>
      <c r="E83" t="s">
        <v>1926</v>
      </c>
      <c r="F83" t="s">
        <v>174</v>
      </c>
      <c r="G83" t="s">
        <v>57</v>
      </c>
      <c r="H83" t="s">
        <v>3297</v>
      </c>
      <c r="I83" s="5" t="s">
        <v>3710</v>
      </c>
    </row>
    <row r="84" spans="1:9" ht="28.5" x14ac:dyDescent="0.2">
      <c r="A84" t="s">
        <v>2209</v>
      </c>
      <c r="B84" s="5" t="s">
        <v>2212</v>
      </c>
      <c r="C84">
        <v>2023</v>
      </c>
      <c r="D84" t="s">
        <v>2217</v>
      </c>
      <c r="E84" t="s">
        <v>2218</v>
      </c>
      <c r="F84" t="s">
        <v>207</v>
      </c>
      <c r="G84" t="s">
        <v>57</v>
      </c>
      <c r="H84" t="s">
        <v>3297</v>
      </c>
      <c r="I84" s="5" t="s">
        <v>3711</v>
      </c>
    </row>
    <row r="85" spans="1:9" ht="28.5" x14ac:dyDescent="0.2">
      <c r="A85" t="s">
        <v>1613</v>
      </c>
      <c r="B85" s="5" t="s">
        <v>1616</v>
      </c>
      <c r="C85">
        <v>2024</v>
      </c>
      <c r="D85" t="s">
        <v>1622</v>
      </c>
      <c r="E85" t="s">
        <v>1623</v>
      </c>
      <c r="F85" t="s">
        <v>174</v>
      </c>
      <c r="G85" t="s">
        <v>57</v>
      </c>
      <c r="H85" t="s">
        <v>3297</v>
      </c>
      <c r="I85" s="5" t="s">
        <v>3712</v>
      </c>
    </row>
    <row r="86" spans="1:9" s="1" customFormat="1" ht="42.75" x14ac:dyDescent="0.2">
      <c r="A86" s="1" t="s">
        <v>2470</v>
      </c>
      <c r="B86" s="7" t="s">
        <v>2473</v>
      </c>
      <c r="C86">
        <v>2022</v>
      </c>
      <c r="D86" t="s">
        <v>2481</v>
      </c>
      <c r="E86" t="s">
        <v>2482</v>
      </c>
      <c r="F86" t="s">
        <v>174</v>
      </c>
      <c r="G86" t="s">
        <v>57</v>
      </c>
      <c r="H86" s="1" t="s">
        <v>3637</v>
      </c>
      <c r="I86" s="7" t="s">
        <v>3713</v>
      </c>
    </row>
    <row r="87" spans="1:9" ht="85.5" x14ac:dyDescent="0.2">
      <c r="A87" t="s">
        <v>471</v>
      </c>
      <c r="B87" s="5" t="s">
        <v>474</v>
      </c>
      <c r="C87">
        <v>2024</v>
      </c>
      <c r="D87" t="s">
        <v>481</v>
      </c>
      <c r="E87" t="s">
        <v>482</v>
      </c>
      <c r="F87" t="s">
        <v>54</v>
      </c>
      <c r="G87" t="s">
        <v>57</v>
      </c>
      <c r="H87" t="s">
        <v>3297</v>
      </c>
      <c r="I87" s="5" t="s">
        <v>3714</v>
      </c>
    </row>
    <row r="88" spans="1:9" ht="57" x14ac:dyDescent="0.2">
      <c r="A88" t="s">
        <v>1998</v>
      </c>
      <c r="B88" s="5" t="s">
        <v>2001</v>
      </c>
      <c r="C88">
        <v>2022</v>
      </c>
      <c r="D88" t="s">
        <v>2008</v>
      </c>
      <c r="E88" t="s">
        <v>41</v>
      </c>
      <c r="F88" t="s">
        <v>54</v>
      </c>
      <c r="G88" t="s">
        <v>57</v>
      </c>
      <c r="H88" t="s">
        <v>3297</v>
      </c>
      <c r="I88" s="5" t="s">
        <v>3715</v>
      </c>
    </row>
    <row r="89" spans="1:9" ht="71.25" x14ac:dyDescent="0.2">
      <c r="A89" t="s">
        <v>2308</v>
      </c>
      <c r="B89" s="5" t="s">
        <v>2311</v>
      </c>
      <c r="C89">
        <v>2022</v>
      </c>
      <c r="D89" t="s">
        <v>2317</v>
      </c>
      <c r="E89" t="s">
        <v>2318</v>
      </c>
      <c r="F89" t="s">
        <v>174</v>
      </c>
      <c r="G89" t="s">
        <v>57</v>
      </c>
      <c r="H89" t="s">
        <v>3297</v>
      </c>
      <c r="I89" s="5" t="s">
        <v>3716</v>
      </c>
    </row>
    <row r="90" spans="1:9" ht="57" x14ac:dyDescent="0.2">
      <c r="A90" t="s">
        <v>1818</v>
      </c>
      <c r="B90" s="5" t="s">
        <v>1821</v>
      </c>
      <c r="C90">
        <v>2022</v>
      </c>
      <c r="D90" t="s">
        <v>1827</v>
      </c>
      <c r="E90" t="s">
        <v>1828</v>
      </c>
      <c r="F90" t="s">
        <v>54</v>
      </c>
      <c r="G90" t="s">
        <v>57</v>
      </c>
      <c r="H90" t="s">
        <v>3297</v>
      </c>
      <c r="I90" s="5" t="s">
        <v>3717</v>
      </c>
    </row>
    <row r="91" spans="1:9" ht="71.25" x14ac:dyDescent="0.2">
      <c r="A91" t="s">
        <v>546</v>
      </c>
      <c r="B91" s="5" t="s">
        <v>549</v>
      </c>
      <c r="C91">
        <v>2024</v>
      </c>
      <c r="D91" t="s">
        <v>557</v>
      </c>
      <c r="E91" t="s">
        <v>558</v>
      </c>
      <c r="F91" t="s">
        <v>54</v>
      </c>
      <c r="G91" t="s">
        <v>57</v>
      </c>
      <c r="H91" t="s">
        <v>3297</v>
      </c>
      <c r="I91" s="5" t="s">
        <v>3718</v>
      </c>
    </row>
    <row r="92" spans="1:9" ht="57" x14ac:dyDescent="0.2">
      <c r="A92" t="s">
        <v>277</v>
      </c>
      <c r="B92" s="5" t="s">
        <v>280</v>
      </c>
      <c r="C92">
        <v>2024</v>
      </c>
      <c r="D92" t="s">
        <v>286</v>
      </c>
      <c r="E92" t="s">
        <v>287</v>
      </c>
      <c r="F92" t="s">
        <v>54</v>
      </c>
      <c r="G92" t="s">
        <v>57</v>
      </c>
      <c r="H92" t="s">
        <v>3297</v>
      </c>
      <c r="I92" s="5" t="s">
        <v>3719</v>
      </c>
    </row>
    <row r="93" spans="1:9" ht="42.75" x14ac:dyDescent="0.2">
      <c r="A93" t="s">
        <v>2130</v>
      </c>
      <c r="B93" s="5" t="s">
        <v>2133</v>
      </c>
      <c r="C93">
        <v>2020</v>
      </c>
      <c r="D93" t="s">
        <v>2139</v>
      </c>
      <c r="E93" t="s">
        <v>2140</v>
      </c>
      <c r="F93" t="s">
        <v>54</v>
      </c>
      <c r="G93" t="s">
        <v>57</v>
      </c>
      <c r="H93" t="s">
        <v>3297</v>
      </c>
      <c r="I93" s="5" t="s">
        <v>3720</v>
      </c>
    </row>
    <row r="94" spans="1:9" s="1" customFormat="1" ht="42.75" x14ac:dyDescent="0.2">
      <c r="A94" s="1" t="s">
        <v>2250</v>
      </c>
      <c r="B94" s="7" t="s">
        <v>2253</v>
      </c>
      <c r="C94">
        <v>2020</v>
      </c>
      <c r="D94" t="s">
        <v>2259</v>
      </c>
      <c r="E94" t="s">
        <v>41</v>
      </c>
      <c r="F94" t="s">
        <v>207</v>
      </c>
      <c r="G94" t="s">
        <v>57</v>
      </c>
      <c r="H94" s="1" t="s">
        <v>3637</v>
      </c>
      <c r="I94" s="7" t="s">
        <v>3721</v>
      </c>
    </row>
    <row r="95" spans="1:9" ht="42.75" x14ac:dyDescent="0.2">
      <c r="A95" t="s">
        <v>2718</v>
      </c>
      <c r="B95" s="5" t="s">
        <v>2721</v>
      </c>
      <c r="C95">
        <v>2020</v>
      </c>
      <c r="D95" t="s">
        <v>2728</v>
      </c>
      <c r="E95" t="s">
        <v>2729</v>
      </c>
      <c r="F95" t="s">
        <v>174</v>
      </c>
      <c r="G95" t="s">
        <v>57</v>
      </c>
      <c r="H95" t="s">
        <v>3297</v>
      </c>
      <c r="I95" s="5" t="s">
        <v>3722</v>
      </c>
    </row>
    <row r="96" spans="1:9" ht="42.75" x14ac:dyDescent="0.2">
      <c r="A96" t="s">
        <v>1347</v>
      </c>
      <c r="B96" s="5" t="s">
        <v>1350</v>
      </c>
      <c r="C96">
        <v>2024</v>
      </c>
      <c r="D96" t="s">
        <v>1357</v>
      </c>
      <c r="E96" t="s">
        <v>1358</v>
      </c>
      <c r="F96" t="s">
        <v>174</v>
      </c>
      <c r="G96" t="s">
        <v>57</v>
      </c>
      <c r="H96" t="s">
        <v>3297</v>
      </c>
      <c r="I96" s="5" t="s">
        <v>3723</v>
      </c>
    </row>
    <row r="97" spans="1:9" ht="28.5" x14ac:dyDescent="0.2">
      <c r="A97" t="s">
        <v>224</v>
      </c>
      <c r="B97" s="5" t="s">
        <v>227</v>
      </c>
      <c r="C97">
        <v>2024</v>
      </c>
      <c r="D97" t="s">
        <v>233</v>
      </c>
      <c r="E97" t="s">
        <v>41</v>
      </c>
      <c r="F97" t="s">
        <v>54</v>
      </c>
      <c r="G97" t="s">
        <v>57</v>
      </c>
      <c r="H97" t="s">
        <v>3297</v>
      </c>
      <c r="I97" s="5" t="s">
        <v>3724</v>
      </c>
    </row>
    <row r="98" spans="1:9" ht="42.75" x14ac:dyDescent="0.2">
      <c r="A98" t="s">
        <v>1897</v>
      </c>
      <c r="B98" s="5" t="s">
        <v>1900</v>
      </c>
      <c r="C98">
        <v>2023</v>
      </c>
      <c r="D98" t="s">
        <v>1907</v>
      </c>
      <c r="E98" t="s">
        <v>1908</v>
      </c>
      <c r="F98" t="s">
        <v>174</v>
      </c>
      <c r="G98" t="s">
        <v>57</v>
      </c>
      <c r="H98" t="s">
        <v>3297</v>
      </c>
      <c r="I98" s="5" t="s">
        <v>3725</v>
      </c>
    </row>
    <row r="99" spans="1:9" ht="57" x14ac:dyDescent="0.2">
      <c r="A99" t="s">
        <v>1797</v>
      </c>
      <c r="B99" s="5" t="s">
        <v>1800</v>
      </c>
      <c r="C99">
        <v>2022</v>
      </c>
      <c r="D99" t="s">
        <v>1808</v>
      </c>
      <c r="E99" t="s">
        <v>1809</v>
      </c>
      <c r="F99" t="s">
        <v>54</v>
      </c>
      <c r="G99" t="s">
        <v>57</v>
      </c>
      <c r="H99" t="s">
        <v>3297</v>
      </c>
      <c r="I99" s="5" t="s">
        <v>3726</v>
      </c>
    </row>
    <row r="100" spans="1:9" ht="42.75" x14ac:dyDescent="0.2">
      <c r="A100" t="s">
        <v>3305</v>
      </c>
      <c r="B100" s="5" t="s">
        <v>3307</v>
      </c>
      <c r="C100">
        <v>2025</v>
      </c>
      <c r="D100" t="s">
        <v>3310</v>
      </c>
      <c r="E100" t="s">
        <v>3309</v>
      </c>
      <c r="F100" t="s">
        <v>54</v>
      </c>
      <c r="G100" t="s">
        <v>3629</v>
      </c>
      <c r="H100" t="s">
        <v>3297</v>
      </c>
      <c r="I100" s="5" t="s">
        <v>3806</v>
      </c>
    </row>
    <row r="101" spans="1:9" ht="57" x14ac:dyDescent="0.2">
      <c r="A101" t="s">
        <v>1425</v>
      </c>
      <c r="B101" s="5" t="s">
        <v>1428</v>
      </c>
      <c r="C101">
        <v>2024</v>
      </c>
      <c r="D101" t="s">
        <v>1434</v>
      </c>
      <c r="E101" t="s">
        <v>1435</v>
      </c>
      <c r="F101" t="s">
        <v>54</v>
      </c>
      <c r="G101" t="s">
        <v>57</v>
      </c>
      <c r="H101" t="s">
        <v>3297</v>
      </c>
      <c r="I101" s="5" t="s">
        <v>3727</v>
      </c>
    </row>
    <row r="102" spans="1:9" ht="71.25" x14ac:dyDescent="0.2">
      <c r="A102" t="s">
        <v>1405</v>
      </c>
      <c r="B102" s="5" t="s">
        <v>1408</v>
      </c>
      <c r="C102">
        <v>2024</v>
      </c>
      <c r="D102" t="s">
        <v>1414</v>
      </c>
      <c r="E102" t="s">
        <v>1415</v>
      </c>
      <c r="F102" t="s">
        <v>54</v>
      </c>
      <c r="G102" t="s">
        <v>57</v>
      </c>
      <c r="H102" t="s">
        <v>3297</v>
      </c>
      <c r="I102" s="5" t="s">
        <v>3728</v>
      </c>
    </row>
    <row r="103" spans="1:9" s="1" customFormat="1" ht="42.75" x14ac:dyDescent="0.2">
      <c r="A103" s="1" t="s">
        <v>406</v>
      </c>
      <c r="B103" s="7" t="s">
        <v>409</v>
      </c>
      <c r="C103">
        <v>2023</v>
      </c>
      <c r="D103" t="s">
        <v>417</v>
      </c>
      <c r="E103" t="s">
        <v>418</v>
      </c>
      <c r="F103" t="s">
        <v>54</v>
      </c>
      <c r="G103" t="s">
        <v>57</v>
      </c>
      <c r="H103" s="1" t="s">
        <v>3637</v>
      </c>
      <c r="I103" s="7" t="s">
        <v>3729</v>
      </c>
    </row>
    <row r="104" spans="1:9" ht="57" x14ac:dyDescent="0.2">
      <c r="A104" t="s">
        <v>1295</v>
      </c>
      <c r="B104" s="5" t="s">
        <v>1298</v>
      </c>
      <c r="C104">
        <v>2024</v>
      </c>
      <c r="D104" t="s">
        <v>1303</v>
      </c>
      <c r="E104" t="s">
        <v>41</v>
      </c>
      <c r="F104" t="s">
        <v>174</v>
      </c>
      <c r="G104" t="s">
        <v>57</v>
      </c>
      <c r="H104" t="s">
        <v>3297</v>
      </c>
      <c r="I104" s="5" t="s">
        <v>3730</v>
      </c>
    </row>
    <row r="105" spans="1:9" ht="57" x14ac:dyDescent="0.2">
      <c r="A105" t="s">
        <v>426</v>
      </c>
      <c r="B105" s="5" t="s">
        <v>429</v>
      </c>
      <c r="C105">
        <v>2025</v>
      </c>
      <c r="D105" t="s">
        <v>435</v>
      </c>
      <c r="E105" t="s">
        <v>436</v>
      </c>
      <c r="F105" t="s">
        <v>54</v>
      </c>
      <c r="G105" t="s">
        <v>57</v>
      </c>
      <c r="H105" t="s">
        <v>3297</v>
      </c>
      <c r="I105" s="5" t="s">
        <v>3731</v>
      </c>
    </row>
    <row r="106" spans="1:9" ht="71.25" x14ac:dyDescent="0.2">
      <c r="A106" t="s">
        <v>2752</v>
      </c>
      <c r="B106" s="5" t="s">
        <v>2755</v>
      </c>
      <c r="C106">
        <v>2021</v>
      </c>
      <c r="D106" t="s">
        <v>2762</v>
      </c>
      <c r="E106" t="s">
        <v>2763</v>
      </c>
      <c r="F106" t="s">
        <v>54</v>
      </c>
      <c r="G106" t="s">
        <v>57</v>
      </c>
      <c r="H106" t="s">
        <v>3297</v>
      </c>
      <c r="I106" s="5" t="s">
        <v>3732</v>
      </c>
    </row>
    <row r="107" spans="1:9" s="1" customFormat="1" ht="57" x14ac:dyDescent="0.2">
      <c r="A107" s="1" t="s">
        <v>510</v>
      </c>
      <c r="B107" s="7" t="s">
        <v>513</v>
      </c>
      <c r="C107">
        <v>2024</v>
      </c>
      <c r="D107" t="s">
        <v>521</v>
      </c>
      <c r="E107" t="s">
        <v>522</v>
      </c>
      <c r="F107" t="s">
        <v>54</v>
      </c>
      <c r="G107" t="s">
        <v>57</v>
      </c>
      <c r="H107" s="1" t="s">
        <v>3637</v>
      </c>
      <c r="I107" s="7" t="s">
        <v>3733</v>
      </c>
    </row>
    <row r="108" spans="1:9" ht="28.5" x14ac:dyDescent="0.2">
      <c r="A108" t="s">
        <v>1129</v>
      </c>
      <c r="B108" s="5" t="s">
        <v>1132</v>
      </c>
      <c r="C108">
        <v>2023</v>
      </c>
      <c r="D108" t="s">
        <v>1138</v>
      </c>
      <c r="E108" t="s">
        <v>1139</v>
      </c>
      <c r="F108" t="s">
        <v>174</v>
      </c>
      <c r="G108" t="s">
        <v>57</v>
      </c>
      <c r="H108" t="s">
        <v>3297</v>
      </c>
      <c r="I108" s="5" t="s">
        <v>3734</v>
      </c>
    </row>
    <row r="109" spans="1:9" ht="71.25" x14ac:dyDescent="0.2">
      <c r="A109" t="s">
        <v>763</v>
      </c>
      <c r="B109" s="5" t="s">
        <v>766</v>
      </c>
      <c r="C109">
        <v>2023</v>
      </c>
      <c r="D109" t="s">
        <v>771</v>
      </c>
      <c r="E109" t="s">
        <v>41</v>
      </c>
      <c r="F109" t="s">
        <v>54</v>
      </c>
      <c r="G109" t="s">
        <v>57</v>
      </c>
      <c r="H109" t="s">
        <v>3297</v>
      </c>
      <c r="I109" s="5" t="s">
        <v>3735</v>
      </c>
    </row>
    <row r="110" spans="1:9" ht="85.5" x14ac:dyDescent="0.2">
      <c r="A110" t="s">
        <v>2233</v>
      </c>
      <c r="B110" s="5" t="s">
        <v>2236</v>
      </c>
      <c r="C110">
        <v>2021</v>
      </c>
      <c r="D110" t="s">
        <v>2243</v>
      </c>
      <c r="E110" t="s">
        <v>2244</v>
      </c>
      <c r="F110" t="s">
        <v>54</v>
      </c>
      <c r="G110" t="s">
        <v>57</v>
      </c>
      <c r="H110" t="s">
        <v>3297</v>
      </c>
      <c r="I110" s="5" t="s">
        <v>3736</v>
      </c>
    </row>
    <row r="111" spans="1:9" ht="42.75" x14ac:dyDescent="0.2">
      <c r="A111" t="s">
        <v>1585</v>
      </c>
      <c r="B111" s="5" t="s">
        <v>1588</v>
      </c>
      <c r="C111">
        <v>2023</v>
      </c>
      <c r="D111" t="s">
        <v>1594</v>
      </c>
      <c r="E111" t="s">
        <v>1595</v>
      </c>
      <c r="F111" t="s">
        <v>174</v>
      </c>
      <c r="G111" t="s">
        <v>57</v>
      </c>
      <c r="H111" t="s">
        <v>3297</v>
      </c>
      <c r="I111" s="5" t="s">
        <v>3737</v>
      </c>
    </row>
    <row r="112" spans="1:9" s="1" customFormat="1" ht="57" x14ac:dyDescent="0.2">
      <c r="A112" s="1" t="s">
        <v>1675</v>
      </c>
      <c r="B112" s="7" t="s">
        <v>1678</v>
      </c>
      <c r="C112">
        <v>2024</v>
      </c>
      <c r="D112" t="s">
        <v>1684</v>
      </c>
      <c r="E112" t="s">
        <v>1685</v>
      </c>
      <c r="F112" t="s">
        <v>174</v>
      </c>
      <c r="G112" t="s">
        <v>57</v>
      </c>
      <c r="H112" s="1" t="s">
        <v>3637</v>
      </c>
      <c r="I112" s="7" t="s">
        <v>3738</v>
      </c>
    </row>
    <row r="113" spans="1:9" ht="28.5" x14ac:dyDescent="0.2">
      <c r="A113" t="s">
        <v>679</v>
      </c>
      <c r="B113" s="5" t="s">
        <v>682</v>
      </c>
      <c r="C113">
        <v>2024</v>
      </c>
      <c r="D113" t="s">
        <v>687</v>
      </c>
      <c r="E113" t="s">
        <v>688</v>
      </c>
      <c r="F113" t="s">
        <v>54</v>
      </c>
      <c r="G113" t="s">
        <v>57</v>
      </c>
      <c r="H113" t="s">
        <v>3297</v>
      </c>
      <c r="I113" s="5" t="s">
        <v>3739</v>
      </c>
    </row>
    <row r="114" spans="1:9" ht="57" x14ac:dyDescent="0.2">
      <c r="A114" t="s">
        <v>441</v>
      </c>
      <c r="B114" s="5" t="s">
        <v>444</v>
      </c>
      <c r="C114">
        <v>2023</v>
      </c>
      <c r="D114" t="s">
        <v>450</v>
      </c>
      <c r="E114" t="s">
        <v>41</v>
      </c>
      <c r="F114" t="s">
        <v>174</v>
      </c>
      <c r="G114" t="s">
        <v>57</v>
      </c>
      <c r="H114" t="s">
        <v>3297</v>
      </c>
      <c r="I114" s="5" t="s">
        <v>3740</v>
      </c>
    </row>
    <row r="115" spans="1:9" ht="57" x14ac:dyDescent="0.2">
      <c r="A115" t="s">
        <v>1631</v>
      </c>
      <c r="B115" s="5" t="s">
        <v>1634</v>
      </c>
      <c r="C115">
        <v>2024</v>
      </c>
      <c r="D115" t="s">
        <v>1641</v>
      </c>
      <c r="E115" t="s">
        <v>1642</v>
      </c>
      <c r="F115" t="s">
        <v>54</v>
      </c>
      <c r="G115" t="s">
        <v>57</v>
      </c>
      <c r="H115" t="s">
        <v>3297</v>
      </c>
      <c r="I115" s="5" t="s">
        <v>3741</v>
      </c>
    </row>
    <row r="116" spans="1:9" s="1" customFormat="1" ht="71.25" x14ac:dyDescent="0.2">
      <c r="A116" s="1" t="s">
        <v>2652</v>
      </c>
      <c r="B116" s="7" t="s">
        <v>2655</v>
      </c>
      <c r="C116">
        <v>2020</v>
      </c>
      <c r="D116" t="s">
        <v>2661</v>
      </c>
      <c r="E116" t="s">
        <v>2662</v>
      </c>
      <c r="F116" t="s">
        <v>54</v>
      </c>
      <c r="G116" t="s">
        <v>57</v>
      </c>
      <c r="H116" s="1" t="s">
        <v>3637</v>
      </c>
      <c r="I116" s="7" t="s">
        <v>3742</v>
      </c>
    </row>
    <row r="117" spans="1:9" ht="57" x14ac:dyDescent="0.2">
      <c r="A117" t="s">
        <v>1013</v>
      </c>
      <c r="B117" s="5" t="s">
        <v>1016</v>
      </c>
      <c r="C117">
        <v>2024</v>
      </c>
      <c r="D117" t="s">
        <v>1023</v>
      </c>
      <c r="E117" t="s">
        <v>1024</v>
      </c>
      <c r="F117" t="s">
        <v>207</v>
      </c>
      <c r="G117" t="s">
        <v>57</v>
      </c>
      <c r="H117" t="s">
        <v>3297</v>
      </c>
      <c r="I117" s="5" t="s">
        <v>3743</v>
      </c>
    </row>
    <row r="118" spans="1:9" ht="57" x14ac:dyDescent="0.2">
      <c r="A118" t="s">
        <v>3273</v>
      </c>
      <c r="B118" s="5" t="s">
        <v>3275</v>
      </c>
      <c r="C118">
        <v>2022</v>
      </c>
      <c r="D118" t="s">
        <v>3281</v>
      </c>
      <c r="E118" t="s">
        <v>3280</v>
      </c>
      <c r="F118" t="s">
        <v>2924</v>
      </c>
      <c r="G118" t="s">
        <v>3629</v>
      </c>
      <c r="H118" t="s">
        <v>3297</v>
      </c>
      <c r="I118" s="5" t="s">
        <v>3807</v>
      </c>
    </row>
    <row r="119" spans="1:9" ht="42.75" x14ac:dyDescent="0.2">
      <c r="A119" t="s">
        <v>2739</v>
      </c>
      <c r="B119" s="5" t="s">
        <v>2742</v>
      </c>
      <c r="C119">
        <v>2022</v>
      </c>
      <c r="D119" t="s">
        <v>2747</v>
      </c>
      <c r="E119" t="s">
        <v>2748</v>
      </c>
      <c r="F119" t="s">
        <v>174</v>
      </c>
      <c r="G119" t="s">
        <v>57</v>
      </c>
      <c r="H119" t="s">
        <v>3297</v>
      </c>
      <c r="I119" s="5" t="s">
        <v>3744</v>
      </c>
    </row>
    <row r="120" spans="1:9" s="1" customFormat="1" ht="57" x14ac:dyDescent="0.2">
      <c r="A120" s="1" t="s">
        <v>1441</v>
      </c>
      <c r="B120" s="7" t="s">
        <v>1444</v>
      </c>
      <c r="C120">
        <v>2024</v>
      </c>
      <c r="D120" t="s">
        <v>1451</v>
      </c>
      <c r="E120" t="s">
        <v>1452</v>
      </c>
      <c r="F120" t="s">
        <v>54</v>
      </c>
      <c r="G120" t="s">
        <v>57</v>
      </c>
      <c r="H120" s="1" t="s">
        <v>3637</v>
      </c>
      <c r="I120" s="7" t="s">
        <v>3745</v>
      </c>
    </row>
    <row r="121" spans="1:9" s="1" customFormat="1" ht="42.75" x14ac:dyDescent="0.2">
      <c r="A121" s="1" t="s">
        <v>789</v>
      </c>
      <c r="B121" s="7" t="s">
        <v>792</v>
      </c>
      <c r="C121">
        <v>2023</v>
      </c>
      <c r="D121" t="s">
        <v>800</v>
      </c>
      <c r="E121" t="s">
        <v>801</v>
      </c>
      <c r="F121" t="s">
        <v>54</v>
      </c>
      <c r="G121" t="s">
        <v>57</v>
      </c>
      <c r="H121" s="1" t="s">
        <v>3637</v>
      </c>
      <c r="I121" s="7" t="s">
        <v>3746</v>
      </c>
    </row>
    <row r="122" spans="1:9" ht="42.75" x14ac:dyDescent="0.2">
      <c r="A122" t="s">
        <v>1852</v>
      </c>
      <c r="B122" s="5" t="s">
        <v>1855</v>
      </c>
      <c r="C122">
        <v>2021</v>
      </c>
      <c r="D122" t="s">
        <v>1861</v>
      </c>
      <c r="E122" t="s">
        <v>1862</v>
      </c>
      <c r="F122" t="s">
        <v>54</v>
      </c>
      <c r="G122" t="s">
        <v>57</v>
      </c>
      <c r="H122" t="s">
        <v>3297</v>
      </c>
      <c r="I122" s="5" t="s">
        <v>3747</v>
      </c>
    </row>
    <row r="123" spans="1:9" ht="28.5" x14ac:dyDescent="0.2">
      <c r="A123" t="s">
        <v>1879</v>
      </c>
      <c r="B123" s="5" t="s">
        <v>1882</v>
      </c>
      <c r="C123">
        <v>2021</v>
      </c>
      <c r="D123" t="s">
        <v>1888</v>
      </c>
      <c r="E123" t="s">
        <v>1889</v>
      </c>
      <c r="F123" t="s">
        <v>54</v>
      </c>
      <c r="G123" t="s">
        <v>57</v>
      </c>
      <c r="H123" t="s">
        <v>3297</v>
      </c>
      <c r="I123" s="5" t="s">
        <v>3748</v>
      </c>
    </row>
    <row r="124" spans="1:9" ht="28.5" x14ac:dyDescent="0.2">
      <c r="A124" t="s">
        <v>530</v>
      </c>
      <c r="B124" s="5" t="s">
        <v>776</v>
      </c>
      <c r="C124">
        <v>2024</v>
      </c>
      <c r="D124" t="s">
        <v>783</v>
      </c>
      <c r="E124" t="s">
        <v>784</v>
      </c>
      <c r="F124" t="s">
        <v>54</v>
      </c>
      <c r="G124" t="s">
        <v>57</v>
      </c>
      <c r="H124" t="s">
        <v>3297</v>
      </c>
      <c r="I124" s="5" t="s">
        <v>3749</v>
      </c>
    </row>
    <row r="125" spans="1:9" ht="42.75" x14ac:dyDescent="0.2">
      <c r="A125" t="s">
        <v>530</v>
      </c>
      <c r="B125" s="5" t="s">
        <v>1088</v>
      </c>
      <c r="C125">
        <v>2024</v>
      </c>
      <c r="D125" t="s">
        <v>1092</v>
      </c>
      <c r="E125" t="s">
        <v>1093</v>
      </c>
      <c r="F125" t="s">
        <v>54</v>
      </c>
      <c r="G125" t="s">
        <v>57</v>
      </c>
      <c r="H125" t="s">
        <v>3297</v>
      </c>
      <c r="I125" s="5" t="s">
        <v>3750</v>
      </c>
    </row>
    <row r="126" spans="1:9" ht="57" x14ac:dyDescent="0.2">
      <c r="A126" t="s">
        <v>530</v>
      </c>
      <c r="B126" s="5" t="s">
        <v>582</v>
      </c>
      <c r="C126">
        <v>2023</v>
      </c>
      <c r="D126" t="s">
        <v>589</v>
      </c>
      <c r="E126" t="s">
        <v>590</v>
      </c>
      <c r="F126" t="s">
        <v>54</v>
      </c>
      <c r="G126" t="s">
        <v>57</v>
      </c>
      <c r="H126" t="s">
        <v>3297</v>
      </c>
      <c r="I126" s="5" t="s">
        <v>3751</v>
      </c>
    </row>
    <row r="127" spans="1:9" ht="28.5" x14ac:dyDescent="0.2">
      <c r="A127" t="s">
        <v>530</v>
      </c>
      <c r="B127" s="5" t="s">
        <v>533</v>
      </c>
      <c r="C127">
        <v>2024</v>
      </c>
      <c r="D127" t="s">
        <v>540</v>
      </c>
      <c r="E127" t="s">
        <v>541</v>
      </c>
      <c r="F127" t="s">
        <v>54</v>
      </c>
      <c r="G127" t="s">
        <v>57</v>
      </c>
      <c r="H127" t="s">
        <v>3297</v>
      </c>
      <c r="I127" s="5" t="s">
        <v>3752</v>
      </c>
    </row>
    <row r="128" spans="1:9" ht="42.75" x14ac:dyDescent="0.2">
      <c r="A128" t="s">
        <v>2036</v>
      </c>
      <c r="B128" s="5" t="s">
        <v>2039</v>
      </c>
      <c r="C128">
        <v>2023</v>
      </c>
      <c r="D128" t="s">
        <v>2045</v>
      </c>
      <c r="E128" t="s">
        <v>2046</v>
      </c>
      <c r="F128" t="s">
        <v>207</v>
      </c>
      <c r="G128" t="s">
        <v>57</v>
      </c>
      <c r="H128" t="s">
        <v>3297</v>
      </c>
      <c r="I128" s="5" t="s">
        <v>3753</v>
      </c>
    </row>
    <row r="129" spans="1:9" ht="57" x14ac:dyDescent="0.2">
      <c r="A129" t="s">
        <v>1311</v>
      </c>
      <c r="B129" s="5" t="s">
        <v>1314</v>
      </c>
      <c r="C129">
        <v>2024</v>
      </c>
      <c r="D129" t="s">
        <v>1322</v>
      </c>
      <c r="E129" t="s">
        <v>1323</v>
      </c>
      <c r="F129" t="s">
        <v>54</v>
      </c>
      <c r="G129" t="s">
        <v>57</v>
      </c>
      <c r="H129" t="s">
        <v>3297</v>
      </c>
      <c r="I129" s="5" t="s">
        <v>3754</v>
      </c>
    </row>
    <row r="130" spans="1:9" ht="57" x14ac:dyDescent="0.2">
      <c r="A130" t="s">
        <v>1567</v>
      </c>
      <c r="B130" s="5" t="s">
        <v>1570</v>
      </c>
      <c r="C130">
        <v>2023</v>
      </c>
      <c r="D130" t="s">
        <v>1577</v>
      </c>
      <c r="E130" t="s">
        <v>1578</v>
      </c>
      <c r="F130" t="s">
        <v>54</v>
      </c>
      <c r="G130" t="s">
        <v>57</v>
      </c>
      <c r="H130" t="s">
        <v>3297</v>
      </c>
      <c r="I130" s="5" t="s">
        <v>3755</v>
      </c>
    </row>
    <row r="131" spans="1:9" ht="42.75" x14ac:dyDescent="0.2">
      <c r="A131" t="s">
        <v>997</v>
      </c>
      <c r="B131" s="5" t="s">
        <v>1000</v>
      </c>
      <c r="C131">
        <v>2023</v>
      </c>
      <c r="D131" t="s">
        <v>1007</v>
      </c>
      <c r="E131" t="s">
        <v>1008</v>
      </c>
      <c r="F131" t="s">
        <v>54</v>
      </c>
      <c r="G131" t="s">
        <v>57</v>
      </c>
      <c r="H131" t="s">
        <v>3297</v>
      </c>
      <c r="I131" s="5" t="s">
        <v>3756</v>
      </c>
    </row>
    <row r="132" spans="1:9" ht="71.25" x14ac:dyDescent="0.2">
      <c r="A132" t="s">
        <v>862</v>
      </c>
      <c r="B132" s="5" t="s">
        <v>865</v>
      </c>
      <c r="C132">
        <v>2023</v>
      </c>
      <c r="D132" t="s">
        <v>871</v>
      </c>
      <c r="E132" t="s">
        <v>872</v>
      </c>
      <c r="F132" t="s">
        <v>174</v>
      </c>
      <c r="G132" t="s">
        <v>57</v>
      </c>
      <c r="H132" t="s">
        <v>3297</v>
      </c>
      <c r="I132" s="5" t="s">
        <v>3757</v>
      </c>
    </row>
    <row r="133" spans="1:9" ht="57" x14ac:dyDescent="0.2">
      <c r="A133" t="s">
        <v>59</v>
      </c>
      <c r="B133" s="5" t="s">
        <v>62</v>
      </c>
      <c r="C133">
        <v>2023</v>
      </c>
      <c r="D133" t="s">
        <v>69</v>
      </c>
      <c r="E133" t="s">
        <v>41</v>
      </c>
      <c r="F133" t="s">
        <v>54</v>
      </c>
      <c r="G133" t="s">
        <v>57</v>
      </c>
      <c r="H133" t="s">
        <v>3297</v>
      </c>
      <c r="I133" s="5" t="s">
        <v>3758</v>
      </c>
    </row>
    <row r="134" spans="1:9" ht="57" x14ac:dyDescent="0.2">
      <c r="A134" t="s">
        <v>158</v>
      </c>
      <c r="B134" s="5" t="s">
        <v>161</v>
      </c>
      <c r="C134">
        <v>2024</v>
      </c>
      <c r="D134" t="s">
        <v>69</v>
      </c>
      <c r="E134" t="s">
        <v>41</v>
      </c>
      <c r="F134" t="s">
        <v>174</v>
      </c>
      <c r="G134" t="s">
        <v>57</v>
      </c>
      <c r="H134" t="s">
        <v>3297</v>
      </c>
      <c r="I134" s="5" t="s">
        <v>3759</v>
      </c>
    </row>
    <row r="135" spans="1:9" ht="42.75" x14ac:dyDescent="0.2">
      <c r="A135" t="s">
        <v>2266</v>
      </c>
      <c r="B135" s="5" t="s">
        <v>2269</v>
      </c>
      <c r="C135">
        <v>2021</v>
      </c>
      <c r="D135" t="s">
        <v>2275</v>
      </c>
      <c r="E135" t="s">
        <v>2276</v>
      </c>
      <c r="F135" t="s">
        <v>174</v>
      </c>
      <c r="G135" t="s">
        <v>57</v>
      </c>
      <c r="H135" t="s">
        <v>3297</v>
      </c>
      <c r="I135" s="5" t="s">
        <v>3760</v>
      </c>
    </row>
    <row r="136" spans="1:9" ht="42.75" x14ac:dyDescent="0.2">
      <c r="A136" t="s">
        <v>1781</v>
      </c>
      <c r="B136" s="5" t="s">
        <v>1784</v>
      </c>
      <c r="C136">
        <v>2022</v>
      </c>
      <c r="D136" t="s">
        <v>1790</v>
      </c>
      <c r="E136" t="s">
        <v>41</v>
      </c>
      <c r="F136" t="s">
        <v>54</v>
      </c>
      <c r="G136" t="s">
        <v>57</v>
      </c>
      <c r="H136" t="s">
        <v>3297</v>
      </c>
      <c r="I136" s="5" t="s">
        <v>3761</v>
      </c>
    </row>
    <row r="137" spans="1:9" ht="28.5" x14ac:dyDescent="0.2">
      <c r="A137" t="s">
        <v>2115</v>
      </c>
      <c r="B137" s="5" t="s">
        <v>2118</v>
      </c>
      <c r="C137">
        <v>2020</v>
      </c>
      <c r="D137" t="s">
        <v>2124</v>
      </c>
      <c r="E137" t="s">
        <v>2125</v>
      </c>
      <c r="F137" t="s">
        <v>54</v>
      </c>
      <c r="G137" t="s">
        <v>57</v>
      </c>
      <c r="H137" t="s">
        <v>3297</v>
      </c>
      <c r="I137" s="5" t="s">
        <v>3762</v>
      </c>
    </row>
    <row r="138" spans="1:9" ht="71.25" x14ac:dyDescent="0.2">
      <c r="A138" t="s">
        <v>2438</v>
      </c>
      <c r="B138" s="5" t="s">
        <v>2441</v>
      </c>
      <c r="C138">
        <v>2022</v>
      </c>
      <c r="D138" t="s">
        <v>2448</v>
      </c>
      <c r="E138" t="s">
        <v>2449</v>
      </c>
      <c r="F138" t="s">
        <v>54</v>
      </c>
      <c r="G138" t="s">
        <v>57</v>
      </c>
      <c r="H138" t="s">
        <v>3297</v>
      </c>
      <c r="I138" s="5" t="s">
        <v>3763</v>
      </c>
    </row>
    <row r="139" spans="1:9" ht="57" x14ac:dyDescent="0.2">
      <c r="A139" t="s">
        <v>1963</v>
      </c>
      <c r="B139" s="5" t="s">
        <v>1966</v>
      </c>
      <c r="C139">
        <v>2021</v>
      </c>
      <c r="D139" t="s">
        <v>1972</v>
      </c>
      <c r="E139" t="s">
        <v>1973</v>
      </c>
      <c r="F139" t="s">
        <v>54</v>
      </c>
      <c r="G139" t="s">
        <v>57</v>
      </c>
      <c r="H139" t="s">
        <v>3297</v>
      </c>
      <c r="I139" s="5" t="s">
        <v>3764</v>
      </c>
    </row>
    <row r="140" spans="1:9" ht="57" x14ac:dyDescent="0.2">
      <c r="A140" t="s">
        <v>259</v>
      </c>
      <c r="B140" s="5" t="s">
        <v>262</v>
      </c>
      <c r="C140">
        <v>2024</v>
      </c>
      <c r="D140" t="s">
        <v>270</v>
      </c>
      <c r="E140" t="s">
        <v>271</v>
      </c>
      <c r="F140" t="s">
        <v>54</v>
      </c>
      <c r="G140" t="s">
        <v>57</v>
      </c>
      <c r="H140" t="s">
        <v>3297</v>
      </c>
      <c r="I140" s="5" t="s">
        <v>3765</v>
      </c>
    </row>
    <row r="141" spans="1:9" s="1" customFormat="1" ht="28.5" x14ac:dyDescent="0.2">
      <c r="A141" s="1" t="s">
        <v>110</v>
      </c>
      <c r="B141" s="7" t="s">
        <v>929</v>
      </c>
      <c r="C141">
        <v>2023</v>
      </c>
      <c r="D141" t="s">
        <v>69</v>
      </c>
      <c r="E141" t="s">
        <v>41</v>
      </c>
      <c r="F141" t="s">
        <v>207</v>
      </c>
      <c r="G141" t="s">
        <v>57</v>
      </c>
      <c r="H141" s="1" t="s">
        <v>3637</v>
      </c>
      <c r="I141" s="7" t="s">
        <v>3766</v>
      </c>
    </row>
    <row r="142" spans="1:9" ht="42.75" x14ac:dyDescent="0.2">
      <c r="A142" t="s">
        <v>110</v>
      </c>
      <c r="B142" s="5" t="s">
        <v>113</v>
      </c>
      <c r="C142">
        <v>2023</v>
      </c>
      <c r="D142" t="s">
        <v>119</v>
      </c>
      <c r="E142" t="s">
        <v>120</v>
      </c>
      <c r="F142" t="s">
        <v>54</v>
      </c>
      <c r="G142" t="s">
        <v>57</v>
      </c>
      <c r="H142" t="s">
        <v>3297</v>
      </c>
      <c r="I142" s="5" t="s">
        <v>3767</v>
      </c>
    </row>
    <row r="143" spans="1:9" ht="57" x14ac:dyDescent="0.2">
      <c r="A143" t="s">
        <v>1245</v>
      </c>
      <c r="B143" s="5" t="s">
        <v>1248</v>
      </c>
      <c r="C143">
        <v>2024</v>
      </c>
      <c r="D143" t="s">
        <v>1255</v>
      </c>
      <c r="E143" t="s">
        <v>1256</v>
      </c>
      <c r="F143" t="s">
        <v>54</v>
      </c>
      <c r="G143" t="s">
        <v>57</v>
      </c>
      <c r="H143" t="s">
        <v>3297</v>
      </c>
      <c r="I143" s="5" t="s">
        <v>3768</v>
      </c>
    </row>
    <row r="144" spans="1:9" ht="28.5" x14ac:dyDescent="0.2">
      <c r="A144" t="s">
        <v>2634</v>
      </c>
      <c r="B144" s="5" t="s">
        <v>2637</v>
      </c>
      <c r="C144">
        <v>2023</v>
      </c>
      <c r="D144" t="s">
        <v>2643</v>
      </c>
      <c r="E144" t="s">
        <v>2644</v>
      </c>
      <c r="F144" t="s">
        <v>174</v>
      </c>
      <c r="G144" t="s">
        <v>57</v>
      </c>
      <c r="H144" t="s">
        <v>3297</v>
      </c>
      <c r="I144" s="5" t="s">
        <v>3769</v>
      </c>
    </row>
    <row r="145" spans="1:9" ht="42.75" x14ac:dyDescent="0.2">
      <c r="A145" t="s">
        <v>1029</v>
      </c>
      <c r="B145" s="5" t="s">
        <v>1032</v>
      </c>
      <c r="C145">
        <v>2023</v>
      </c>
      <c r="D145" t="s">
        <v>1036</v>
      </c>
      <c r="E145" t="s">
        <v>1037</v>
      </c>
      <c r="F145" t="s">
        <v>54</v>
      </c>
      <c r="G145" t="s">
        <v>57</v>
      </c>
      <c r="H145" t="s">
        <v>3297</v>
      </c>
      <c r="I145" s="5" t="s">
        <v>3770</v>
      </c>
    </row>
    <row r="146" spans="1:9" s="1" customFormat="1" ht="42.75" x14ac:dyDescent="0.2">
      <c r="A146" s="1" t="s">
        <v>355</v>
      </c>
      <c r="B146" s="7" t="s">
        <v>358</v>
      </c>
      <c r="C146">
        <v>2024</v>
      </c>
      <c r="D146" t="s">
        <v>364</v>
      </c>
      <c r="E146" t="s">
        <v>365</v>
      </c>
      <c r="F146" t="s">
        <v>54</v>
      </c>
      <c r="G146" t="s">
        <v>57</v>
      </c>
      <c r="H146" s="1" t="s">
        <v>3637</v>
      </c>
      <c r="I146" s="7" t="s">
        <v>3771</v>
      </c>
    </row>
    <row r="147" spans="1:9" ht="85.5" x14ac:dyDescent="0.2">
      <c r="A147" t="s">
        <v>1193</v>
      </c>
      <c r="B147" s="5" t="s">
        <v>1196</v>
      </c>
      <c r="C147">
        <v>2023</v>
      </c>
      <c r="D147" t="s">
        <v>1203</v>
      </c>
      <c r="E147" t="s">
        <v>1204</v>
      </c>
      <c r="F147" t="s">
        <v>54</v>
      </c>
      <c r="G147" t="s">
        <v>57</v>
      </c>
      <c r="H147" t="s">
        <v>3297</v>
      </c>
      <c r="I147" s="5" t="s">
        <v>3772</v>
      </c>
    </row>
    <row r="148" spans="1:9" ht="57" x14ac:dyDescent="0.2">
      <c r="A148" t="s">
        <v>912</v>
      </c>
      <c r="B148" s="5" t="s">
        <v>915</v>
      </c>
      <c r="C148">
        <v>2025</v>
      </c>
      <c r="D148" t="s">
        <v>922</v>
      </c>
      <c r="E148" t="s">
        <v>923</v>
      </c>
      <c r="F148" t="s">
        <v>54</v>
      </c>
      <c r="G148" t="s">
        <v>57</v>
      </c>
      <c r="H148" t="s">
        <v>3297</v>
      </c>
      <c r="I148" s="5" t="s">
        <v>3773</v>
      </c>
    </row>
    <row r="149" spans="1:9" ht="57" x14ac:dyDescent="0.2">
      <c r="A149" t="s">
        <v>1072</v>
      </c>
      <c r="B149" s="5" t="s">
        <v>1075</v>
      </c>
      <c r="C149">
        <v>2023</v>
      </c>
      <c r="D149" t="s">
        <v>1082</v>
      </c>
      <c r="E149" t="s">
        <v>1083</v>
      </c>
      <c r="F149" t="s">
        <v>54</v>
      </c>
      <c r="G149" t="s">
        <v>57</v>
      </c>
      <c r="H149" t="s">
        <v>3297</v>
      </c>
      <c r="I149" s="5" t="s">
        <v>3774</v>
      </c>
    </row>
    <row r="150" spans="1:9" ht="42.75" x14ac:dyDescent="0.2">
      <c r="A150" t="s">
        <v>2359</v>
      </c>
      <c r="B150" s="5" t="s">
        <v>2362</v>
      </c>
      <c r="C150">
        <v>2020</v>
      </c>
      <c r="D150" t="s">
        <v>2369</v>
      </c>
      <c r="E150" t="s">
        <v>2370</v>
      </c>
      <c r="F150" t="s">
        <v>54</v>
      </c>
      <c r="G150" t="s">
        <v>57</v>
      </c>
      <c r="H150" t="s">
        <v>3297</v>
      </c>
      <c r="I150" s="5" t="s">
        <v>3775</v>
      </c>
    </row>
    <row r="151" spans="1:9" ht="42.75" x14ac:dyDescent="0.2">
      <c r="A151" t="s">
        <v>2541</v>
      </c>
      <c r="B151" s="5" t="s">
        <v>2544</v>
      </c>
      <c r="C151">
        <v>2023</v>
      </c>
      <c r="D151" t="s">
        <v>2550</v>
      </c>
      <c r="E151" t="s">
        <v>2551</v>
      </c>
      <c r="F151" t="s">
        <v>174</v>
      </c>
      <c r="G151" t="s">
        <v>57</v>
      </c>
      <c r="H151" t="s">
        <v>3297</v>
      </c>
      <c r="I151" s="5" t="s">
        <v>3776</v>
      </c>
    </row>
    <row r="152" spans="1:9" ht="42.75" x14ac:dyDescent="0.2">
      <c r="A152" t="s">
        <v>209</v>
      </c>
      <c r="B152" s="5" t="s">
        <v>212</v>
      </c>
      <c r="C152">
        <v>2024</v>
      </c>
      <c r="D152" t="s">
        <v>218</v>
      </c>
      <c r="E152" t="s">
        <v>219</v>
      </c>
      <c r="F152" t="s">
        <v>207</v>
      </c>
      <c r="G152" t="s">
        <v>57</v>
      </c>
      <c r="H152" t="s">
        <v>3297</v>
      </c>
      <c r="I152" s="5" t="s">
        <v>3777</v>
      </c>
    </row>
    <row r="153" spans="1:9" ht="71.25" x14ac:dyDescent="0.2">
      <c r="A153" t="s">
        <v>2784</v>
      </c>
      <c r="B153" s="5" t="s">
        <v>2787</v>
      </c>
      <c r="C153">
        <v>2022</v>
      </c>
      <c r="D153" t="s">
        <v>2793</v>
      </c>
      <c r="E153" t="s">
        <v>2794</v>
      </c>
      <c r="F153" t="s">
        <v>174</v>
      </c>
      <c r="G153" t="s">
        <v>57</v>
      </c>
      <c r="H153" t="s">
        <v>3297</v>
      </c>
      <c r="I153" s="5" t="s">
        <v>3778</v>
      </c>
    </row>
    <row r="154" spans="1:9" ht="57" x14ac:dyDescent="0.2">
      <c r="A154" t="s">
        <v>1663</v>
      </c>
      <c r="B154" s="5" t="s">
        <v>1666</v>
      </c>
      <c r="C154">
        <v>2023</v>
      </c>
      <c r="D154" t="s">
        <v>1672</v>
      </c>
      <c r="E154" t="s">
        <v>1673</v>
      </c>
      <c r="F154" t="s">
        <v>54</v>
      </c>
      <c r="G154" t="s">
        <v>57</v>
      </c>
      <c r="H154" t="s">
        <v>3297</v>
      </c>
      <c r="I154" s="5" t="s">
        <v>3779</v>
      </c>
    </row>
    <row r="155" spans="1:9" ht="42.75" x14ac:dyDescent="0.2">
      <c r="A155" t="s">
        <v>2427</v>
      </c>
      <c r="B155" s="5" t="s">
        <v>2430</v>
      </c>
      <c r="C155">
        <v>2023</v>
      </c>
      <c r="D155" t="s">
        <v>2435</v>
      </c>
      <c r="E155" t="s">
        <v>2436</v>
      </c>
      <c r="F155" t="s">
        <v>207</v>
      </c>
      <c r="G155" t="s">
        <v>57</v>
      </c>
      <c r="H155" t="s">
        <v>3297</v>
      </c>
      <c r="I155" s="5" t="s">
        <v>3780</v>
      </c>
    </row>
    <row r="156" spans="1:9" ht="42.75" x14ac:dyDescent="0.2">
      <c r="A156" t="s">
        <v>726</v>
      </c>
      <c r="B156" s="5" t="s">
        <v>729</v>
      </c>
      <c r="C156">
        <v>2024</v>
      </c>
      <c r="D156" t="s">
        <v>736</v>
      </c>
      <c r="E156" t="s">
        <v>737</v>
      </c>
      <c r="F156" t="s">
        <v>54</v>
      </c>
      <c r="G156" t="s">
        <v>57</v>
      </c>
      <c r="H156" t="s">
        <v>3297</v>
      </c>
      <c r="I156" s="5" t="s">
        <v>3781</v>
      </c>
    </row>
    <row r="157" spans="1:9" ht="42.75" x14ac:dyDescent="0.2">
      <c r="A157" t="s">
        <v>1763</v>
      </c>
      <c r="B157" s="5" t="s">
        <v>1766</v>
      </c>
      <c r="C157">
        <v>2020</v>
      </c>
      <c r="D157" t="s">
        <v>1774</v>
      </c>
      <c r="E157" t="s">
        <v>1775</v>
      </c>
      <c r="F157" t="s">
        <v>174</v>
      </c>
      <c r="G157" t="s">
        <v>57</v>
      </c>
      <c r="H157" t="s">
        <v>3297</v>
      </c>
      <c r="I157" s="5" t="s">
        <v>3782</v>
      </c>
    </row>
    <row r="158" spans="1:9" ht="42.75" x14ac:dyDescent="0.2">
      <c r="A158" t="s">
        <v>2393</v>
      </c>
      <c r="B158" s="5" t="s">
        <v>2396</v>
      </c>
      <c r="C158">
        <v>2020</v>
      </c>
      <c r="D158" t="s">
        <v>2403</v>
      </c>
      <c r="E158" t="s">
        <v>2404</v>
      </c>
      <c r="F158" t="s">
        <v>174</v>
      </c>
      <c r="G158" t="s">
        <v>57</v>
      </c>
      <c r="H158" t="s">
        <v>3297</v>
      </c>
      <c r="I158" s="5" t="s">
        <v>3783</v>
      </c>
    </row>
    <row r="159" spans="1:9" ht="57" x14ac:dyDescent="0.2">
      <c r="A159" t="s">
        <v>895</v>
      </c>
      <c r="B159" s="5" t="s">
        <v>898</v>
      </c>
      <c r="C159">
        <v>2025</v>
      </c>
      <c r="D159" t="s">
        <v>906</v>
      </c>
      <c r="E159" t="s">
        <v>41</v>
      </c>
      <c r="F159" t="s">
        <v>54</v>
      </c>
      <c r="G159" t="s">
        <v>57</v>
      </c>
      <c r="H159" t="s">
        <v>3297</v>
      </c>
      <c r="I159" s="5" t="s">
        <v>3784</v>
      </c>
    </row>
    <row r="160" spans="1:9" s="1" customFormat="1" ht="42.75" x14ac:dyDescent="0.2">
      <c r="A160" s="1" t="s">
        <v>3116</v>
      </c>
      <c r="B160" s="7" t="s">
        <v>3118</v>
      </c>
      <c r="C160">
        <v>2024</v>
      </c>
      <c r="D160" t="s">
        <v>3122</v>
      </c>
      <c r="E160" t="s">
        <v>3120</v>
      </c>
      <c r="F160" t="s">
        <v>54</v>
      </c>
      <c r="G160" t="s">
        <v>3629</v>
      </c>
      <c r="H160" s="1" t="s">
        <v>3637</v>
      </c>
      <c r="I160" s="7" t="s">
        <v>3808</v>
      </c>
    </row>
    <row r="161" spans="1:9" ht="42.75" x14ac:dyDescent="0.2">
      <c r="A161" t="s">
        <v>1262</v>
      </c>
      <c r="B161" s="5" t="s">
        <v>1265</v>
      </c>
      <c r="C161">
        <v>2024</v>
      </c>
      <c r="D161" t="s">
        <v>1271</v>
      </c>
      <c r="E161" t="s">
        <v>1272</v>
      </c>
      <c r="F161" t="s">
        <v>54</v>
      </c>
      <c r="G161" t="s">
        <v>57</v>
      </c>
      <c r="H161" t="s">
        <v>3297</v>
      </c>
      <c r="I161" s="5" t="s">
        <v>3785</v>
      </c>
    </row>
    <row r="162" spans="1:9" s="1" customFormat="1" ht="42.75" x14ac:dyDescent="0.2">
      <c r="A162" s="1" t="s">
        <v>1709</v>
      </c>
      <c r="B162" s="7" t="s">
        <v>1712</v>
      </c>
      <c r="C162">
        <v>2022</v>
      </c>
      <c r="D162" t="s">
        <v>1719</v>
      </c>
      <c r="E162" t="s">
        <v>1720</v>
      </c>
      <c r="F162" t="s">
        <v>54</v>
      </c>
      <c r="G162" t="s">
        <v>57</v>
      </c>
      <c r="H162" s="1" t="s">
        <v>3637</v>
      </c>
      <c r="I162" s="7" t="s">
        <v>3786</v>
      </c>
    </row>
    <row r="163" spans="1:9" ht="85.5" x14ac:dyDescent="0.2">
      <c r="A163" t="s">
        <v>2556</v>
      </c>
      <c r="B163" s="5" t="s">
        <v>2559</v>
      </c>
      <c r="C163">
        <v>2022</v>
      </c>
      <c r="D163" t="s">
        <v>2566</v>
      </c>
      <c r="E163" t="s">
        <v>41</v>
      </c>
      <c r="F163" t="s">
        <v>54</v>
      </c>
      <c r="G163" t="s">
        <v>57</v>
      </c>
      <c r="H163" t="s">
        <v>3297</v>
      </c>
      <c r="I163" s="5" t="s">
        <v>3787</v>
      </c>
    </row>
    <row r="164" spans="1:9" ht="42.75" x14ac:dyDescent="0.2">
      <c r="A164" t="s">
        <v>1930</v>
      </c>
      <c r="B164" s="5" t="s">
        <v>1933</v>
      </c>
      <c r="C164">
        <v>2020</v>
      </c>
      <c r="D164" t="s">
        <v>1939</v>
      </c>
      <c r="E164" t="s">
        <v>1940</v>
      </c>
      <c r="F164" t="s">
        <v>174</v>
      </c>
      <c r="G164" t="s">
        <v>57</v>
      </c>
      <c r="H164" t="s">
        <v>3297</v>
      </c>
      <c r="I164" s="5" t="s">
        <v>3788</v>
      </c>
    </row>
    <row r="165" spans="1:9" s="1" customFormat="1" ht="42.75" x14ac:dyDescent="0.2">
      <c r="A165" s="1" t="s">
        <v>939</v>
      </c>
      <c r="B165" s="7" t="s">
        <v>942</v>
      </c>
      <c r="C165">
        <v>2024</v>
      </c>
      <c r="D165" t="s">
        <v>948</v>
      </c>
      <c r="E165" t="s">
        <v>949</v>
      </c>
      <c r="F165" t="s">
        <v>54</v>
      </c>
      <c r="G165" t="s">
        <v>57</v>
      </c>
      <c r="H165" s="1" t="s">
        <v>3637</v>
      </c>
      <c r="I165" s="7" t="s">
        <v>3789</v>
      </c>
    </row>
    <row r="166" spans="1:9" s="1" customFormat="1" ht="42.75" x14ac:dyDescent="0.2">
      <c r="A166" s="1" t="s">
        <v>2507</v>
      </c>
      <c r="B166" s="7" t="s">
        <v>2510</v>
      </c>
      <c r="C166">
        <v>2021</v>
      </c>
      <c r="D166" t="s">
        <v>2516</v>
      </c>
      <c r="E166" t="s">
        <v>2517</v>
      </c>
      <c r="F166" t="s">
        <v>54</v>
      </c>
      <c r="G166" t="s">
        <v>57</v>
      </c>
      <c r="H166" s="1" t="s">
        <v>3637</v>
      </c>
      <c r="I166" s="7" t="s">
        <v>3790</v>
      </c>
    </row>
    <row r="167" spans="1:9" ht="28.5" x14ac:dyDescent="0.2">
      <c r="A167" t="s">
        <v>2375</v>
      </c>
      <c r="B167" s="5" t="s">
        <v>2411</v>
      </c>
      <c r="C167">
        <v>2022</v>
      </c>
      <c r="D167" t="s">
        <v>2419</v>
      </c>
      <c r="E167" t="s">
        <v>41</v>
      </c>
      <c r="F167" t="s">
        <v>54</v>
      </c>
      <c r="G167" t="s">
        <v>57</v>
      </c>
      <c r="H167" t="s">
        <v>3297</v>
      </c>
      <c r="I167" s="5" t="s">
        <v>3793</v>
      </c>
    </row>
    <row r="168" spans="1:9" ht="57" x14ac:dyDescent="0.2">
      <c r="A168" t="s">
        <v>2375</v>
      </c>
      <c r="B168" s="5" t="s">
        <v>2378</v>
      </c>
      <c r="C168">
        <v>2022</v>
      </c>
      <c r="D168" t="s">
        <v>2384</v>
      </c>
      <c r="E168" t="s">
        <v>2385</v>
      </c>
      <c r="F168" t="s">
        <v>54</v>
      </c>
      <c r="G168" t="s">
        <v>57</v>
      </c>
      <c r="H168" t="s">
        <v>3297</v>
      </c>
      <c r="I168" s="5" t="s">
        <v>3792</v>
      </c>
    </row>
    <row r="169" spans="1:9" ht="28.5" x14ac:dyDescent="0.2">
      <c r="A169" t="s">
        <v>2344</v>
      </c>
      <c r="B169" s="5" t="s">
        <v>2347</v>
      </c>
      <c r="C169">
        <v>2022</v>
      </c>
      <c r="D169" t="s">
        <v>2352</v>
      </c>
      <c r="E169" t="s">
        <v>2353</v>
      </c>
      <c r="F169" t="s">
        <v>54</v>
      </c>
      <c r="G169" t="s">
        <v>57</v>
      </c>
      <c r="H169" t="s">
        <v>3297</v>
      </c>
      <c r="I169" s="5" t="s">
        <v>3791</v>
      </c>
    </row>
    <row r="170" spans="1:9" ht="57" x14ac:dyDescent="0.2">
      <c r="A170" t="s">
        <v>1040</v>
      </c>
      <c r="B170" s="5" t="s">
        <v>1043</v>
      </c>
      <c r="C170">
        <v>2023</v>
      </c>
      <c r="D170" t="s">
        <v>1050</v>
      </c>
      <c r="E170" t="s">
        <v>1051</v>
      </c>
      <c r="F170" t="s">
        <v>54</v>
      </c>
      <c r="G170" t="s">
        <v>57</v>
      </c>
      <c r="H170" t="s">
        <v>3297</v>
      </c>
      <c r="I170" s="5" t="s">
        <v>3794</v>
      </c>
    </row>
    <row r="171" spans="1:9" ht="57" x14ac:dyDescent="0.2">
      <c r="A171" t="s">
        <v>293</v>
      </c>
      <c r="B171" s="5" t="s">
        <v>296</v>
      </c>
      <c r="C171">
        <v>2023</v>
      </c>
      <c r="D171" t="s">
        <v>304</v>
      </c>
      <c r="E171" t="s">
        <v>305</v>
      </c>
      <c r="F171" t="s">
        <v>54</v>
      </c>
      <c r="G171" t="s">
        <v>57</v>
      </c>
      <c r="H171" t="s">
        <v>3297</v>
      </c>
      <c r="I171" s="5" t="s">
        <v>3795</v>
      </c>
    </row>
    <row r="172" spans="1:9" ht="57" x14ac:dyDescent="0.2">
      <c r="A172" t="s">
        <v>969</v>
      </c>
      <c r="B172" s="5" t="s">
        <v>972</v>
      </c>
      <c r="C172">
        <v>2023</v>
      </c>
      <c r="D172" t="s">
        <v>69</v>
      </c>
      <c r="E172" t="s">
        <v>41</v>
      </c>
      <c r="F172" t="s">
        <v>54</v>
      </c>
      <c r="G172" t="s">
        <v>57</v>
      </c>
      <c r="H172" t="s">
        <v>3297</v>
      </c>
      <c r="I172" s="5" t="s">
        <v>3796</v>
      </c>
    </row>
    <row r="173" spans="1:9" ht="42.75" x14ac:dyDescent="0.2">
      <c r="A173" t="s">
        <v>315</v>
      </c>
      <c r="B173" s="5" t="s">
        <v>626</v>
      </c>
      <c r="C173">
        <v>2023</v>
      </c>
      <c r="D173" t="s">
        <v>633</v>
      </c>
      <c r="E173" t="s">
        <v>634</v>
      </c>
      <c r="F173" t="s">
        <v>174</v>
      </c>
      <c r="G173" t="s">
        <v>57</v>
      </c>
      <c r="H173" t="s">
        <v>3297</v>
      </c>
      <c r="I173" s="5" t="s">
        <v>3797</v>
      </c>
    </row>
    <row r="174" spans="1:9" ht="42.75" x14ac:dyDescent="0.2">
      <c r="A174" t="s">
        <v>76</v>
      </c>
      <c r="B174" s="5" t="s">
        <v>79</v>
      </c>
      <c r="C174">
        <v>2023</v>
      </c>
      <c r="D174" t="s">
        <v>87</v>
      </c>
      <c r="E174" t="s">
        <v>41</v>
      </c>
      <c r="F174" t="s">
        <v>54</v>
      </c>
      <c r="G174" t="s">
        <v>57</v>
      </c>
      <c r="H174" t="s">
        <v>3297</v>
      </c>
      <c r="I174" s="5" t="s">
        <v>3798</v>
      </c>
    </row>
    <row r="175" spans="1:9" ht="57" x14ac:dyDescent="0.2">
      <c r="A175" t="s">
        <v>1945</v>
      </c>
      <c r="B175" s="5" t="s">
        <v>1948</v>
      </c>
      <c r="C175">
        <v>2022</v>
      </c>
      <c r="D175" t="s">
        <v>1956</v>
      </c>
      <c r="E175" t="s">
        <v>41</v>
      </c>
      <c r="F175" t="s">
        <v>54</v>
      </c>
      <c r="G175" t="s">
        <v>57</v>
      </c>
      <c r="H175" t="s">
        <v>3297</v>
      </c>
      <c r="I175" s="5" t="s">
        <v>3800</v>
      </c>
    </row>
    <row r="176" spans="1:9" ht="71.25" x14ac:dyDescent="0.2">
      <c r="A176" t="s">
        <v>2814</v>
      </c>
      <c r="B176" s="5" t="s">
        <v>2816</v>
      </c>
      <c r="C176">
        <v>2022</v>
      </c>
      <c r="D176" t="s">
        <v>2822</v>
      </c>
      <c r="E176" t="s">
        <v>2823</v>
      </c>
      <c r="F176" t="s">
        <v>54</v>
      </c>
      <c r="G176" t="s">
        <v>57</v>
      </c>
      <c r="H176" t="s">
        <v>3297</v>
      </c>
      <c r="I176" s="5" t="s">
        <v>3799</v>
      </c>
    </row>
    <row r="177" spans="1:9" ht="42.75" x14ac:dyDescent="0.2">
      <c r="A177" t="s">
        <v>1546</v>
      </c>
      <c r="B177" s="5" t="s">
        <v>1549</v>
      </c>
      <c r="C177">
        <v>2023</v>
      </c>
      <c r="D177" t="s">
        <v>1557</v>
      </c>
      <c r="E177" t="s">
        <v>1558</v>
      </c>
      <c r="F177" t="s">
        <v>54</v>
      </c>
      <c r="G177" t="s">
        <v>57</v>
      </c>
      <c r="H177" t="s">
        <v>3297</v>
      </c>
      <c r="I177" s="5" t="s">
        <v>3801</v>
      </c>
    </row>
    <row r="178" spans="1:9" ht="42.75" x14ac:dyDescent="0.2">
      <c r="A178" t="s">
        <v>2220</v>
      </c>
      <c r="B178" s="5" t="s">
        <v>2223</v>
      </c>
      <c r="C178">
        <v>2022</v>
      </c>
      <c r="D178" t="s">
        <v>2229</v>
      </c>
      <c r="E178" t="s">
        <v>41</v>
      </c>
      <c r="F178" t="s">
        <v>54</v>
      </c>
      <c r="G178" t="s">
        <v>57</v>
      </c>
      <c r="H178" t="s">
        <v>3297</v>
      </c>
      <c r="I178" s="5" t="s">
        <v>3802</v>
      </c>
    </row>
  </sheetData>
  <conditionalFormatting sqref="B1:B1048576">
    <cfRule type="duplicateValues" dxfId="52" priority="1"/>
  </conditionalFormatting>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6FF1B-2F33-40B7-B709-6EEA5576D345}">
  <dimension ref="A1:L150"/>
  <sheetViews>
    <sheetView workbookViewId="0">
      <selection activeCell="L2" sqref="L2"/>
    </sheetView>
  </sheetViews>
  <sheetFormatPr baseColWidth="10" defaultRowHeight="14.25" x14ac:dyDescent="0.2"/>
  <cols>
    <col min="2" max="2" width="37.75" customWidth="1"/>
    <col min="3" max="3" width="48.375" style="5" customWidth="1"/>
    <col min="4" max="4" width="14.5" hidden="1" customWidth="1"/>
    <col min="5" max="5" width="34.5" hidden="1" customWidth="1"/>
    <col min="6" max="6" width="26.125" hidden="1" customWidth="1"/>
    <col min="7" max="7" width="26.5" hidden="1" customWidth="1"/>
    <col min="8" max="8" width="10.625" customWidth="1"/>
    <col min="9" max="9" width="6.625" hidden="1" customWidth="1"/>
    <col min="10" max="10" width="10.875" style="5" hidden="1" customWidth="1"/>
    <col min="11" max="11" width="17.125" customWidth="1"/>
    <col min="12" max="12" width="41.375" customWidth="1"/>
  </cols>
  <sheetData>
    <row r="1" spans="1:12" x14ac:dyDescent="0.2">
      <c r="A1" t="s">
        <v>3809</v>
      </c>
      <c r="B1" t="s">
        <v>0</v>
      </c>
      <c r="C1" s="5" t="s">
        <v>3</v>
      </c>
      <c r="D1" t="s">
        <v>4</v>
      </c>
      <c r="E1" t="s">
        <v>17</v>
      </c>
      <c r="F1" t="s">
        <v>18</v>
      </c>
      <c r="G1" t="s">
        <v>31</v>
      </c>
      <c r="H1" t="s">
        <v>34</v>
      </c>
      <c r="I1" t="s">
        <v>3630</v>
      </c>
      <c r="J1" s="5" t="s">
        <v>3631</v>
      </c>
      <c r="K1" t="s">
        <v>3970</v>
      </c>
      <c r="L1" t="s">
        <v>3967</v>
      </c>
    </row>
    <row r="2" spans="1:12" ht="142.5" x14ac:dyDescent="0.2">
      <c r="A2" t="s">
        <v>3810</v>
      </c>
      <c r="B2" t="s">
        <v>238</v>
      </c>
      <c r="C2" s="5" t="s">
        <v>241</v>
      </c>
      <c r="D2">
        <v>2024</v>
      </c>
      <c r="E2" t="s">
        <v>249</v>
      </c>
      <c r="F2" t="s">
        <v>250</v>
      </c>
      <c r="G2" t="s">
        <v>54</v>
      </c>
      <c r="H2" t="s">
        <v>57</v>
      </c>
      <c r="I2" t="s">
        <v>3297</v>
      </c>
      <c r="J2" s="5" t="s">
        <v>3632</v>
      </c>
      <c r="K2" t="s">
        <v>3297</v>
      </c>
    </row>
    <row r="3" spans="1:12" ht="128.25" x14ac:dyDescent="0.2">
      <c r="A3" t="s">
        <v>3811</v>
      </c>
      <c r="B3" t="s">
        <v>663</v>
      </c>
      <c r="C3" s="5" t="s">
        <v>666</v>
      </c>
      <c r="D3">
        <v>2024</v>
      </c>
      <c r="E3" t="s">
        <v>673</v>
      </c>
      <c r="F3" t="s">
        <v>674</v>
      </c>
      <c r="G3" t="s">
        <v>54</v>
      </c>
      <c r="H3" t="s">
        <v>57</v>
      </c>
      <c r="I3" t="s">
        <v>3297</v>
      </c>
      <c r="J3" s="5" t="s">
        <v>3633</v>
      </c>
      <c r="K3" t="s">
        <v>3297</v>
      </c>
    </row>
    <row r="4" spans="1:12" ht="256.5" x14ac:dyDescent="0.2">
      <c r="A4" t="s">
        <v>3812</v>
      </c>
      <c r="B4" t="s">
        <v>1491</v>
      </c>
      <c r="C4" s="5" t="s">
        <v>1494</v>
      </c>
      <c r="D4">
        <v>2024</v>
      </c>
      <c r="E4" t="s">
        <v>69</v>
      </c>
      <c r="F4" t="s">
        <v>41</v>
      </c>
      <c r="G4" t="s">
        <v>54</v>
      </c>
      <c r="H4" t="s">
        <v>57</v>
      </c>
      <c r="I4" t="s">
        <v>3297</v>
      </c>
      <c r="J4" s="5" t="s">
        <v>3634</v>
      </c>
      <c r="K4" t="s">
        <v>3297</v>
      </c>
    </row>
    <row r="5" spans="1:12" ht="128.25" x14ac:dyDescent="0.2">
      <c r="A5" t="s">
        <v>3813</v>
      </c>
      <c r="B5" t="s">
        <v>2453</v>
      </c>
      <c r="C5" s="5" t="s">
        <v>2456</v>
      </c>
      <c r="D5">
        <v>2022</v>
      </c>
      <c r="E5" t="s">
        <v>2463</v>
      </c>
      <c r="F5" t="s">
        <v>2464</v>
      </c>
      <c r="G5" t="s">
        <v>54</v>
      </c>
      <c r="H5" t="s">
        <v>57</v>
      </c>
      <c r="I5" t="s">
        <v>3297</v>
      </c>
      <c r="J5" s="5" t="s">
        <v>3635</v>
      </c>
    </row>
    <row r="6" spans="1:12" ht="142.5" x14ac:dyDescent="0.2">
      <c r="A6" t="s">
        <v>3814</v>
      </c>
      <c r="B6" t="s">
        <v>387</v>
      </c>
      <c r="C6" s="5" t="s">
        <v>390</v>
      </c>
      <c r="D6">
        <v>2023</v>
      </c>
      <c r="E6" t="s">
        <v>399</v>
      </c>
      <c r="F6" t="s">
        <v>400</v>
      </c>
      <c r="G6" t="s">
        <v>54</v>
      </c>
      <c r="H6" t="s">
        <v>57</v>
      </c>
      <c r="I6" t="s">
        <v>3297</v>
      </c>
      <c r="J6" s="5" t="s">
        <v>3636</v>
      </c>
      <c r="K6" t="s">
        <v>3297</v>
      </c>
    </row>
    <row r="7" spans="1:12" ht="128.25" x14ac:dyDescent="0.2">
      <c r="A7" t="s">
        <v>3815</v>
      </c>
      <c r="B7" t="s">
        <v>709</v>
      </c>
      <c r="C7" s="5" t="s">
        <v>712</v>
      </c>
      <c r="D7">
        <v>2024</v>
      </c>
      <c r="E7" t="s">
        <v>718</v>
      </c>
      <c r="F7" t="s">
        <v>719</v>
      </c>
      <c r="G7" t="s">
        <v>174</v>
      </c>
      <c r="H7" t="s">
        <v>57</v>
      </c>
      <c r="I7" t="s">
        <v>3297</v>
      </c>
      <c r="J7" s="5" t="s">
        <v>3639</v>
      </c>
      <c r="K7" t="s">
        <v>3297</v>
      </c>
    </row>
    <row r="8" spans="1:12" ht="114" x14ac:dyDescent="0.2">
      <c r="A8" t="s">
        <v>3816</v>
      </c>
      <c r="B8" t="s">
        <v>1278</v>
      </c>
      <c r="C8" s="5" t="s">
        <v>1281</v>
      </c>
      <c r="D8">
        <v>2024</v>
      </c>
      <c r="E8" t="s">
        <v>1288</v>
      </c>
      <c r="F8" t="s">
        <v>1289</v>
      </c>
      <c r="G8" t="s">
        <v>54</v>
      </c>
      <c r="H8" t="s">
        <v>57</v>
      </c>
      <c r="I8" t="s">
        <v>3297</v>
      </c>
      <c r="J8" s="5" t="s">
        <v>3641</v>
      </c>
      <c r="K8" t="s">
        <v>3297</v>
      </c>
    </row>
    <row r="9" spans="1:12" ht="171" x14ac:dyDescent="0.2">
      <c r="A9" t="s">
        <v>3817</v>
      </c>
      <c r="B9" t="s">
        <v>1165</v>
      </c>
      <c r="C9" s="5" t="s">
        <v>1168</v>
      </c>
      <c r="D9">
        <v>2023</v>
      </c>
      <c r="E9" t="s">
        <v>1175</v>
      </c>
      <c r="F9" t="s">
        <v>1176</v>
      </c>
      <c r="G9" t="s">
        <v>174</v>
      </c>
      <c r="H9" t="s">
        <v>57</v>
      </c>
      <c r="I9" t="s">
        <v>3297</v>
      </c>
      <c r="J9" s="5" t="s">
        <v>3642</v>
      </c>
      <c r="K9" t="s">
        <v>3297</v>
      </c>
    </row>
    <row r="10" spans="1:12" s="1" customFormat="1" ht="171" x14ac:dyDescent="0.2">
      <c r="A10" s="1" t="s">
        <v>3818</v>
      </c>
      <c r="B10" s="1" t="s">
        <v>2297</v>
      </c>
      <c r="C10" s="7" t="s">
        <v>2300</v>
      </c>
      <c r="D10" s="1">
        <v>2023</v>
      </c>
      <c r="E10" s="1" t="s">
        <v>2305</v>
      </c>
      <c r="F10" s="1" t="s">
        <v>2306</v>
      </c>
      <c r="G10" s="1" t="s">
        <v>207</v>
      </c>
      <c r="H10" s="1" t="s">
        <v>57</v>
      </c>
      <c r="I10" s="1" t="s">
        <v>3297</v>
      </c>
      <c r="J10" s="7" t="s">
        <v>3643</v>
      </c>
      <c r="K10" s="1" t="s">
        <v>3637</v>
      </c>
      <c r="L10" s="1" t="s">
        <v>3959</v>
      </c>
    </row>
    <row r="11" spans="1:12" ht="185.25" x14ac:dyDescent="0.2">
      <c r="A11" t="s">
        <v>3819</v>
      </c>
      <c r="B11" t="s">
        <v>1835</v>
      </c>
      <c r="C11" s="5" t="s">
        <v>1838</v>
      </c>
      <c r="D11">
        <v>2023</v>
      </c>
      <c r="E11" t="s">
        <v>1845</v>
      </c>
      <c r="F11" t="s">
        <v>41</v>
      </c>
      <c r="G11" t="s">
        <v>54</v>
      </c>
      <c r="H11" t="s">
        <v>57</v>
      </c>
      <c r="I11" t="s">
        <v>3297</v>
      </c>
      <c r="J11" s="5" t="s">
        <v>3644</v>
      </c>
      <c r="K11" t="s">
        <v>3297</v>
      </c>
    </row>
    <row r="12" spans="1:12" ht="114" x14ac:dyDescent="0.2">
      <c r="A12" t="s">
        <v>3820</v>
      </c>
      <c r="B12" t="s">
        <v>333</v>
      </c>
      <c r="C12" s="5" t="s">
        <v>336</v>
      </c>
      <c r="D12">
        <v>2024</v>
      </c>
      <c r="E12" t="s">
        <v>344</v>
      </c>
      <c r="F12" t="s">
        <v>345</v>
      </c>
      <c r="G12" t="s">
        <v>54</v>
      </c>
      <c r="H12" t="s">
        <v>57</v>
      </c>
      <c r="I12" t="s">
        <v>3297</v>
      </c>
      <c r="J12" s="5" t="s">
        <v>3646</v>
      </c>
      <c r="K12" t="s">
        <v>3297</v>
      </c>
    </row>
    <row r="13" spans="1:12" s="1" customFormat="1" ht="128.25" x14ac:dyDescent="0.2">
      <c r="A13" s="1" t="s">
        <v>3821</v>
      </c>
      <c r="B13" s="1" t="s">
        <v>196</v>
      </c>
      <c r="C13" s="7" t="s">
        <v>199</v>
      </c>
      <c r="D13" s="1">
        <v>2024</v>
      </c>
      <c r="E13" s="1" t="s">
        <v>69</v>
      </c>
      <c r="F13" s="1" t="s">
        <v>41</v>
      </c>
      <c r="G13" s="1" t="s">
        <v>207</v>
      </c>
      <c r="H13" s="1" t="s">
        <v>57</v>
      </c>
      <c r="I13" s="1" t="s">
        <v>3297</v>
      </c>
      <c r="J13" s="7" t="s">
        <v>3647</v>
      </c>
      <c r="K13" s="1" t="s">
        <v>3637</v>
      </c>
      <c r="L13" s="1" t="s">
        <v>3959</v>
      </c>
    </row>
    <row r="14" spans="1:12" ht="128.25" x14ac:dyDescent="0.2">
      <c r="A14" t="s">
        <v>3822</v>
      </c>
      <c r="B14" t="s">
        <v>596</v>
      </c>
      <c r="C14" s="5" t="s">
        <v>599</v>
      </c>
      <c r="D14">
        <v>2023</v>
      </c>
      <c r="E14" t="s">
        <v>69</v>
      </c>
      <c r="F14" t="s">
        <v>603</v>
      </c>
      <c r="G14" t="s">
        <v>54</v>
      </c>
      <c r="H14" t="s">
        <v>57</v>
      </c>
      <c r="I14" t="s">
        <v>3297</v>
      </c>
      <c r="J14" s="5" t="s">
        <v>3648</v>
      </c>
      <c r="K14" t="s">
        <v>3297</v>
      </c>
    </row>
    <row r="15" spans="1:12" ht="156.75" x14ac:dyDescent="0.2">
      <c r="A15" t="s">
        <v>3823</v>
      </c>
      <c r="B15" t="s">
        <v>2572</v>
      </c>
      <c r="C15" s="5" t="s">
        <v>2575</v>
      </c>
      <c r="D15">
        <v>2020</v>
      </c>
      <c r="E15" t="s">
        <v>2581</v>
      </c>
      <c r="F15" t="s">
        <v>2582</v>
      </c>
      <c r="G15" t="s">
        <v>174</v>
      </c>
      <c r="H15" t="s">
        <v>57</v>
      </c>
      <c r="I15" t="s">
        <v>3297</v>
      </c>
      <c r="J15" s="5" t="s">
        <v>3649</v>
      </c>
      <c r="K15" t="s">
        <v>3297</v>
      </c>
    </row>
    <row r="16" spans="1:12" ht="156.75" x14ac:dyDescent="0.2">
      <c r="A16" t="s">
        <v>3824</v>
      </c>
      <c r="B16" t="s">
        <v>457</v>
      </c>
      <c r="C16" s="5" t="s">
        <v>460</v>
      </c>
      <c r="D16">
        <v>2025</v>
      </c>
      <c r="E16" t="s">
        <v>465</v>
      </c>
      <c r="F16" t="s">
        <v>466</v>
      </c>
      <c r="G16" t="s">
        <v>54</v>
      </c>
      <c r="H16" t="s">
        <v>57</v>
      </c>
      <c r="I16" t="s">
        <v>3297</v>
      </c>
      <c r="J16" s="5" t="s">
        <v>3650</v>
      </c>
      <c r="K16" t="s">
        <v>3297</v>
      </c>
    </row>
    <row r="17" spans="1:11" ht="185.25" x14ac:dyDescent="0.2">
      <c r="A17" t="s">
        <v>3825</v>
      </c>
      <c r="B17" t="s">
        <v>1114</v>
      </c>
      <c r="C17" s="5" t="s">
        <v>1117</v>
      </c>
      <c r="D17">
        <v>2024</v>
      </c>
      <c r="E17" t="s">
        <v>1123</v>
      </c>
      <c r="F17" t="s">
        <v>1124</v>
      </c>
      <c r="G17" t="s">
        <v>54</v>
      </c>
      <c r="H17" t="s">
        <v>57</v>
      </c>
      <c r="I17" t="s">
        <v>3297</v>
      </c>
      <c r="J17" s="5" t="s">
        <v>3651</v>
      </c>
      <c r="K17" t="s">
        <v>3297</v>
      </c>
    </row>
    <row r="18" spans="1:11" ht="156.75" x14ac:dyDescent="0.2">
      <c r="A18" t="s">
        <v>3826</v>
      </c>
      <c r="B18" t="s">
        <v>2494</v>
      </c>
      <c r="C18" s="5" t="s">
        <v>2497</v>
      </c>
      <c r="D18">
        <v>2022</v>
      </c>
      <c r="E18" t="s">
        <v>2502</v>
      </c>
      <c r="F18" t="s">
        <v>2503</v>
      </c>
      <c r="G18" t="s">
        <v>54</v>
      </c>
      <c r="H18" t="s">
        <v>57</v>
      </c>
      <c r="I18" t="s">
        <v>3297</v>
      </c>
      <c r="J18" s="5" t="s">
        <v>3652</v>
      </c>
      <c r="K18" t="s">
        <v>3297</v>
      </c>
    </row>
    <row r="19" spans="1:11" ht="156.75" x14ac:dyDescent="0.2">
      <c r="A19" t="s">
        <v>3827</v>
      </c>
      <c r="B19" t="s">
        <v>36</v>
      </c>
      <c r="C19" s="5" t="s">
        <v>39</v>
      </c>
      <c r="D19">
        <v>2024</v>
      </c>
      <c r="E19" t="s">
        <v>47</v>
      </c>
      <c r="F19" t="s">
        <v>48</v>
      </c>
      <c r="G19" t="s">
        <v>54</v>
      </c>
      <c r="H19" t="s">
        <v>57</v>
      </c>
      <c r="I19" t="s">
        <v>3297</v>
      </c>
      <c r="J19" s="5" t="s">
        <v>3653</v>
      </c>
      <c r="K19" t="s">
        <v>3297</v>
      </c>
    </row>
    <row r="20" spans="1:11" ht="171" x14ac:dyDescent="0.2">
      <c r="A20" t="s">
        <v>3828</v>
      </c>
      <c r="B20" t="s">
        <v>2192</v>
      </c>
      <c r="C20" s="5" t="s">
        <v>2195</v>
      </c>
      <c r="D20">
        <v>2021</v>
      </c>
      <c r="E20" t="s">
        <v>2203</v>
      </c>
      <c r="F20" t="s">
        <v>2204</v>
      </c>
      <c r="G20" t="s">
        <v>54</v>
      </c>
      <c r="H20" t="s">
        <v>57</v>
      </c>
      <c r="I20" t="s">
        <v>3297</v>
      </c>
      <c r="J20" s="5" t="s">
        <v>3654</v>
      </c>
      <c r="K20" t="s">
        <v>3297</v>
      </c>
    </row>
    <row r="21" spans="1:11" ht="128.25" x14ac:dyDescent="0.2">
      <c r="A21" t="s">
        <v>3829</v>
      </c>
      <c r="B21" t="s">
        <v>979</v>
      </c>
      <c r="C21" s="5" t="s">
        <v>982</v>
      </c>
      <c r="D21">
        <v>2024</v>
      </c>
      <c r="E21" t="s">
        <v>989</v>
      </c>
      <c r="F21" t="s">
        <v>990</v>
      </c>
      <c r="G21" t="s">
        <v>54</v>
      </c>
      <c r="H21" t="s">
        <v>57</v>
      </c>
      <c r="I21" t="s">
        <v>3297</v>
      </c>
      <c r="J21" s="5" t="s">
        <v>3655</v>
      </c>
      <c r="K21" t="s">
        <v>3297</v>
      </c>
    </row>
    <row r="22" spans="1:11" ht="128.25" x14ac:dyDescent="0.2">
      <c r="A22" t="s">
        <v>3830</v>
      </c>
      <c r="B22" t="s">
        <v>125</v>
      </c>
      <c r="C22" s="5" t="s">
        <v>128</v>
      </c>
      <c r="D22">
        <v>2023</v>
      </c>
      <c r="E22" t="s">
        <v>135</v>
      </c>
      <c r="F22" t="s">
        <v>136</v>
      </c>
      <c r="G22" t="s">
        <v>54</v>
      </c>
      <c r="H22" t="s">
        <v>57</v>
      </c>
      <c r="I22" t="s">
        <v>3297</v>
      </c>
      <c r="J22" s="5" t="s">
        <v>3656</v>
      </c>
      <c r="K22" t="s">
        <v>3297</v>
      </c>
    </row>
    <row r="23" spans="1:11" ht="85.5" x14ac:dyDescent="0.2">
      <c r="A23" t="s">
        <v>3831</v>
      </c>
      <c r="B23" t="s">
        <v>142</v>
      </c>
      <c r="C23" s="5" t="s">
        <v>145</v>
      </c>
      <c r="D23">
        <v>2024</v>
      </c>
      <c r="E23" t="s">
        <v>151</v>
      </c>
      <c r="F23" t="s">
        <v>152</v>
      </c>
      <c r="G23" t="s">
        <v>54</v>
      </c>
      <c r="H23" t="s">
        <v>57</v>
      </c>
      <c r="I23" t="s">
        <v>3297</v>
      </c>
      <c r="J23" s="5" t="s">
        <v>3657</v>
      </c>
      <c r="K23" t="s">
        <v>3297</v>
      </c>
    </row>
    <row r="24" spans="1:11" ht="213.75" x14ac:dyDescent="0.2">
      <c r="A24" t="s">
        <v>3832</v>
      </c>
      <c r="B24" t="s">
        <v>2160</v>
      </c>
      <c r="C24" s="5" t="s">
        <v>2163</v>
      </c>
      <c r="D24">
        <v>2022</v>
      </c>
      <c r="E24" t="s">
        <v>2170</v>
      </c>
      <c r="F24" t="s">
        <v>2171</v>
      </c>
      <c r="G24" t="s">
        <v>54</v>
      </c>
      <c r="H24" t="s">
        <v>57</v>
      </c>
      <c r="I24" t="s">
        <v>3297</v>
      </c>
      <c r="J24" s="5" t="s">
        <v>3659</v>
      </c>
      <c r="K24" t="s">
        <v>3297</v>
      </c>
    </row>
    <row r="25" spans="1:11" ht="142.5" x14ac:dyDescent="0.2">
      <c r="A25" t="s">
        <v>3833</v>
      </c>
      <c r="B25" t="s">
        <v>93</v>
      </c>
      <c r="C25" s="5" t="s">
        <v>96</v>
      </c>
      <c r="D25">
        <v>2024</v>
      </c>
      <c r="E25" t="s">
        <v>102</v>
      </c>
      <c r="F25" t="s">
        <v>103</v>
      </c>
      <c r="G25" t="s">
        <v>54</v>
      </c>
      <c r="H25" t="s">
        <v>57</v>
      </c>
      <c r="I25" t="s">
        <v>3297</v>
      </c>
      <c r="J25" s="5" t="s">
        <v>3660</v>
      </c>
      <c r="K25" t="s">
        <v>3297</v>
      </c>
    </row>
    <row r="26" spans="1:11" ht="128.25" x14ac:dyDescent="0.2">
      <c r="A26" t="s">
        <v>3834</v>
      </c>
      <c r="B26" t="s">
        <v>2324</v>
      </c>
      <c r="C26" s="5" t="s">
        <v>2327</v>
      </c>
      <c r="D26">
        <v>2022</v>
      </c>
      <c r="E26" t="s">
        <v>2335</v>
      </c>
      <c r="F26" t="s">
        <v>2336</v>
      </c>
      <c r="G26" t="s">
        <v>54</v>
      </c>
      <c r="H26" t="s">
        <v>57</v>
      </c>
      <c r="I26" t="s">
        <v>3297</v>
      </c>
      <c r="J26" s="5" t="s">
        <v>3661</v>
      </c>
      <c r="K26" t="s">
        <v>3297</v>
      </c>
    </row>
    <row r="27" spans="1:11" ht="128.25" x14ac:dyDescent="0.2">
      <c r="A27" t="s">
        <v>3835</v>
      </c>
      <c r="B27" t="s">
        <v>1182</v>
      </c>
      <c r="C27" s="5" t="s">
        <v>1185</v>
      </c>
      <c r="D27">
        <v>2023</v>
      </c>
      <c r="E27" t="s">
        <v>1188</v>
      </c>
      <c r="F27" t="s">
        <v>41</v>
      </c>
      <c r="G27" t="s">
        <v>54</v>
      </c>
      <c r="H27" t="s">
        <v>57</v>
      </c>
      <c r="I27" t="s">
        <v>3297</v>
      </c>
      <c r="J27" s="5" t="s">
        <v>3662</v>
      </c>
      <c r="K27" t="s">
        <v>3297</v>
      </c>
    </row>
    <row r="28" spans="1:11" ht="128.25" x14ac:dyDescent="0.2">
      <c r="A28" t="s">
        <v>3836</v>
      </c>
      <c r="B28" t="s">
        <v>2147</v>
      </c>
      <c r="C28" s="5" t="s">
        <v>2150</v>
      </c>
      <c r="D28">
        <v>2022</v>
      </c>
      <c r="E28" t="s">
        <v>2156</v>
      </c>
      <c r="F28" t="s">
        <v>2157</v>
      </c>
      <c r="G28" t="s">
        <v>54</v>
      </c>
      <c r="H28" t="s">
        <v>57</v>
      </c>
      <c r="I28" t="s">
        <v>3297</v>
      </c>
      <c r="J28" s="5" t="s">
        <v>3664</v>
      </c>
      <c r="K28" t="s">
        <v>3297</v>
      </c>
    </row>
    <row r="29" spans="1:11" ht="128.25" x14ac:dyDescent="0.2">
      <c r="A29" t="s">
        <v>3837</v>
      </c>
      <c r="B29" t="s">
        <v>879</v>
      </c>
      <c r="C29" s="5" t="s">
        <v>882</v>
      </c>
      <c r="D29">
        <v>2023</v>
      </c>
      <c r="E29" t="s">
        <v>889</v>
      </c>
      <c r="F29" t="s">
        <v>890</v>
      </c>
      <c r="G29" t="s">
        <v>54</v>
      </c>
      <c r="H29" t="s">
        <v>57</v>
      </c>
      <c r="I29" t="s">
        <v>3297</v>
      </c>
      <c r="J29" s="5" t="s">
        <v>3665</v>
      </c>
      <c r="K29" t="s">
        <v>3297</v>
      </c>
    </row>
    <row r="30" spans="1:11" ht="142.5" x14ac:dyDescent="0.2">
      <c r="A30" t="s">
        <v>3838</v>
      </c>
      <c r="B30" t="s">
        <v>1600</v>
      </c>
      <c r="C30" s="5" t="s">
        <v>1603</v>
      </c>
      <c r="D30">
        <v>2023</v>
      </c>
      <c r="E30" t="s">
        <v>1608</v>
      </c>
      <c r="F30" t="s">
        <v>1609</v>
      </c>
      <c r="G30" t="s">
        <v>174</v>
      </c>
      <c r="H30" t="s">
        <v>57</v>
      </c>
      <c r="I30" t="s">
        <v>3297</v>
      </c>
      <c r="J30" s="5" t="s">
        <v>3666</v>
      </c>
      <c r="K30" t="s">
        <v>3297</v>
      </c>
    </row>
    <row r="31" spans="1:11" ht="99.75" x14ac:dyDescent="0.2">
      <c r="A31" t="s">
        <v>3839</v>
      </c>
      <c r="B31" t="s">
        <v>1693</v>
      </c>
      <c r="C31" s="5" t="s">
        <v>1696</v>
      </c>
      <c r="D31">
        <v>2023</v>
      </c>
      <c r="E31" t="s">
        <v>1703</v>
      </c>
      <c r="F31" t="s">
        <v>1704</v>
      </c>
      <c r="G31" t="s">
        <v>207</v>
      </c>
      <c r="H31" t="s">
        <v>57</v>
      </c>
      <c r="I31" t="s">
        <v>3297</v>
      </c>
      <c r="J31" s="5" t="s">
        <v>3667</v>
      </c>
      <c r="K31" t="s">
        <v>3297</v>
      </c>
    </row>
    <row r="32" spans="1:11" ht="99.75" x14ac:dyDescent="0.2">
      <c r="A32" t="s">
        <v>3840</v>
      </c>
      <c r="B32" t="s">
        <v>957</v>
      </c>
      <c r="C32" s="5" t="s">
        <v>960</v>
      </c>
      <c r="D32">
        <v>2024</v>
      </c>
      <c r="E32" t="s">
        <v>965</v>
      </c>
      <c r="F32" t="s">
        <v>966</v>
      </c>
      <c r="G32" t="s">
        <v>54</v>
      </c>
      <c r="H32" t="s">
        <v>57</v>
      </c>
      <c r="I32" t="s">
        <v>3297</v>
      </c>
      <c r="J32" s="5" t="s">
        <v>3668</v>
      </c>
      <c r="K32" t="s">
        <v>3297</v>
      </c>
    </row>
    <row r="33" spans="1:11" ht="114" x14ac:dyDescent="0.2">
      <c r="A33" t="s">
        <v>3841</v>
      </c>
      <c r="B33" t="s">
        <v>2799</v>
      </c>
      <c r="C33" s="5" t="s">
        <v>2802</v>
      </c>
      <c r="D33">
        <v>2020</v>
      </c>
      <c r="E33" t="s">
        <v>2808</v>
      </c>
      <c r="F33" t="s">
        <v>2809</v>
      </c>
      <c r="G33" t="s">
        <v>54</v>
      </c>
      <c r="H33" t="s">
        <v>57</v>
      </c>
      <c r="I33" t="s">
        <v>3297</v>
      </c>
      <c r="J33" s="5" t="s">
        <v>3670</v>
      </c>
      <c r="K33" t="s">
        <v>3297</v>
      </c>
    </row>
    <row r="34" spans="1:11" ht="171" x14ac:dyDescent="0.2">
      <c r="A34" t="s">
        <v>3842</v>
      </c>
      <c r="B34" t="s">
        <v>1500</v>
      </c>
      <c r="C34" s="5" t="s">
        <v>1503</v>
      </c>
      <c r="D34">
        <v>2024</v>
      </c>
      <c r="E34" t="s">
        <v>1509</v>
      </c>
      <c r="F34" t="s">
        <v>1510</v>
      </c>
      <c r="G34" t="s">
        <v>54</v>
      </c>
      <c r="H34" t="s">
        <v>57</v>
      </c>
      <c r="I34" t="s">
        <v>3297</v>
      </c>
      <c r="J34" s="5" t="s">
        <v>3671</v>
      </c>
      <c r="K34" t="s">
        <v>3297</v>
      </c>
    </row>
    <row r="35" spans="1:11" ht="228" x14ac:dyDescent="0.2">
      <c r="A35" t="s">
        <v>3843</v>
      </c>
      <c r="B35" t="s">
        <v>1980</v>
      </c>
      <c r="C35" s="5" t="s">
        <v>1983</v>
      </c>
      <c r="D35">
        <v>2022</v>
      </c>
      <c r="E35" t="s">
        <v>1990</v>
      </c>
      <c r="F35" t="s">
        <v>1991</v>
      </c>
      <c r="G35" t="s">
        <v>174</v>
      </c>
      <c r="H35" t="s">
        <v>57</v>
      </c>
      <c r="I35" t="s">
        <v>3297</v>
      </c>
      <c r="J35" s="5" t="s">
        <v>3672</v>
      </c>
      <c r="K35" t="s">
        <v>3297</v>
      </c>
    </row>
    <row r="36" spans="1:11" ht="171" x14ac:dyDescent="0.2">
      <c r="A36" t="s">
        <v>3844</v>
      </c>
      <c r="B36" t="s">
        <v>609</v>
      </c>
      <c r="C36" s="5" t="s">
        <v>612</v>
      </c>
      <c r="D36">
        <v>2024</v>
      </c>
      <c r="E36" t="s">
        <v>618</v>
      </c>
      <c r="F36" t="s">
        <v>619</v>
      </c>
      <c r="G36" t="s">
        <v>174</v>
      </c>
      <c r="H36" t="s">
        <v>57</v>
      </c>
      <c r="I36" t="s">
        <v>3297</v>
      </c>
      <c r="J36" s="5" t="s">
        <v>3673</v>
      </c>
      <c r="K36" t="s">
        <v>3297</v>
      </c>
    </row>
    <row r="37" spans="1:11" ht="142.5" x14ac:dyDescent="0.2">
      <c r="A37" t="s">
        <v>3845</v>
      </c>
      <c r="B37" t="s">
        <v>1728</v>
      </c>
      <c r="C37" s="5" t="s">
        <v>1731</v>
      </c>
      <c r="D37">
        <v>2021</v>
      </c>
      <c r="E37" t="s">
        <v>69</v>
      </c>
      <c r="F37" t="s">
        <v>41</v>
      </c>
      <c r="G37" t="s">
        <v>1742</v>
      </c>
      <c r="H37" t="s">
        <v>57</v>
      </c>
      <c r="I37" t="s">
        <v>3297</v>
      </c>
      <c r="J37" s="5" t="s">
        <v>3674</v>
      </c>
      <c r="K37" t="s">
        <v>3297</v>
      </c>
    </row>
    <row r="38" spans="1:11" ht="128.25" x14ac:dyDescent="0.2">
      <c r="A38" t="s">
        <v>3846</v>
      </c>
      <c r="B38" t="s">
        <v>1057</v>
      </c>
      <c r="C38" s="5" t="s">
        <v>1060</v>
      </c>
      <c r="D38">
        <v>2024</v>
      </c>
      <c r="E38" t="s">
        <v>1066</v>
      </c>
      <c r="F38" t="s">
        <v>1067</v>
      </c>
      <c r="G38" t="s">
        <v>54</v>
      </c>
      <c r="H38" t="s">
        <v>57</v>
      </c>
      <c r="I38" t="s">
        <v>3297</v>
      </c>
      <c r="J38" s="5" t="s">
        <v>3676</v>
      </c>
      <c r="K38" t="s">
        <v>3297</v>
      </c>
    </row>
    <row r="39" spans="1:11" ht="199.5" x14ac:dyDescent="0.2">
      <c r="A39" t="s">
        <v>3847</v>
      </c>
      <c r="B39" t="s">
        <v>2606</v>
      </c>
      <c r="C39" s="5" t="s">
        <v>2609</v>
      </c>
      <c r="D39">
        <v>2023</v>
      </c>
      <c r="E39" t="s">
        <v>2615</v>
      </c>
      <c r="F39" t="s">
        <v>2616</v>
      </c>
      <c r="G39" t="s">
        <v>54</v>
      </c>
      <c r="H39" t="s">
        <v>57</v>
      </c>
      <c r="I39" t="s">
        <v>3297</v>
      </c>
      <c r="J39" s="5" t="s">
        <v>3677</v>
      </c>
      <c r="K39" t="s">
        <v>3297</v>
      </c>
    </row>
    <row r="40" spans="1:11" ht="142.5" x14ac:dyDescent="0.2">
      <c r="A40" t="s">
        <v>3848</v>
      </c>
      <c r="B40" t="s">
        <v>1227</v>
      </c>
      <c r="C40" s="5" t="s">
        <v>1230</v>
      </c>
      <c r="D40">
        <v>2024</v>
      </c>
      <c r="E40" t="s">
        <v>1237</v>
      </c>
      <c r="F40" t="s">
        <v>1238</v>
      </c>
      <c r="G40" t="s">
        <v>54</v>
      </c>
      <c r="H40" t="s">
        <v>57</v>
      </c>
      <c r="I40" t="s">
        <v>3297</v>
      </c>
      <c r="J40" s="5" t="s">
        <v>3678</v>
      </c>
      <c r="K40" t="s">
        <v>3297</v>
      </c>
    </row>
    <row r="41" spans="1:11" ht="213.75" x14ac:dyDescent="0.2">
      <c r="A41" t="s">
        <v>3849</v>
      </c>
      <c r="B41" t="s">
        <v>2997</v>
      </c>
      <c r="C41" s="5" t="s">
        <v>2999</v>
      </c>
      <c r="D41">
        <v>2022</v>
      </c>
      <c r="E41" t="s">
        <v>41</v>
      </c>
      <c r="F41" t="s">
        <v>41</v>
      </c>
      <c r="G41" t="s">
        <v>3001</v>
      </c>
      <c r="H41" t="s">
        <v>3629</v>
      </c>
      <c r="I41" t="s">
        <v>3297</v>
      </c>
      <c r="J41" s="5" t="s">
        <v>3803</v>
      </c>
      <c r="K41" t="s">
        <v>3297</v>
      </c>
    </row>
    <row r="42" spans="1:11" ht="156.75" x14ac:dyDescent="0.2">
      <c r="A42" t="s">
        <v>3850</v>
      </c>
      <c r="B42" t="s">
        <v>2769</v>
      </c>
      <c r="C42" s="5" t="s">
        <v>2772</v>
      </c>
      <c r="D42">
        <v>2021</v>
      </c>
      <c r="E42" t="s">
        <v>2778</v>
      </c>
      <c r="F42" t="s">
        <v>2779</v>
      </c>
      <c r="G42" t="s">
        <v>54</v>
      </c>
      <c r="H42" t="s">
        <v>57</v>
      </c>
      <c r="I42" t="s">
        <v>3297</v>
      </c>
      <c r="J42" s="5" t="s">
        <v>3680</v>
      </c>
      <c r="K42" t="s">
        <v>3297</v>
      </c>
    </row>
    <row r="43" spans="1:11" ht="142.5" x14ac:dyDescent="0.2">
      <c r="A43" t="s">
        <v>3851</v>
      </c>
      <c r="B43" t="s">
        <v>3360</v>
      </c>
      <c r="C43" s="5" t="s">
        <v>3362</v>
      </c>
      <c r="D43">
        <v>2023</v>
      </c>
      <c r="E43" t="s">
        <v>41</v>
      </c>
      <c r="F43" t="s">
        <v>41</v>
      </c>
      <c r="G43" t="s">
        <v>1742</v>
      </c>
      <c r="H43" t="s">
        <v>3629</v>
      </c>
      <c r="I43" t="s">
        <v>3297</v>
      </c>
      <c r="J43" s="5" t="s">
        <v>3804</v>
      </c>
      <c r="K43" t="s">
        <v>3297</v>
      </c>
    </row>
    <row r="44" spans="1:11" ht="156.75" x14ac:dyDescent="0.2">
      <c r="A44" t="s">
        <v>3852</v>
      </c>
      <c r="B44" t="s">
        <v>2700</v>
      </c>
      <c r="C44" s="5" t="s">
        <v>2703</v>
      </c>
      <c r="D44">
        <v>2020</v>
      </c>
      <c r="E44" t="s">
        <v>2709</v>
      </c>
      <c r="F44" t="s">
        <v>2710</v>
      </c>
      <c r="G44" t="s">
        <v>54</v>
      </c>
      <c r="H44" t="s">
        <v>57</v>
      </c>
      <c r="I44" t="s">
        <v>3297</v>
      </c>
      <c r="J44" s="5" t="s">
        <v>3681</v>
      </c>
      <c r="K44" t="s">
        <v>3297</v>
      </c>
    </row>
    <row r="45" spans="1:11" ht="99.75" x14ac:dyDescent="0.2">
      <c r="A45" t="s">
        <v>3853</v>
      </c>
      <c r="B45" t="s">
        <v>1461</v>
      </c>
      <c r="C45" s="5" t="s">
        <v>1464</v>
      </c>
      <c r="D45">
        <v>2023</v>
      </c>
      <c r="E45" t="s">
        <v>1470</v>
      </c>
      <c r="F45" t="s">
        <v>1471</v>
      </c>
      <c r="G45" t="s">
        <v>54</v>
      </c>
      <c r="H45" t="s">
        <v>57</v>
      </c>
      <c r="I45" t="s">
        <v>3297</v>
      </c>
      <c r="J45" s="5" t="s">
        <v>3682</v>
      </c>
      <c r="K45" t="s">
        <v>3297</v>
      </c>
    </row>
    <row r="46" spans="1:11" ht="199.5" x14ac:dyDescent="0.2">
      <c r="A46" t="s">
        <v>3854</v>
      </c>
      <c r="B46" t="s">
        <v>177</v>
      </c>
      <c r="C46" s="5" t="s">
        <v>180</v>
      </c>
      <c r="D46">
        <v>2023</v>
      </c>
      <c r="E46" t="s">
        <v>188</v>
      </c>
      <c r="F46" t="s">
        <v>189</v>
      </c>
      <c r="G46" t="s">
        <v>54</v>
      </c>
      <c r="H46" t="s">
        <v>57</v>
      </c>
      <c r="I46" t="s">
        <v>3297</v>
      </c>
      <c r="J46" s="5" t="s">
        <v>3683</v>
      </c>
      <c r="K46" t="s">
        <v>3297</v>
      </c>
    </row>
    <row r="47" spans="1:11" ht="156.75" x14ac:dyDescent="0.2">
      <c r="A47" t="s">
        <v>3855</v>
      </c>
      <c r="B47" t="s">
        <v>1647</v>
      </c>
      <c r="C47" s="5" t="s">
        <v>1650</v>
      </c>
      <c r="D47">
        <v>2024</v>
      </c>
      <c r="E47" t="s">
        <v>1657</v>
      </c>
      <c r="F47" t="s">
        <v>1658</v>
      </c>
      <c r="G47" t="s">
        <v>207</v>
      </c>
      <c r="H47" t="s">
        <v>57</v>
      </c>
      <c r="I47" t="s">
        <v>3297</v>
      </c>
      <c r="J47" s="5" t="s">
        <v>3684</v>
      </c>
      <c r="K47" t="s">
        <v>3297</v>
      </c>
    </row>
    <row r="48" spans="1:11" ht="199.5" x14ac:dyDescent="0.2">
      <c r="A48" t="s">
        <v>3856</v>
      </c>
      <c r="B48" t="s">
        <v>692</v>
      </c>
      <c r="C48" s="5" t="s">
        <v>695</v>
      </c>
      <c r="D48">
        <v>2025</v>
      </c>
      <c r="E48" t="s">
        <v>701</v>
      </c>
      <c r="F48" t="s">
        <v>702</v>
      </c>
      <c r="G48" t="s">
        <v>54</v>
      </c>
      <c r="H48" t="s">
        <v>57</v>
      </c>
      <c r="I48" t="s">
        <v>3297</v>
      </c>
      <c r="J48" s="5" t="s">
        <v>3685</v>
      </c>
      <c r="K48" t="s">
        <v>3297</v>
      </c>
    </row>
    <row r="49" spans="1:12" ht="156.75" x14ac:dyDescent="0.2">
      <c r="A49" t="s">
        <v>3857</v>
      </c>
      <c r="B49" t="s">
        <v>2098</v>
      </c>
      <c r="C49" s="5" t="s">
        <v>2101</v>
      </c>
      <c r="D49">
        <v>2023</v>
      </c>
      <c r="E49" t="s">
        <v>2107</v>
      </c>
      <c r="F49" t="s">
        <v>2108</v>
      </c>
      <c r="G49" t="s">
        <v>54</v>
      </c>
      <c r="H49" t="s">
        <v>57</v>
      </c>
      <c r="I49" t="s">
        <v>3297</v>
      </c>
      <c r="J49" s="5" t="s">
        <v>3686</v>
      </c>
      <c r="K49" t="s">
        <v>3297</v>
      </c>
    </row>
    <row r="50" spans="1:12" ht="99.75" x14ac:dyDescent="0.2">
      <c r="A50" t="s">
        <v>3858</v>
      </c>
      <c r="B50" t="s">
        <v>1515</v>
      </c>
      <c r="C50" s="5" t="s">
        <v>1518</v>
      </c>
      <c r="D50">
        <v>2023</v>
      </c>
      <c r="E50" t="s">
        <v>1524</v>
      </c>
      <c r="F50" t="s">
        <v>41</v>
      </c>
      <c r="G50" t="s">
        <v>174</v>
      </c>
      <c r="H50" t="s">
        <v>57</v>
      </c>
      <c r="I50" t="s">
        <v>3297</v>
      </c>
      <c r="J50" s="5" t="s">
        <v>3687</v>
      </c>
      <c r="K50" t="s">
        <v>3297</v>
      </c>
    </row>
    <row r="51" spans="1:12" ht="85.5" x14ac:dyDescent="0.2">
      <c r="A51" t="s">
        <v>3859</v>
      </c>
      <c r="B51" t="s">
        <v>2283</v>
      </c>
      <c r="C51" s="5" t="s">
        <v>2286</v>
      </c>
      <c r="D51">
        <v>2021</v>
      </c>
      <c r="E51" t="s">
        <v>2293</v>
      </c>
      <c r="F51" t="s">
        <v>2294</v>
      </c>
      <c r="G51" t="s">
        <v>54</v>
      </c>
      <c r="H51" t="s">
        <v>57</v>
      </c>
      <c r="I51" t="s">
        <v>3297</v>
      </c>
      <c r="J51" s="5" t="s">
        <v>3688</v>
      </c>
      <c r="K51" t="s">
        <v>3297</v>
      </c>
    </row>
    <row r="52" spans="1:12" ht="114" x14ac:dyDescent="0.2">
      <c r="A52" t="s">
        <v>3860</v>
      </c>
      <c r="B52" t="s">
        <v>370</v>
      </c>
      <c r="C52" s="5" t="s">
        <v>373</v>
      </c>
      <c r="D52">
        <v>2024</v>
      </c>
      <c r="E52" t="s">
        <v>379</v>
      </c>
      <c r="F52" t="s">
        <v>380</v>
      </c>
      <c r="G52" t="s">
        <v>54</v>
      </c>
      <c r="H52" t="s">
        <v>57</v>
      </c>
      <c r="I52" t="s">
        <v>3297</v>
      </c>
      <c r="J52" s="5" t="s">
        <v>3689</v>
      </c>
      <c r="K52" t="s">
        <v>3297</v>
      </c>
    </row>
    <row r="53" spans="1:12" ht="114" x14ac:dyDescent="0.2">
      <c r="A53" t="s">
        <v>3861</v>
      </c>
      <c r="B53" t="s">
        <v>1476</v>
      </c>
      <c r="C53" s="5" t="s">
        <v>1479</v>
      </c>
      <c r="D53">
        <v>2024</v>
      </c>
      <c r="E53" t="s">
        <v>1485</v>
      </c>
      <c r="F53" t="s">
        <v>1486</v>
      </c>
      <c r="G53" t="s">
        <v>174</v>
      </c>
      <c r="H53" t="s">
        <v>57</v>
      </c>
      <c r="I53" t="s">
        <v>3297</v>
      </c>
      <c r="J53" s="5" t="s">
        <v>3690</v>
      </c>
      <c r="K53" t="s">
        <v>3297</v>
      </c>
    </row>
    <row r="54" spans="1:12" ht="142.5" x14ac:dyDescent="0.2">
      <c r="A54" t="s">
        <v>3862</v>
      </c>
      <c r="B54" t="s">
        <v>1148</v>
      </c>
      <c r="C54" s="5" t="s">
        <v>1151</v>
      </c>
      <c r="D54">
        <v>2024</v>
      </c>
      <c r="E54" t="s">
        <v>1158</v>
      </c>
      <c r="F54" t="s">
        <v>1159</v>
      </c>
      <c r="G54" t="s">
        <v>54</v>
      </c>
      <c r="H54" t="s">
        <v>57</v>
      </c>
      <c r="I54" t="s">
        <v>3297</v>
      </c>
      <c r="J54" s="5" t="s">
        <v>3691</v>
      </c>
      <c r="K54" t="s">
        <v>3297</v>
      </c>
    </row>
    <row r="55" spans="1:12" s="1" customFormat="1" ht="171" x14ac:dyDescent="0.2">
      <c r="A55" s="1" t="s">
        <v>3863</v>
      </c>
      <c r="B55" s="1" t="s">
        <v>809</v>
      </c>
      <c r="C55" s="7" t="s">
        <v>812</v>
      </c>
      <c r="D55" s="1">
        <v>2024</v>
      </c>
      <c r="E55" s="1" t="s">
        <v>820</v>
      </c>
      <c r="F55" s="1" t="s">
        <v>41</v>
      </c>
      <c r="G55" s="1" t="s">
        <v>174</v>
      </c>
      <c r="H55" s="1" t="s">
        <v>57</v>
      </c>
      <c r="I55" s="1" t="s">
        <v>3297</v>
      </c>
      <c r="J55" s="7" t="s">
        <v>3692</v>
      </c>
      <c r="K55" s="1" t="s">
        <v>3637</v>
      </c>
      <c r="L55" s="1" t="s">
        <v>3959</v>
      </c>
    </row>
    <row r="56" spans="1:12" ht="171" x14ac:dyDescent="0.2">
      <c r="A56" t="s">
        <v>3864</v>
      </c>
      <c r="B56" t="s">
        <v>1097</v>
      </c>
      <c r="C56" s="5" t="s">
        <v>1100</v>
      </c>
      <c r="D56">
        <v>2023</v>
      </c>
      <c r="E56" t="s">
        <v>1106</v>
      </c>
      <c r="F56" t="s">
        <v>1107</v>
      </c>
      <c r="G56" t="s">
        <v>174</v>
      </c>
      <c r="H56" t="s">
        <v>57</v>
      </c>
      <c r="I56" t="s">
        <v>3297</v>
      </c>
      <c r="J56" s="5" t="s">
        <v>3694</v>
      </c>
      <c r="K56" t="s">
        <v>3297</v>
      </c>
    </row>
    <row r="57" spans="1:12" ht="99.75" x14ac:dyDescent="0.2">
      <c r="A57" t="s">
        <v>3865</v>
      </c>
      <c r="B57" t="s">
        <v>2049</v>
      </c>
      <c r="C57" s="5" t="s">
        <v>2052</v>
      </c>
      <c r="D57">
        <v>2022</v>
      </c>
      <c r="E57" t="s">
        <v>2058</v>
      </c>
      <c r="F57" t="s">
        <v>2059</v>
      </c>
      <c r="G57" t="s">
        <v>174</v>
      </c>
      <c r="H57" t="s">
        <v>57</v>
      </c>
      <c r="I57" t="s">
        <v>3297</v>
      </c>
      <c r="J57" s="5" t="s">
        <v>3695</v>
      </c>
      <c r="K57" t="s">
        <v>3297</v>
      </c>
    </row>
    <row r="58" spans="1:12" ht="99.75" x14ac:dyDescent="0.2">
      <c r="A58" t="s">
        <v>3866</v>
      </c>
      <c r="B58" t="s">
        <v>2590</v>
      </c>
      <c r="C58" s="5" t="s">
        <v>2593</v>
      </c>
      <c r="D58">
        <v>2023</v>
      </c>
      <c r="E58" t="s">
        <v>2599</v>
      </c>
      <c r="F58" t="s">
        <v>2600</v>
      </c>
      <c r="G58" t="s">
        <v>174</v>
      </c>
      <c r="H58" t="s">
        <v>57</v>
      </c>
      <c r="I58" t="s">
        <v>3297</v>
      </c>
      <c r="J58" s="5" t="s">
        <v>3696</v>
      </c>
      <c r="K58" t="s">
        <v>3297</v>
      </c>
    </row>
    <row r="59" spans="1:12" s="1" customFormat="1" ht="228" x14ac:dyDescent="0.2">
      <c r="A59" s="1" t="s">
        <v>3867</v>
      </c>
      <c r="B59" s="1" t="s">
        <v>2685</v>
      </c>
      <c r="C59" s="7" t="s">
        <v>2688</v>
      </c>
      <c r="D59" s="1">
        <v>2023</v>
      </c>
      <c r="E59" s="1" t="s">
        <v>2694</v>
      </c>
      <c r="F59" s="1" t="s">
        <v>41</v>
      </c>
      <c r="G59" s="1" t="s">
        <v>207</v>
      </c>
      <c r="H59" s="1" t="s">
        <v>57</v>
      </c>
      <c r="I59" s="1" t="s">
        <v>3697</v>
      </c>
      <c r="J59" s="7" t="s">
        <v>3698</v>
      </c>
      <c r="K59" s="1" t="s">
        <v>3637</v>
      </c>
      <c r="L59" s="1" t="s">
        <v>3959</v>
      </c>
    </row>
    <row r="60" spans="1:12" ht="228" x14ac:dyDescent="0.2">
      <c r="A60" t="s">
        <v>3868</v>
      </c>
      <c r="B60" t="s">
        <v>489</v>
      </c>
      <c r="C60" s="5" t="s">
        <v>492</v>
      </c>
      <c r="D60">
        <v>2024</v>
      </c>
      <c r="E60" t="s">
        <v>500</v>
      </c>
      <c r="F60" t="s">
        <v>501</v>
      </c>
      <c r="G60" t="s">
        <v>54</v>
      </c>
      <c r="H60" t="s">
        <v>57</v>
      </c>
      <c r="I60" t="s">
        <v>3297</v>
      </c>
      <c r="J60" s="5" t="s">
        <v>3700</v>
      </c>
      <c r="K60" t="s">
        <v>3297</v>
      </c>
    </row>
    <row r="61" spans="1:12" ht="228" x14ac:dyDescent="0.2">
      <c r="A61" t="s">
        <v>3869</v>
      </c>
      <c r="B61" t="s">
        <v>1332</v>
      </c>
      <c r="C61" s="5" t="s">
        <v>1335</v>
      </c>
      <c r="D61">
        <v>2024</v>
      </c>
      <c r="E61" t="s">
        <v>1340</v>
      </c>
      <c r="F61" t="s">
        <v>1341</v>
      </c>
      <c r="G61" t="s">
        <v>54</v>
      </c>
      <c r="H61" t="s">
        <v>57</v>
      </c>
      <c r="I61" t="s">
        <v>3297</v>
      </c>
      <c r="J61" s="5" t="s">
        <v>3701</v>
      </c>
      <c r="K61" t="s">
        <v>3297</v>
      </c>
    </row>
    <row r="62" spans="1:12" ht="165.75" x14ac:dyDescent="0.2">
      <c r="A62" t="s">
        <v>3870</v>
      </c>
      <c r="B62" t="s">
        <v>1366</v>
      </c>
      <c r="C62" s="5" t="s">
        <v>1369</v>
      </c>
      <c r="D62">
        <v>2024</v>
      </c>
      <c r="E62" t="s">
        <v>1375</v>
      </c>
      <c r="F62" t="s">
        <v>1376</v>
      </c>
      <c r="G62" t="s">
        <v>54</v>
      </c>
      <c r="H62" t="s">
        <v>57</v>
      </c>
      <c r="I62" t="s">
        <v>3297</v>
      </c>
      <c r="J62" s="6" t="s">
        <v>3702</v>
      </c>
      <c r="K62" t="s">
        <v>3297</v>
      </c>
    </row>
    <row r="63" spans="1:12" ht="114" x14ac:dyDescent="0.2">
      <c r="A63" t="s">
        <v>3871</v>
      </c>
      <c r="B63" t="s">
        <v>2523</v>
      </c>
      <c r="C63" s="5" t="s">
        <v>2526</v>
      </c>
      <c r="D63">
        <v>2022</v>
      </c>
      <c r="E63" t="s">
        <v>2533</v>
      </c>
      <c r="F63" t="s">
        <v>2534</v>
      </c>
      <c r="G63" t="s">
        <v>54</v>
      </c>
      <c r="H63" t="s">
        <v>57</v>
      </c>
      <c r="I63" t="s">
        <v>3297</v>
      </c>
      <c r="J63" s="5" t="s">
        <v>3703</v>
      </c>
      <c r="K63" t="s">
        <v>3297</v>
      </c>
    </row>
    <row r="64" spans="1:12" s="1" customFormat="1" ht="156.75" x14ac:dyDescent="0.2">
      <c r="A64" s="1" t="s">
        <v>3872</v>
      </c>
      <c r="B64" s="1" t="s">
        <v>2028</v>
      </c>
      <c r="C64" s="7" t="s">
        <v>2031</v>
      </c>
      <c r="D64" s="1">
        <v>2021</v>
      </c>
      <c r="E64" s="1" t="s">
        <v>69</v>
      </c>
      <c r="F64" s="1" t="s">
        <v>41</v>
      </c>
      <c r="G64" s="1" t="s">
        <v>54</v>
      </c>
      <c r="H64" s="1" t="s">
        <v>57</v>
      </c>
      <c r="I64" s="1" t="s">
        <v>3297</v>
      </c>
      <c r="J64" s="7" t="s">
        <v>3704</v>
      </c>
      <c r="K64" s="1" t="s">
        <v>3637</v>
      </c>
      <c r="L64" s="1" t="s">
        <v>3959</v>
      </c>
    </row>
    <row r="65" spans="1:12" ht="99.75" x14ac:dyDescent="0.2">
      <c r="A65" t="s">
        <v>3873</v>
      </c>
      <c r="B65" t="s">
        <v>566</v>
      </c>
      <c r="C65" s="5" t="s">
        <v>569</v>
      </c>
      <c r="D65">
        <v>2023</v>
      </c>
      <c r="E65" t="s">
        <v>575</v>
      </c>
      <c r="F65" t="s">
        <v>576</v>
      </c>
      <c r="G65" t="s">
        <v>174</v>
      </c>
      <c r="H65" t="s">
        <v>57</v>
      </c>
      <c r="I65" t="s">
        <v>3297</v>
      </c>
      <c r="J65" s="5" t="s">
        <v>3705</v>
      </c>
      <c r="K65" t="s">
        <v>3297</v>
      </c>
    </row>
    <row r="66" spans="1:12" ht="128.25" x14ac:dyDescent="0.2">
      <c r="A66" t="s">
        <v>3874</v>
      </c>
      <c r="B66" t="s">
        <v>827</v>
      </c>
      <c r="C66" s="5" t="s">
        <v>830</v>
      </c>
      <c r="D66">
        <v>2024</v>
      </c>
      <c r="E66" t="s">
        <v>836</v>
      </c>
      <c r="F66" t="s">
        <v>837</v>
      </c>
      <c r="G66" t="s">
        <v>54</v>
      </c>
      <c r="H66" t="s">
        <v>57</v>
      </c>
      <c r="I66" t="s">
        <v>3297</v>
      </c>
      <c r="J66" s="5" t="s">
        <v>3706</v>
      </c>
      <c r="K66" t="s">
        <v>3297</v>
      </c>
    </row>
    <row r="67" spans="1:12" ht="171" x14ac:dyDescent="0.2">
      <c r="A67" t="s">
        <v>3875</v>
      </c>
      <c r="B67" t="s">
        <v>1211</v>
      </c>
      <c r="C67" s="5" t="s">
        <v>1214</v>
      </c>
      <c r="D67">
        <v>2023</v>
      </c>
      <c r="E67" t="s">
        <v>1220</v>
      </c>
      <c r="F67" t="s">
        <v>1221</v>
      </c>
      <c r="G67" t="s">
        <v>54</v>
      </c>
      <c r="H67" t="s">
        <v>57</v>
      </c>
      <c r="I67" t="s">
        <v>3697</v>
      </c>
      <c r="J67" s="5" t="s">
        <v>3707</v>
      </c>
      <c r="K67" t="s">
        <v>3297</v>
      </c>
    </row>
    <row r="68" spans="1:12" ht="213.75" x14ac:dyDescent="0.2">
      <c r="A68" t="s">
        <v>3876</v>
      </c>
      <c r="B68" t="s">
        <v>2080</v>
      </c>
      <c r="C68" s="5" t="s">
        <v>2083</v>
      </c>
      <c r="D68">
        <v>2022</v>
      </c>
      <c r="E68" t="s">
        <v>2089</v>
      </c>
      <c r="F68" t="s">
        <v>2090</v>
      </c>
      <c r="G68" t="s">
        <v>174</v>
      </c>
      <c r="H68" t="s">
        <v>57</v>
      </c>
      <c r="I68" t="s">
        <v>3297</v>
      </c>
      <c r="J68" s="5" t="s">
        <v>3708</v>
      </c>
      <c r="K68" t="s">
        <v>3297</v>
      </c>
    </row>
    <row r="69" spans="1:12" s="1" customFormat="1" ht="185.25" x14ac:dyDescent="0.2">
      <c r="A69" s="1" t="s">
        <v>3877</v>
      </c>
      <c r="B69" s="1" t="s">
        <v>1917</v>
      </c>
      <c r="C69" s="7" t="s">
        <v>1920</v>
      </c>
      <c r="D69" s="1">
        <v>2022</v>
      </c>
      <c r="E69" s="1" t="s">
        <v>1925</v>
      </c>
      <c r="F69" s="1" t="s">
        <v>1926</v>
      </c>
      <c r="G69" s="1" t="s">
        <v>174</v>
      </c>
      <c r="H69" s="1" t="s">
        <v>57</v>
      </c>
      <c r="I69" s="1" t="s">
        <v>3297</v>
      </c>
      <c r="J69" s="7" t="s">
        <v>3710</v>
      </c>
      <c r="K69" s="1" t="s">
        <v>3637</v>
      </c>
      <c r="L69" s="1" t="s">
        <v>3959</v>
      </c>
    </row>
    <row r="70" spans="1:12" s="1" customFormat="1" ht="114" x14ac:dyDescent="0.2">
      <c r="A70" s="1" t="s">
        <v>3878</v>
      </c>
      <c r="B70" s="1" t="s">
        <v>2209</v>
      </c>
      <c r="C70" s="7" t="s">
        <v>2212</v>
      </c>
      <c r="D70" s="1">
        <v>2023</v>
      </c>
      <c r="E70" s="1" t="s">
        <v>2217</v>
      </c>
      <c r="F70" s="1" t="s">
        <v>2218</v>
      </c>
      <c r="G70" s="1" t="s">
        <v>207</v>
      </c>
      <c r="H70" s="1" t="s">
        <v>57</v>
      </c>
      <c r="I70" s="1" t="s">
        <v>3297</v>
      </c>
      <c r="J70" s="7" t="s">
        <v>3711</v>
      </c>
      <c r="K70" s="1" t="s">
        <v>3637</v>
      </c>
      <c r="L70" s="1" t="s">
        <v>3959</v>
      </c>
    </row>
    <row r="71" spans="1:12" ht="128.25" x14ac:dyDescent="0.2">
      <c r="A71" t="s">
        <v>3879</v>
      </c>
      <c r="B71" t="s">
        <v>1613</v>
      </c>
      <c r="C71" s="5" t="s">
        <v>1616</v>
      </c>
      <c r="D71">
        <v>2024</v>
      </c>
      <c r="E71" t="s">
        <v>1622</v>
      </c>
      <c r="F71" t="s">
        <v>1623</v>
      </c>
      <c r="G71" t="s">
        <v>174</v>
      </c>
      <c r="H71" t="s">
        <v>57</v>
      </c>
      <c r="I71" t="s">
        <v>3297</v>
      </c>
      <c r="J71" s="5" t="s">
        <v>3712</v>
      </c>
      <c r="K71" t="s">
        <v>3297</v>
      </c>
    </row>
    <row r="72" spans="1:12" ht="299.25" x14ac:dyDescent="0.2">
      <c r="A72" t="s">
        <v>3880</v>
      </c>
      <c r="B72" t="s">
        <v>471</v>
      </c>
      <c r="C72" s="5" t="s">
        <v>474</v>
      </c>
      <c r="D72">
        <v>2024</v>
      </c>
      <c r="E72" t="s">
        <v>481</v>
      </c>
      <c r="F72" t="s">
        <v>482</v>
      </c>
      <c r="G72" t="s">
        <v>54</v>
      </c>
      <c r="H72" t="s">
        <v>57</v>
      </c>
      <c r="I72" t="s">
        <v>3297</v>
      </c>
      <c r="J72" s="5" t="s">
        <v>3714</v>
      </c>
      <c r="K72" t="s">
        <v>3297</v>
      </c>
    </row>
    <row r="73" spans="1:12" ht="242.25" x14ac:dyDescent="0.2">
      <c r="A73" t="s">
        <v>3881</v>
      </c>
      <c r="B73" t="s">
        <v>1998</v>
      </c>
      <c r="C73" s="5" t="s">
        <v>2001</v>
      </c>
      <c r="D73">
        <v>2022</v>
      </c>
      <c r="E73" t="s">
        <v>2008</v>
      </c>
      <c r="F73" t="s">
        <v>41</v>
      </c>
      <c r="G73" t="s">
        <v>54</v>
      </c>
      <c r="H73" t="s">
        <v>57</v>
      </c>
      <c r="I73" t="s">
        <v>3297</v>
      </c>
      <c r="J73" s="5" t="s">
        <v>3715</v>
      </c>
      <c r="K73" t="s">
        <v>3297</v>
      </c>
    </row>
    <row r="74" spans="1:12" ht="299.25" x14ac:dyDescent="0.2">
      <c r="A74" t="s">
        <v>3882</v>
      </c>
      <c r="B74" t="s">
        <v>2308</v>
      </c>
      <c r="C74" s="5" t="s">
        <v>2311</v>
      </c>
      <c r="D74">
        <v>2022</v>
      </c>
      <c r="E74" t="s">
        <v>2317</v>
      </c>
      <c r="F74" t="s">
        <v>2318</v>
      </c>
      <c r="G74" t="s">
        <v>174</v>
      </c>
      <c r="H74" t="s">
        <v>57</v>
      </c>
      <c r="I74" t="s">
        <v>3297</v>
      </c>
      <c r="J74" s="5" t="s">
        <v>3716</v>
      </c>
      <c r="K74" t="s">
        <v>3297</v>
      </c>
    </row>
    <row r="75" spans="1:12" ht="213.75" x14ac:dyDescent="0.2">
      <c r="A75" t="s">
        <v>3883</v>
      </c>
      <c r="B75" t="s">
        <v>1818</v>
      </c>
      <c r="C75" s="5" t="s">
        <v>1821</v>
      </c>
      <c r="D75">
        <v>2022</v>
      </c>
      <c r="E75" t="s">
        <v>1827</v>
      </c>
      <c r="F75" t="s">
        <v>1828</v>
      </c>
      <c r="G75" t="s">
        <v>54</v>
      </c>
      <c r="H75" t="s">
        <v>57</v>
      </c>
      <c r="I75" t="s">
        <v>3297</v>
      </c>
      <c r="J75" s="5" t="s">
        <v>3717</v>
      </c>
      <c r="K75" t="s">
        <v>3297</v>
      </c>
    </row>
    <row r="76" spans="1:12" ht="299.25" x14ac:dyDescent="0.2">
      <c r="A76" t="s">
        <v>3884</v>
      </c>
      <c r="B76" t="s">
        <v>546</v>
      </c>
      <c r="C76" s="5" t="s">
        <v>549</v>
      </c>
      <c r="D76">
        <v>2024</v>
      </c>
      <c r="E76" t="s">
        <v>557</v>
      </c>
      <c r="F76" t="s">
        <v>558</v>
      </c>
      <c r="G76" t="s">
        <v>54</v>
      </c>
      <c r="H76" t="s">
        <v>57</v>
      </c>
      <c r="I76" t="s">
        <v>3297</v>
      </c>
      <c r="J76" s="5" t="s">
        <v>3718</v>
      </c>
      <c r="K76" t="s">
        <v>3297</v>
      </c>
    </row>
    <row r="77" spans="1:12" ht="242.25" x14ac:dyDescent="0.2">
      <c r="A77" t="s">
        <v>3885</v>
      </c>
      <c r="B77" t="s">
        <v>277</v>
      </c>
      <c r="C77" s="5" t="s">
        <v>280</v>
      </c>
      <c r="D77">
        <v>2024</v>
      </c>
      <c r="E77" t="s">
        <v>286</v>
      </c>
      <c r="F77" t="s">
        <v>287</v>
      </c>
      <c r="G77" t="s">
        <v>54</v>
      </c>
      <c r="H77" t="s">
        <v>57</v>
      </c>
      <c r="I77" t="s">
        <v>3297</v>
      </c>
      <c r="J77" s="5" t="s">
        <v>3719</v>
      </c>
      <c r="K77" t="s">
        <v>3297</v>
      </c>
    </row>
    <row r="78" spans="1:12" ht="185.25" x14ac:dyDescent="0.2">
      <c r="A78" t="s">
        <v>3886</v>
      </c>
      <c r="B78" t="s">
        <v>2130</v>
      </c>
      <c r="C78" s="5" t="s">
        <v>2133</v>
      </c>
      <c r="D78">
        <v>2020</v>
      </c>
      <c r="E78" t="s">
        <v>2139</v>
      </c>
      <c r="F78" t="s">
        <v>2140</v>
      </c>
      <c r="G78" t="s">
        <v>54</v>
      </c>
      <c r="H78" t="s">
        <v>57</v>
      </c>
      <c r="I78" t="s">
        <v>3297</v>
      </c>
      <c r="J78" s="5" t="s">
        <v>3720</v>
      </c>
      <c r="K78" t="s">
        <v>3297</v>
      </c>
    </row>
    <row r="79" spans="1:12" ht="171" x14ac:dyDescent="0.2">
      <c r="A79" t="s">
        <v>3887</v>
      </c>
      <c r="B79" t="s">
        <v>2718</v>
      </c>
      <c r="C79" s="5" t="s">
        <v>2721</v>
      </c>
      <c r="D79">
        <v>2020</v>
      </c>
      <c r="E79" t="s">
        <v>2728</v>
      </c>
      <c r="F79" t="s">
        <v>2729</v>
      </c>
      <c r="G79" t="s">
        <v>174</v>
      </c>
      <c r="H79" t="s">
        <v>57</v>
      </c>
      <c r="I79" t="s">
        <v>3297</v>
      </c>
      <c r="J79" s="5" t="s">
        <v>3722</v>
      </c>
      <c r="K79" t="s">
        <v>3297</v>
      </c>
    </row>
    <row r="80" spans="1:12" ht="185.25" x14ac:dyDescent="0.2">
      <c r="A80" t="s">
        <v>3888</v>
      </c>
      <c r="B80" t="s">
        <v>1347</v>
      </c>
      <c r="C80" s="5" t="s">
        <v>1350</v>
      </c>
      <c r="D80">
        <v>2024</v>
      </c>
      <c r="E80" t="s">
        <v>1357</v>
      </c>
      <c r="F80" t="s">
        <v>1358</v>
      </c>
      <c r="G80" t="s">
        <v>174</v>
      </c>
      <c r="H80" t="s">
        <v>57</v>
      </c>
      <c r="I80" t="s">
        <v>3297</v>
      </c>
      <c r="J80" s="5" t="s">
        <v>3723</v>
      </c>
      <c r="K80" t="s">
        <v>3297</v>
      </c>
    </row>
    <row r="81" spans="1:12" s="1" customFormat="1" ht="85.5" x14ac:dyDescent="0.2">
      <c r="A81" s="1" t="s">
        <v>3889</v>
      </c>
      <c r="B81" s="1" t="s">
        <v>224</v>
      </c>
      <c r="C81" s="7" t="s">
        <v>227</v>
      </c>
      <c r="D81" s="1">
        <v>2024</v>
      </c>
      <c r="E81" s="1" t="s">
        <v>233</v>
      </c>
      <c r="F81" s="1" t="s">
        <v>41</v>
      </c>
      <c r="G81" s="1" t="s">
        <v>54</v>
      </c>
      <c r="H81" s="1" t="s">
        <v>57</v>
      </c>
      <c r="I81" s="1" t="s">
        <v>3297</v>
      </c>
      <c r="J81" s="7" t="s">
        <v>3724</v>
      </c>
      <c r="K81" s="1" t="s">
        <v>3637</v>
      </c>
      <c r="L81" s="1" t="s">
        <v>3959</v>
      </c>
    </row>
    <row r="82" spans="1:12" ht="199.5" x14ac:dyDescent="0.2">
      <c r="A82" t="s">
        <v>3890</v>
      </c>
      <c r="B82" t="s">
        <v>1897</v>
      </c>
      <c r="C82" s="5" t="s">
        <v>1900</v>
      </c>
      <c r="D82">
        <v>2023</v>
      </c>
      <c r="E82" t="s">
        <v>1907</v>
      </c>
      <c r="F82" t="s">
        <v>1908</v>
      </c>
      <c r="G82" t="s">
        <v>174</v>
      </c>
      <c r="H82" t="s">
        <v>57</v>
      </c>
      <c r="I82" t="s">
        <v>3297</v>
      </c>
      <c r="J82" s="5" t="s">
        <v>3725</v>
      </c>
      <c r="K82" t="s">
        <v>3297</v>
      </c>
    </row>
    <row r="83" spans="1:12" ht="185.25" x14ac:dyDescent="0.2">
      <c r="A83" t="s">
        <v>3891</v>
      </c>
      <c r="B83" t="s">
        <v>1797</v>
      </c>
      <c r="C83" s="5" t="s">
        <v>1800</v>
      </c>
      <c r="D83">
        <v>2022</v>
      </c>
      <c r="E83" t="s">
        <v>1808</v>
      </c>
      <c r="F83" t="s">
        <v>1809</v>
      </c>
      <c r="G83" t="s">
        <v>54</v>
      </c>
      <c r="H83" t="s">
        <v>57</v>
      </c>
      <c r="I83" t="s">
        <v>3297</v>
      </c>
      <c r="J83" s="5" t="s">
        <v>3726</v>
      </c>
      <c r="K83" t="s">
        <v>3297</v>
      </c>
    </row>
    <row r="84" spans="1:12" ht="199.5" x14ac:dyDescent="0.2">
      <c r="A84" t="s">
        <v>3892</v>
      </c>
      <c r="B84" t="s">
        <v>3305</v>
      </c>
      <c r="C84" s="5" t="s">
        <v>3307</v>
      </c>
      <c r="D84">
        <v>2025</v>
      </c>
      <c r="E84" t="s">
        <v>3310</v>
      </c>
      <c r="F84" t="s">
        <v>3309</v>
      </c>
      <c r="G84" t="s">
        <v>54</v>
      </c>
      <c r="H84" t="s">
        <v>3629</v>
      </c>
      <c r="I84" t="s">
        <v>3297</v>
      </c>
      <c r="J84" s="5" t="s">
        <v>3806</v>
      </c>
      <c r="K84" t="s">
        <v>3297</v>
      </c>
    </row>
    <row r="85" spans="1:12" ht="228" x14ac:dyDescent="0.2">
      <c r="A85" t="s">
        <v>3893</v>
      </c>
      <c r="B85" t="s">
        <v>1425</v>
      </c>
      <c r="C85" s="5" t="s">
        <v>1428</v>
      </c>
      <c r="D85">
        <v>2024</v>
      </c>
      <c r="E85" t="s">
        <v>1434</v>
      </c>
      <c r="F85" t="s">
        <v>1435</v>
      </c>
      <c r="G85" t="s">
        <v>54</v>
      </c>
      <c r="H85" t="s">
        <v>57</v>
      </c>
      <c r="I85" t="s">
        <v>3297</v>
      </c>
      <c r="J85" s="5" t="s">
        <v>3727</v>
      </c>
      <c r="K85" t="s">
        <v>3297</v>
      </c>
    </row>
    <row r="86" spans="1:12" ht="313.5" x14ac:dyDescent="0.2">
      <c r="A86" t="s">
        <v>3894</v>
      </c>
      <c r="B86" t="s">
        <v>1405</v>
      </c>
      <c r="C86" s="5" t="s">
        <v>1408</v>
      </c>
      <c r="D86">
        <v>2024</v>
      </c>
      <c r="E86" t="s">
        <v>1414</v>
      </c>
      <c r="F86" t="s">
        <v>1415</v>
      </c>
      <c r="G86" t="s">
        <v>54</v>
      </c>
      <c r="H86" t="s">
        <v>57</v>
      </c>
      <c r="I86" t="s">
        <v>3297</v>
      </c>
      <c r="J86" s="5" t="s">
        <v>3728</v>
      </c>
      <c r="K86" t="s">
        <v>3297</v>
      </c>
    </row>
    <row r="87" spans="1:12" ht="242.25" x14ac:dyDescent="0.2">
      <c r="A87" t="s">
        <v>3895</v>
      </c>
      <c r="B87" t="s">
        <v>1295</v>
      </c>
      <c r="C87" s="5" t="s">
        <v>1298</v>
      </c>
      <c r="D87">
        <v>2024</v>
      </c>
      <c r="E87" t="s">
        <v>1303</v>
      </c>
      <c r="F87" t="s">
        <v>41</v>
      </c>
      <c r="G87" t="s">
        <v>174</v>
      </c>
      <c r="H87" t="s">
        <v>57</v>
      </c>
      <c r="I87" t="s">
        <v>3297</v>
      </c>
      <c r="J87" s="5" t="s">
        <v>3730</v>
      </c>
      <c r="K87" t="s">
        <v>3297</v>
      </c>
    </row>
    <row r="88" spans="1:12" ht="242.25" x14ac:dyDescent="0.2">
      <c r="A88" t="s">
        <v>3896</v>
      </c>
      <c r="B88" t="s">
        <v>426</v>
      </c>
      <c r="C88" s="5" t="s">
        <v>429</v>
      </c>
      <c r="D88">
        <v>2025</v>
      </c>
      <c r="E88" t="s">
        <v>435</v>
      </c>
      <c r="F88" t="s">
        <v>436</v>
      </c>
      <c r="G88" t="s">
        <v>54</v>
      </c>
      <c r="H88" t="s">
        <v>57</v>
      </c>
      <c r="I88" t="s">
        <v>3297</v>
      </c>
      <c r="J88" s="5" t="s">
        <v>3731</v>
      </c>
      <c r="K88" t="s">
        <v>3297</v>
      </c>
    </row>
    <row r="89" spans="1:12" ht="299.25" x14ac:dyDescent="0.2">
      <c r="A89" t="s">
        <v>3897</v>
      </c>
      <c r="B89" t="s">
        <v>2752</v>
      </c>
      <c r="C89" s="5" t="s">
        <v>2755</v>
      </c>
      <c r="D89">
        <v>2021</v>
      </c>
      <c r="E89" t="s">
        <v>2762</v>
      </c>
      <c r="F89" t="s">
        <v>2763</v>
      </c>
      <c r="G89" t="s">
        <v>54</v>
      </c>
      <c r="H89" t="s">
        <v>57</v>
      </c>
      <c r="I89" t="s">
        <v>3297</v>
      </c>
      <c r="J89" s="5" t="s">
        <v>3732</v>
      </c>
      <c r="K89" t="s">
        <v>3297</v>
      </c>
    </row>
    <row r="90" spans="1:12" ht="99.75" x14ac:dyDescent="0.2">
      <c r="A90" t="s">
        <v>3898</v>
      </c>
      <c r="B90" t="s">
        <v>1129</v>
      </c>
      <c r="C90" s="5" t="s">
        <v>1132</v>
      </c>
      <c r="D90">
        <v>2023</v>
      </c>
      <c r="E90" t="s">
        <v>1138</v>
      </c>
      <c r="F90" t="s">
        <v>1139</v>
      </c>
      <c r="G90" t="s">
        <v>174</v>
      </c>
      <c r="H90" t="s">
        <v>57</v>
      </c>
      <c r="I90" t="s">
        <v>3297</v>
      </c>
      <c r="J90" s="5" t="s">
        <v>3734</v>
      </c>
      <c r="K90" t="s">
        <v>3297</v>
      </c>
    </row>
    <row r="91" spans="1:12" ht="270.75" x14ac:dyDescent="0.2">
      <c r="A91" t="s">
        <v>3899</v>
      </c>
      <c r="B91" t="s">
        <v>763</v>
      </c>
      <c r="C91" s="5" t="s">
        <v>766</v>
      </c>
      <c r="D91">
        <v>2023</v>
      </c>
      <c r="E91" t="s">
        <v>771</v>
      </c>
      <c r="F91" t="s">
        <v>41</v>
      </c>
      <c r="G91" t="s">
        <v>54</v>
      </c>
      <c r="H91" t="s">
        <v>57</v>
      </c>
      <c r="I91" t="s">
        <v>3297</v>
      </c>
      <c r="J91" s="5" t="s">
        <v>3735</v>
      </c>
      <c r="K91" t="s">
        <v>3297</v>
      </c>
    </row>
    <row r="92" spans="1:12" ht="384.75" x14ac:dyDescent="0.2">
      <c r="A92" t="s">
        <v>3900</v>
      </c>
      <c r="B92" t="s">
        <v>2233</v>
      </c>
      <c r="C92" s="5" t="s">
        <v>2236</v>
      </c>
      <c r="D92">
        <v>2021</v>
      </c>
      <c r="E92" t="s">
        <v>2243</v>
      </c>
      <c r="F92" t="s">
        <v>2244</v>
      </c>
      <c r="G92" t="s">
        <v>54</v>
      </c>
      <c r="H92" t="s">
        <v>57</v>
      </c>
      <c r="I92" t="s">
        <v>3297</v>
      </c>
      <c r="J92" s="5" t="s">
        <v>3736</v>
      </c>
      <c r="K92" t="s">
        <v>3297</v>
      </c>
    </row>
    <row r="93" spans="1:12" ht="185.25" x14ac:dyDescent="0.2">
      <c r="A93" t="s">
        <v>3901</v>
      </c>
      <c r="B93" t="s">
        <v>1585</v>
      </c>
      <c r="C93" s="5" t="s">
        <v>1588</v>
      </c>
      <c r="D93">
        <v>2023</v>
      </c>
      <c r="E93" t="s">
        <v>1594</v>
      </c>
      <c r="F93" t="s">
        <v>1595</v>
      </c>
      <c r="G93" t="s">
        <v>174</v>
      </c>
      <c r="H93" t="s">
        <v>57</v>
      </c>
      <c r="I93" t="s">
        <v>3297</v>
      </c>
      <c r="J93" s="5" t="s">
        <v>3737</v>
      </c>
      <c r="K93" t="s">
        <v>3297</v>
      </c>
    </row>
    <row r="94" spans="1:12" ht="85.5" x14ac:dyDescent="0.2">
      <c r="A94" t="s">
        <v>3902</v>
      </c>
      <c r="B94" t="s">
        <v>679</v>
      </c>
      <c r="C94" s="5" t="s">
        <v>682</v>
      </c>
      <c r="D94">
        <v>2024</v>
      </c>
      <c r="E94" t="s">
        <v>687</v>
      </c>
      <c r="F94" t="s">
        <v>688</v>
      </c>
      <c r="G94" t="s">
        <v>54</v>
      </c>
      <c r="H94" t="s">
        <v>57</v>
      </c>
      <c r="I94" t="s">
        <v>3297</v>
      </c>
      <c r="J94" s="5" t="s">
        <v>3739</v>
      </c>
      <c r="K94" t="s">
        <v>3297</v>
      </c>
    </row>
    <row r="95" spans="1:12" ht="156.75" x14ac:dyDescent="0.2">
      <c r="A95" t="s">
        <v>3903</v>
      </c>
      <c r="B95" t="s">
        <v>441</v>
      </c>
      <c r="C95" s="5" t="s">
        <v>444</v>
      </c>
      <c r="D95">
        <v>2023</v>
      </c>
      <c r="E95" t="s">
        <v>450</v>
      </c>
      <c r="F95" t="s">
        <v>41</v>
      </c>
      <c r="G95" t="s">
        <v>174</v>
      </c>
      <c r="H95" t="s">
        <v>57</v>
      </c>
      <c r="I95" t="s">
        <v>3297</v>
      </c>
      <c r="J95" s="5" t="s">
        <v>3740</v>
      </c>
      <c r="K95" t="s">
        <v>3297</v>
      </c>
    </row>
    <row r="96" spans="1:12" ht="213.75" x14ac:dyDescent="0.2">
      <c r="A96" t="s">
        <v>3904</v>
      </c>
      <c r="B96" t="s">
        <v>1631</v>
      </c>
      <c r="C96" s="5" t="s">
        <v>1634</v>
      </c>
      <c r="D96">
        <v>2024</v>
      </c>
      <c r="E96" t="s">
        <v>1641</v>
      </c>
      <c r="F96" t="s">
        <v>1642</v>
      </c>
      <c r="G96" t="s">
        <v>54</v>
      </c>
      <c r="H96" t="s">
        <v>57</v>
      </c>
      <c r="I96" t="s">
        <v>3297</v>
      </c>
      <c r="J96" s="5" t="s">
        <v>3741</v>
      </c>
      <c r="K96" t="s">
        <v>3297</v>
      </c>
    </row>
    <row r="97" spans="1:12" ht="256.5" x14ac:dyDescent="0.2">
      <c r="A97" t="s">
        <v>3905</v>
      </c>
      <c r="B97" t="s">
        <v>1013</v>
      </c>
      <c r="C97" s="5" t="s">
        <v>1016</v>
      </c>
      <c r="D97">
        <v>2024</v>
      </c>
      <c r="E97" t="s">
        <v>1023</v>
      </c>
      <c r="F97" t="s">
        <v>1024</v>
      </c>
      <c r="G97" t="s">
        <v>207</v>
      </c>
      <c r="H97" t="s">
        <v>57</v>
      </c>
      <c r="I97" t="s">
        <v>3297</v>
      </c>
      <c r="J97" s="5" t="s">
        <v>3743</v>
      </c>
      <c r="K97" t="s">
        <v>3297</v>
      </c>
    </row>
    <row r="98" spans="1:12" ht="185.25" x14ac:dyDescent="0.2">
      <c r="A98" t="s">
        <v>3906</v>
      </c>
      <c r="B98" t="s">
        <v>3273</v>
      </c>
      <c r="C98" s="5" t="s">
        <v>3275</v>
      </c>
      <c r="D98">
        <v>2022</v>
      </c>
      <c r="E98" t="s">
        <v>3281</v>
      </c>
      <c r="F98" t="s">
        <v>3280</v>
      </c>
      <c r="G98" t="s">
        <v>2924</v>
      </c>
      <c r="H98" t="s">
        <v>3629</v>
      </c>
      <c r="I98" t="s">
        <v>3297</v>
      </c>
      <c r="J98" s="5" t="s">
        <v>3807</v>
      </c>
      <c r="K98" t="s">
        <v>3297</v>
      </c>
    </row>
    <row r="99" spans="1:12" ht="171" x14ac:dyDescent="0.2">
      <c r="A99" t="s">
        <v>3907</v>
      </c>
      <c r="B99" t="s">
        <v>2739</v>
      </c>
      <c r="C99" s="5" t="s">
        <v>2742</v>
      </c>
      <c r="D99">
        <v>2022</v>
      </c>
      <c r="E99" t="s">
        <v>2747</v>
      </c>
      <c r="F99" t="s">
        <v>2748</v>
      </c>
      <c r="G99" t="s">
        <v>174</v>
      </c>
      <c r="H99" t="s">
        <v>57</v>
      </c>
      <c r="I99" t="s">
        <v>3297</v>
      </c>
      <c r="J99" s="5" t="s">
        <v>3744</v>
      </c>
      <c r="K99" t="s">
        <v>3297</v>
      </c>
    </row>
    <row r="100" spans="1:12" ht="142.5" x14ac:dyDescent="0.2">
      <c r="A100" t="s">
        <v>3908</v>
      </c>
      <c r="B100" t="s">
        <v>1852</v>
      </c>
      <c r="C100" s="5" t="s">
        <v>1855</v>
      </c>
      <c r="D100">
        <v>2021</v>
      </c>
      <c r="E100" t="s">
        <v>1861</v>
      </c>
      <c r="F100" t="s">
        <v>1862</v>
      </c>
      <c r="G100" t="s">
        <v>54</v>
      </c>
      <c r="H100" t="s">
        <v>57</v>
      </c>
      <c r="I100" t="s">
        <v>3297</v>
      </c>
      <c r="J100" s="5" t="s">
        <v>3747</v>
      </c>
      <c r="K100" t="s">
        <v>3297</v>
      </c>
    </row>
    <row r="101" spans="1:12" ht="142.5" x14ac:dyDescent="0.2">
      <c r="A101" t="s">
        <v>3909</v>
      </c>
      <c r="B101" t="s">
        <v>1879</v>
      </c>
      <c r="C101" s="5" t="s">
        <v>1882</v>
      </c>
      <c r="D101">
        <v>2021</v>
      </c>
      <c r="E101" t="s">
        <v>1888</v>
      </c>
      <c r="F101" t="s">
        <v>1889</v>
      </c>
      <c r="G101" t="s">
        <v>54</v>
      </c>
      <c r="H101" t="s">
        <v>57</v>
      </c>
      <c r="I101" t="s">
        <v>3297</v>
      </c>
      <c r="J101" s="5" t="s">
        <v>3748</v>
      </c>
      <c r="K101" t="s">
        <v>3297</v>
      </c>
    </row>
    <row r="102" spans="1:12" ht="85.5" x14ac:dyDescent="0.2">
      <c r="A102" t="s">
        <v>3910</v>
      </c>
      <c r="B102" t="s">
        <v>530</v>
      </c>
      <c r="C102" s="5" t="s">
        <v>776</v>
      </c>
      <c r="D102">
        <v>2024</v>
      </c>
      <c r="E102" t="s">
        <v>783</v>
      </c>
      <c r="F102" t="s">
        <v>784</v>
      </c>
      <c r="G102" t="s">
        <v>54</v>
      </c>
      <c r="H102" t="s">
        <v>57</v>
      </c>
      <c r="I102" t="s">
        <v>3297</v>
      </c>
      <c r="J102" s="5" t="s">
        <v>3749</v>
      </c>
      <c r="K102" t="s">
        <v>3297</v>
      </c>
    </row>
    <row r="103" spans="1:12" ht="142.5" x14ac:dyDescent="0.2">
      <c r="A103" t="s">
        <v>3911</v>
      </c>
      <c r="B103" t="s">
        <v>530</v>
      </c>
      <c r="C103" s="5" t="s">
        <v>1088</v>
      </c>
      <c r="D103">
        <v>2024</v>
      </c>
      <c r="E103" t="s">
        <v>1092</v>
      </c>
      <c r="F103" t="s">
        <v>1093</v>
      </c>
      <c r="G103" t="s">
        <v>54</v>
      </c>
      <c r="H103" t="s">
        <v>57</v>
      </c>
      <c r="I103" t="s">
        <v>3297</v>
      </c>
      <c r="J103" s="5" t="s">
        <v>3750</v>
      </c>
      <c r="K103" t="s">
        <v>3297</v>
      </c>
    </row>
    <row r="104" spans="1:12" ht="213.75" x14ac:dyDescent="0.2">
      <c r="A104" t="s">
        <v>3912</v>
      </c>
      <c r="B104" t="s">
        <v>530</v>
      </c>
      <c r="C104" s="5" t="s">
        <v>582</v>
      </c>
      <c r="D104">
        <v>2023</v>
      </c>
      <c r="E104" t="s">
        <v>589</v>
      </c>
      <c r="F104" t="s">
        <v>590</v>
      </c>
      <c r="G104" t="s">
        <v>54</v>
      </c>
      <c r="H104" t="s">
        <v>57</v>
      </c>
      <c r="I104" t="s">
        <v>3297</v>
      </c>
      <c r="J104" s="5" t="s">
        <v>3751</v>
      </c>
      <c r="K104" t="s">
        <v>3297</v>
      </c>
    </row>
    <row r="105" spans="1:12" ht="128.25" x14ac:dyDescent="0.2">
      <c r="A105" t="s">
        <v>3913</v>
      </c>
      <c r="B105" t="s">
        <v>530</v>
      </c>
      <c r="C105" s="5" t="s">
        <v>533</v>
      </c>
      <c r="D105">
        <v>2024</v>
      </c>
      <c r="E105" t="s">
        <v>540</v>
      </c>
      <c r="F105" t="s">
        <v>541</v>
      </c>
      <c r="G105" t="s">
        <v>54</v>
      </c>
      <c r="H105" t="s">
        <v>57</v>
      </c>
      <c r="I105" t="s">
        <v>3297</v>
      </c>
      <c r="J105" s="5" t="s">
        <v>3752</v>
      </c>
      <c r="K105" t="s">
        <v>3297</v>
      </c>
    </row>
    <row r="106" spans="1:12" ht="171" x14ac:dyDescent="0.2">
      <c r="A106" t="s">
        <v>3914</v>
      </c>
      <c r="B106" t="s">
        <v>2036</v>
      </c>
      <c r="C106" s="5" t="s">
        <v>2039</v>
      </c>
      <c r="D106">
        <v>2023</v>
      </c>
      <c r="E106" t="s">
        <v>2045</v>
      </c>
      <c r="F106" t="s">
        <v>2046</v>
      </c>
      <c r="G106" t="s">
        <v>207</v>
      </c>
      <c r="H106" t="s">
        <v>57</v>
      </c>
      <c r="I106" t="s">
        <v>3297</v>
      </c>
      <c r="J106" s="5" t="s">
        <v>3753</v>
      </c>
      <c r="K106" t="s">
        <v>3297</v>
      </c>
    </row>
    <row r="107" spans="1:12" ht="213.75" x14ac:dyDescent="0.2">
      <c r="A107" t="s">
        <v>3915</v>
      </c>
      <c r="B107" t="s">
        <v>1311</v>
      </c>
      <c r="C107" s="5" t="s">
        <v>1314</v>
      </c>
      <c r="D107">
        <v>2024</v>
      </c>
      <c r="E107" t="s">
        <v>1322</v>
      </c>
      <c r="F107" t="s">
        <v>1323</v>
      </c>
      <c r="G107" t="s">
        <v>54</v>
      </c>
      <c r="H107" t="s">
        <v>57</v>
      </c>
      <c r="I107" t="s">
        <v>3297</v>
      </c>
      <c r="J107" s="5" t="s">
        <v>3754</v>
      </c>
      <c r="K107" t="s">
        <v>3297</v>
      </c>
    </row>
    <row r="108" spans="1:12" ht="228" x14ac:dyDescent="0.2">
      <c r="A108" t="s">
        <v>3916</v>
      </c>
      <c r="B108" t="s">
        <v>1567</v>
      </c>
      <c r="C108" s="5" t="s">
        <v>1570</v>
      </c>
      <c r="D108">
        <v>2023</v>
      </c>
      <c r="E108" t="s">
        <v>1577</v>
      </c>
      <c r="F108" t="s">
        <v>1578</v>
      </c>
      <c r="G108" t="s">
        <v>54</v>
      </c>
      <c r="H108" t="s">
        <v>57</v>
      </c>
      <c r="I108" t="s">
        <v>3297</v>
      </c>
      <c r="J108" s="5" t="s">
        <v>3755</v>
      </c>
      <c r="K108" t="s">
        <v>3297</v>
      </c>
    </row>
    <row r="109" spans="1:12" s="1" customFormat="1" ht="171" x14ac:dyDescent="0.2">
      <c r="A109" s="1" t="s">
        <v>3917</v>
      </c>
      <c r="B109" s="1" t="s">
        <v>997</v>
      </c>
      <c r="C109" s="7" t="s">
        <v>1000</v>
      </c>
      <c r="D109" s="1">
        <v>2023</v>
      </c>
      <c r="E109" s="1" t="s">
        <v>1007</v>
      </c>
      <c r="F109" s="1" t="s">
        <v>1008</v>
      </c>
      <c r="G109" s="1" t="s">
        <v>54</v>
      </c>
      <c r="H109" s="1" t="s">
        <v>57</v>
      </c>
      <c r="I109" s="1" t="s">
        <v>3297</v>
      </c>
      <c r="J109" s="7" t="s">
        <v>3756</v>
      </c>
      <c r="K109" s="1" t="s">
        <v>3637</v>
      </c>
      <c r="L109" s="1" t="s">
        <v>3959</v>
      </c>
    </row>
    <row r="110" spans="1:12" ht="299.25" x14ac:dyDescent="0.2">
      <c r="A110" t="s">
        <v>3918</v>
      </c>
      <c r="B110" t="s">
        <v>862</v>
      </c>
      <c r="C110" s="5" t="s">
        <v>865</v>
      </c>
      <c r="D110">
        <v>2023</v>
      </c>
      <c r="E110" t="s">
        <v>871</v>
      </c>
      <c r="F110" t="s">
        <v>872</v>
      </c>
      <c r="G110" t="s">
        <v>174</v>
      </c>
      <c r="H110" t="s">
        <v>57</v>
      </c>
      <c r="I110" t="s">
        <v>3297</v>
      </c>
      <c r="J110" s="5" t="s">
        <v>3757</v>
      </c>
      <c r="K110" t="s">
        <v>3297</v>
      </c>
    </row>
    <row r="111" spans="1:12" s="1" customFormat="1" ht="128.25" x14ac:dyDescent="0.2">
      <c r="A111" s="1" t="s">
        <v>3919</v>
      </c>
      <c r="B111" s="1" t="s">
        <v>59</v>
      </c>
      <c r="C111" s="7" t="s">
        <v>62</v>
      </c>
      <c r="D111" s="1">
        <v>2023</v>
      </c>
      <c r="E111" s="1" t="s">
        <v>69</v>
      </c>
      <c r="F111" s="1" t="s">
        <v>41</v>
      </c>
      <c r="G111" s="1" t="s">
        <v>54</v>
      </c>
      <c r="H111" s="1" t="s">
        <v>57</v>
      </c>
      <c r="I111" s="1" t="s">
        <v>3297</v>
      </c>
      <c r="J111" s="7" t="s">
        <v>3758</v>
      </c>
      <c r="K111" s="1" t="s">
        <v>3637</v>
      </c>
      <c r="L111" s="1" t="s">
        <v>3959</v>
      </c>
    </row>
    <row r="112" spans="1:12" ht="242.25" x14ac:dyDescent="0.2">
      <c r="A112" t="s">
        <v>3920</v>
      </c>
      <c r="B112" t="s">
        <v>158</v>
      </c>
      <c r="C112" s="5" t="s">
        <v>161</v>
      </c>
      <c r="D112">
        <v>2024</v>
      </c>
      <c r="E112" t="s">
        <v>69</v>
      </c>
      <c r="F112" t="s">
        <v>41</v>
      </c>
      <c r="G112" t="s">
        <v>174</v>
      </c>
      <c r="H112" t="s">
        <v>57</v>
      </c>
      <c r="I112" t="s">
        <v>3297</v>
      </c>
      <c r="J112" s="5" t="s">
        <v>3759</v>
      </c>
      <c r="K112" t="s">
        <v>3297</v>
      </c>
    </row>
    <row r="113" spans="1:12" ht="156.75" x14ac:dyDescent="0.2">
      <c r="A113" t="s">
        <v>3921</v>
      </c>
      <c r="B113" t="s">
        <v>2266</v>
      </c>
      <c r="C113" s="5" t="s">
        <v>2269</v>
      </c>
      <c r="D113">
        <v>2021</v>
      </c>
      <c r="E113" t="s">
        <v>2275</v>
      </c>
      <c r="F113" t="s">
        <v>2276</v>
      </c>
      <c r="G113" t="s">
        <v>174</v>
      </c>
      <c r="H113" t="s">
        <v>57</v>
      </c>
      <c r="I113" t="s">
        <v>3297</v>
      </c>
      <c r="J113" s="5" t="s">
        <v>3760</v>
      </c>
      <c r="K113" t="s">
        <v>3297</v>
      </c>
    </row>
    <row r="114" spans="1:12" ht="156.75" x14ac:dyDescent="0.2">
      <c r="A114" t="s">
        <v>3922</v>
      </c>
      <c r="B114" t="s">
        <v>1781</v>
      </c>
      <c r="C114" s="5" t="s">
        <v>1784</v>
      </c>
      <c r="D114">
        <v>2022</v>
      </c>
      <c r="E114" t="s">
        <v>1790</v>
      </c>
      <c r="F114" t="s">
        <v>41</v>
      </c>
      <c r="G114" t="s">
        <v>54</v>
      </c>
      <c r="H114" t="s">
        <v>57</v>
      </c>
      <c r="I114" t="s">
        <v>3297</v>
      </c>
      <c r="J114" s="5" t="s">
        <v>3761</v>
      </c>
      <c r="K114" t="s">
        <v>3297</v>
      </c>
    </row>
    <row r="115" spans="1:12" ht="142.5" x14ac:dyDescent="0.2">
      <c r="A115" t="s">
        <v>3923</v>
      </c>
      <c r="B115" t="s">
        <v>2115</v>
      </c>
      <c r="C115" s="5" t="s">
        <v>2118</v>
      </c>
      <c r="D115">
        <v>2020</v>
      </c>
      <c r="E115" t="s">
        <v>2124</v>
      </c>
      <c r="F115" t="s">
        <v>2125</v>
      </c>
      <c r="G115" t="s">
        <v>54</v>
      </c>
      <c r="H115" t="s">
        <v>57</v>
      </c>
      <c r="I115" t="s">
        <v>3297</v>
      </c>
      <c r="J115" s="5" t="s">
        <v>3762</v>
      </c>
      <c r="K115" t="s">
        <v>3297</v>
      </c>
    </row>
    <row r="116" spans="1:12" ht="99.75" x14ac:dyDescent="0.2">
      <c r="A116" t="s">
        <v>3924</v>
      </c>
      <c r="B116" t="s">
        <v>2438</v>
      </c>
      <c r="C116" s="5" t="s">
        <v>2441</v>
      </c>
      <c r="D116">
        <v>2022</v>
      </c>
      <c r="E116" t="s">
        <v>2448</v>
      </c>
      <c r="F116" t="s">
        <v>2449</v>
      </c>
      <c r="G116" t="s">
        <v>54</v>
      </c>
      <c r="H116" t="s">
        <v>57</v>
      </c>
      <c r="I116" t="s">
        <v>3297</v>
      </c>
      <c r="J116" s="5" t="s">
        <v>3763</v>
      </c>
      <c r="K116" t="s">
        <v>3297</v>
      </c>
    </row>
    <row r="117" spans="1:12" ht="213.75" x14ac:dyDescent="0.2">
      <c r="A117" t="s">
        <v>3925</v>
      </c>
      <c r="B117" t="s">
        <v>1963</v>
      </c>
      <c r="C117" s="5" t="s">
        <v>1966</v>
      </c>
      <c r="D117">
        <v>2021</v>
      </c>
      <c r="E117" t="s">
        <v>1972</v>
      </c>
      <c r="F117" t="s">
        <v>1973</v>
      </c>
      <c r="G117" t="s">
        <v>54</v>
      </c>
      <c r="H117" t="s">
        <v>57</v>
      </c>
      <c r="I117" t="s">
        <v>3297</v>
      </c>
      <c r="J117" s="5" t="s">
        <v>3764</v>
      </c>
      <c r="K117" t="s">
        <v>3297</v>
      </c>
    </row>
    <row r="118" spans="1:12" ht="213.75" x14ac:dyDescent="0.2">
      <c r="A118" t="s">
        <v>3926</v>
      </c>
      <c r="B118" t="s">
        <v>259</v>
      </c>
      <c r="C118" s="5" t="s">
        <v>262</v>
      </c>
      <c r="D118">
        <v>2024</v>
      </c>
      <c r="E118" t="s">
        <v>270</v>
      </c>
      <c r="F118" t="s">
        <v>271</v>
      </c>
      <c r="G118" t="s">
        <v>54</v>
      </c>
      <c r="H118" t="s">
        <v>57</v>
      </c>
      <c r="I118" t="s">
        <v>3297</v>
      </c>
      <c r="J118" s="5" t="s">
        <v>3765</v>
      </c>
      <c r="K118" t="s">
        <v>3297</v>
      </c>
    </row>
    <row r="119" spans="1:12" s="1" customFormat="1" ht="199.5" x14ac:dyDescent="0.2">
      <c r="A119" s="1" t="s">
        <v>3927</v>
      </c>
      <c r="B119" s="1" t="s">
        <v>110</v>
      </c>
      <c r="C119" s="7" t="s">
        <v>113</v>
      </c>
      <c r="D119" s="1">
        <v>2023</v>
      </c>
      <c r="E119" s="1" t="s">
        <v>119</v>
      </c>
      <c r="F119" s="1" t="s">
        <v>120</v>
      </c>
      <c r="G119" s="1" t="s">
        <v>54</v>
      </c>
      <c r="H119" s="1" t="s">
        <v>57</v>
      </c>
      <c r="I119" s="1" t="s">
        <v>3297</v>
      </c>
      <c r="J119" s="7" t="s">
        <v>3767</v>
      </c>
      <c r="K119" s="1" t="s">
        <v>3637</v>
      </c>
      <c r="L119" s="1" t="s">
        <v>3959</v>
      </c>
    </row>
    <row r="120" spans="1:12" ht="199.5" x14ac:dyDescent="0.2">
      <c r="A120" t="s">
        <v>3928</v>
      </c>
      <c r="B120" t="s">
        <v>1245</v>
      </c>
      <c r="C120" s="5" t="s">
        <v>1248</v>
      </c>
      <c r="D120">
        <v>2024</v>
      </c>
      <c r="E120" t="s">
        <v>1255</v>
      </c>
      <c r="F120" t="s">
        <v>1256</v>
      </c>
      <c r="G120" t="s">
        <v>54</v>
      </c>
      <c r="H120" t="s">
        <v>57</v>
      </c>
      <c r="I120" t="s">
        <v>3297</v>
      </c>
      <c r="J120" s="5" t="s">
        <v>3768</v>
      </c>
      <c r="K120" t="s">
        <v>3297</v>
      </c>
    </row>
    <row r="121" spans="1:12" ht="128.25" x14ac:dyDescent="0.2">
      <c r="A121" t="s">
        <v>3929</v>
      </c>
      <c r="B121" t="s">
        <v>2634</v>
      </c>
      <c r="C121" s="5" t="s">
        <v>2637</v>
      </c>
      <c r="D121">
        <v>2023</v>
      </c>
      <c r="E121" t="s">
        <v>2643</v>
      </c>
      <c r="F121" t="s">
        <v>2644</v>
      </c>
      <c r="G121" t="s">
        <v>174</v>
      </c>
      <c r="H121" t="s">
        <v>57</v>
      </c>
      <c r="I121" t="s">
        <v>3297</v>
      </c>
      <c r="J121" s="5" t="s">
        <v>3769</v>
      </c>
      <c r="K121" t="s">
        <v>3297</v>
      </c>
    </row>
    <row r="122" spans="1:12" ht="156.75" x14ac:dyDescent="0.2">
      <c r="A122" t="s">
        <v>3930</v>
      </c>
      <c r="B122" t="s">
        <v>1029</v>
      </c>
      <c r="C122" s="5" t="s">
        <v>1032</v>
      </c>
      <c r="D122">
        <v>2023</v>
      </c>
      <c r="E122" t="s">
        <v>1036</v>
      </c>
      <c r="F122" t="s">
        <v>1037</v>
      </c>
      <c r="G122" t="s">
        <v>54</v>
      </c>
      <c r="H122" t="s">
        <v>57</v>
      </c>
      <c r="I122" t="s">
        <v>3297</v>
      </c>
      <c r="J122" s="5" t="s">
        <v>3770</v>
      </c>
      <c r="K122" t="s">
        <v>3297</v>
      </c>
    </row>
    <row r="123" spans="1:12" ht="42.6" customHeight="1" x14ac:dyDescent="0.2">
      <c r="A123" t="s">
        <v>3931</v>
      </c>
      <c r="B123" t="s">
        <v>1193</v>
      </c>
      <c r="C123" s="5" t="s">
        <v>1196</v>
      </c>
      <c r="D123">
        <v>2023</v>
      </c>
      <c r="E123" t="s">
        <v>1203</v>
      </c>
      <c r="F123" t="s">
        <v>1204</v>
      </c>
      <c r="G123" t="s">
        <v>54</v>
      </c>
      <c r="H123" t="s">
        <v>57</v>
      </c>
      <c r="I123" t="s">
        <v>3297</v>
      </c>
      <c r="J123" s="5" t="s">
        <v>3772</v>
      </c>
      <c r="K123" t="s">
        <v>3297</v>
      </c>
    </row>
    <row r="124" spans="1:12" ht="156.75" x14ac:dyDescent="0.2">
      <c r="A124" t="s">
        <v>3932</v>
      </c>
      <c r="B124" t="s">
        <v>912</v>
      </c>
      <c r="C124" s="5" t="s">
        <v>915</v>
      </c>
      <c r="D124">
        <v>2025</v>
      </c>
      <c r="E124" t="s">
        <v>922</v>
      </c>
      <c r="F124" t="s">
        <v>923</v>
      </c>
      <c r="G124" t="s">
        <v>54</v>
      </c>
      <c r="H124" t="s">
        <v>57</v>
      </c>
      <c r="I124" t="s">
        <v>3297</v>
      </c>
      <c r="J124" s="5" t="s">
        <v>3773</v>
      </c>
      <c r="K124" t="s">
        <v>3297</v>
      </c>
    </row>
    <row r="125" spans="1:12" ht="242.25" x14ac:dyDescent="0.2">
      <c r="A125" t="s">
        <v>3933</v>
      </c>
      <c r="B125" t="s">
        <v>1072</v>
      </c>
      <c r="C125" s="5" t="s">
        <v>1075</v>
      </c>
      <c r="D125">
        <v>2023</v>
      </c>
      <c r="E125" t="s">
        <v>1082</v>
      </c>
      <c r="F125" t="s">
        <v>1083</v>
      </c>
      <c r="G125" t="s">
        <v>54</v>
      </c>
      <c r="H125" t="s">
        <v>57</v>
      </c>
      <c r="I125" t="s">
        <v>3297</v>
      </c>
      <c r="J125" s="5" t="s">
        <v>3774</v>
      </c>
      <c r="K125" t="s">
        <v>3297</v>
      </c>
    </row>
    <row r="126" spans="1:12" ht="171" x14ac:dyDescent="0.2">
      <c r="A126" t="s">
        <v>3934</v>
      </c>
      <c r="B126" t="s">
        <v>2359</v>
      </c>
      <c r="C126" s="5" t="s">
        <v>2362</v>
      </c>
      <c r="D126">
        <v>2020</v>
      </c>
      <c r="E126" t="s">
        <v>2369</v>
      </c>
      <c r="F126" t="s">
        <v>2370</v>
      </c>
      <c r="G126" t="s">
        <v>54</v>
      </c>
      <c r="H126" t="s">
        <v>57</v>
      </c>
      <c r="I126" t="s">
        <v>3297</v>
      </c>
      <c r="J126" s="5" t="s">
        <v>3775</v>
      </c>
      <c r="K126" t="s">
        <v>3297</v>
      </c>
    </row>
    <row r="127" spans="1:12" ht="199.5" x14ac:dyDescent="0.2">
      <c r="A127" t="s">
        <v>3935</v>
      </c>
      <c r="B127" t="s">
        <v>2541</v>
      </c>
      <c r="C127" s="5" t="s">
        <v>2544</v>
      </c>
      <c r="D127">
        <v>2023</v>
      </c>
      <c r="E127" t="s">
        <v>2550</v>
      </c>
      <c r="F127" t="s">
        <v>2551</v>
      </c>
      <c r="G127" t="s">
        <v>174</v>
      </c>
      <c r="H127" t="s">
        <v>57</v>
      </c>
      <c r="I127" t="s">
        <v>3297</v>
      </c>
      <c r="J127" s="5" t="s">
        <v>3776</v>
      </c>
      <c r="K127" t="s">
        <v>3297</v>
      </c>
    </row>
    <row r="128" spans="1:12" ht="156.75" x14ac:dyDescent="0.2">
      <c r="A128" t="s">
        <v>3936</v>
      </c>
      <c r="B128" t="s">
        <v>209</v>
      </c>
      <c r="C128" s="5" t="s">
        <v>212</v>
      </c>
      <c r="D128">
        <v>2024</v>
      </c>
      <c r="E128" t="s">
        <v>218</v>
      </c>
      <c r="F128" t="s">
        <v>219</v>
      </c>
      <c r="G128" t="s">
        <v>207</v>
      </c>
      <c r="H128" t="s">
        <v>57</v>
      </c>
      <c r="I128" t="s">
        <v>3297</v>
      </c>
      <c r="J128" s="5" t="s">
        <v>3777</v>
      </c>
      <c r="K128" t="s">
        <v>3297</v>
      </c>
    </row>
    <row r="129" spans="1:12" ht="256.5" x14ac:dyDescent="0.2">
      <c r="A129" t="s">
        <v>3937</v>
      </c>
      <c r="B129" t="s">
        <v>2784</v>
      </c>
      <c r="C129" s="5" t="s">
        <v>2787</v>
      </c>
      <c r="D129">
        <v>2022</v>
      </c>
      <c r="E129" t="s">
        <v>2793</v>
      </c>
      <c r="F129" t="s">
        <v>2794</v>
      </c>
      <c r="G129" t="s">
        <v>174</v>
      </c>
      <c r="H129" t="s">
        <v>57</v>
      </c>
      <c r="I129" t="s">
        <v>3297</v>
      </c>
      <c r="J129" s="5" t="s">
        <v>3778</v>
      </c>
      <c r="K129" t="s">
        <v>3297</v>
      </c>
    </row>
    <row r="130" spans="1:12" ht="171" x14ac:dyDescent="0.2">
      <c r="A130" t="s">
        <v>3938</v>
      </c>
      <c r="B130" t="s">
        <v>1663</v>
      </c>
      <c r="C130" s="5" t="s">
        <v>1666</v>
      </c>
      <c r="D130">
        <v>2023</v>
      </c>
      <c r="E130" t="s">
        <v>1672</v>
      </c>
      <c r="F130" t="s">
        <v>1673</v>
      </c>
      <c r="G130" t="s">
        <v>54</v>
      </c>
      <c r="H130" t="s">
        <v>57</v>
      </c>
      <c r="I130" t="s">
        <v>3297</v>
      </c>
      <c r="J130" s="5" t="s">
        <v>3779</v>
      </c>
      <c r="K130" t="s">
        <v>3297</v>
      </c>
    </row>
    <row r="131" spans="1:12" s="1" customFormat="1" ht="142.5" x14ac:dyDescent="0.2">
      <c r="A131" s="1" t="s">
        <v>3939</v>
      </c>
      <c r="B131" s="1" t="s">
        <v>2427</v>
      </c>
      <c r="C131" s="7" t="s">
        <v>2430</v>
      </c>
      <c r="D131" s="1">
        <v>2023</v>
      </c>
      <c r="E131" s="1" t="s">
        <v>2435</v>
      </c>
      <c r="F131" s="1" t="s">
        <v>2436</v>
      </c>
      <c r="G131" s="1" t="s">
        <v>207</v>
      </c>
      <c r="H131" s="1" t="s">
        <v>57</v>
      </c>
      <c r="I131" s="1" t="s">
        <v>3297</v>
      </c>
      <c r="J131" s="7" t="s">
        <v>3780</v>
      </c>
      <c r="K131" s="1" t="s">
        <v>3637</v>
      </c>
      <c r="L131" s="1" t="s">
        <v>3959</v>
      </c>
    </row>
    <row r="132" spans="1:12" s="1" customFormat="1" ht="156.75" x14ac:dyDescent="0.2">
      <c r="A132" s="1" t="s">
        <v>3940</v>
      </c>
      <c r="B132" s="1" t="s">
        <v>726</v>
      </c>
      <c r="C132" s="7" t="s">
        <v>729</v>
      </c>
      <c r="D132" s="1">
        <v>2024</v>
      </c>
      <c r="E132" s="1" t="s">
        <v>736</v>
      </c>
      <c r="F132" s="1" t="s">
        <v>737</v>
      </c>
      <c r="G132" s="1" t="s">
        <v>54</v>
      </c>
      <c r="H132" s="1" t="s">
        <v>57</v>
      </c>
      <c r="I132" s="1" t="s">
        <v>3297</v>
      </c>
      <c r="J132" s="7" t="s">
        <v>3781</v>
      </c>
      <c r="K132" s="1" t="s">
        <v>3637</v>
      </c>
      <c r="L132" s="1" t="s">
        <v>3959</v>
      </c>
    </row>
    <row r="133" spans="1:12" ht="185.25" x14ac:dyDescent="0.2">
      <c r="A133" t="s">
        <v>3941</v>
      </c>
      <c r="B133" t="s">
        <v>1763</v>
      </c>
      <c r="C133" s="8" t="s">
        <v>3960</v>
      </c>
      <c r="D133">
        <v>2020</v>
      </c>
      <c r="E133" t="s">
        <v>1774</v>
      </c>
      <c r="F133" t="s">
        <v>1775</v>
      </c>
      <c r="G133" t="s">
        <v>174</v>
      </c>
      <c r="H133" t="s">
        <v>57</v>
      </c>
      <c r="I133" t="s">
        <v>3297</v>
      </c>
      <c r="J133" s="5" t="s">
        <v>3782</v>
      </c>
      <c r="K133" t="s">
        <v>3297</v>
      </c>
    </row>
    <row r="134" spans="1:12" ht="156.75" x14ac:dyDescent="0.2">
      <c r="A134" t="s">
        <v>3942</v>
      </c>
      <c r="B134" t="s">
        <v>2393</v>
      </c>
      <c r="C134" s="5" t="s">
        <v>2396</v>
      </c>
      <c r="D134">
        <v>2020</v>
      </c>
      <c r="E134" t="s">
        <v>2403</v>
      </c>
      <c r="F134" t="s">
        <v>2404</v>
      </c>
      <c r="G134" t="s">
        <v>174</v>
      </c>
      <c r="H134" t="s">
        <v>57</v>
      </c>
      <c r="I134" t="s">
        <v>3297</v>
      </c>
      <c r="J134" s="5" t="s">
        <v>3783</v>
      </c>
      <c r="K134" t="s">
        <v>3297</v>
      </c>
    </row>
    <row r="135" spans="1:12" ht="228" x14ac:dyDescent="0.2">
      <c r="A135" t="s">
        <v>3943</v>
      </c>
      <c r="B135" t="s">
        <v>895</v>
      </c>
      <c r="C135" s="5" t="s">
        <v>898</v>
      </c>
      <c r="D135">
        <v>2025</v>
      </c>
      <c r="E135" t="s">
        <v>906</v>
      </c>
      <c r="F135" t="s">
        <v>41</v>
      </c>
      <c r="G135" t="s">
        <v>54</v>
      </c>
      <c r="H135" t="s">
        <v>57</v>
      </c>
      <c r="I135" t="s">
        <v>3297</v>
      </c>
      <c r="J135" s="5" t="s">
        <v>3784</v>
      </c>
      <c r="K135" t="s">
        <v>3297</v>
      </c>
    </row>
    <row r="136" spans="1:12" ht="199.5" x14ac:dyDescent="0.2">
      <c r="A136" t="s">
        <v>3944</v>
      </c>
      <c r="B136" t="s">
        <v>1262</v>
      </c>
      <c r="C136" s="5" t="s">
        <v>1265</v>
      </c>
      <c r="D136">
        <v>2024</v>
      </c>
      <c r="E136" t="s">
        <v>1271</v>
      </c>
      <c r="F136" t="s">
        <v>1272</v>
      </c>
      <c r="G136" t="s">
        <v>54</v>
      </c>
      <c r="H136" t="s">
        <v>57</v>
      </c>
      <c r="I136" t="s">
        <v>3297</v>
      </c>
      <c r="J136" s="5" t="s">
        <v>3785</v>
      </c>
      <c r="K136" t="s">
        <v>3297</v>
      </c>
    </row>
    <row r="137" spans="1:12" ht="313.5" x14ac:dyDescent="0.2">
      <c r="A137" t="s">
        <v>3945</v>
      </c>
      <c r="B137" t="s">
        <v>2556</v>
      </c>
      <c r="C137" s="5" t="s">
        <v>2559</v>
      </c>
      <c r="D137">
        <v>2022</v>
      </c>
      <c r="E137" t="s">
        <v>2566</v>
      </c>
      <c r="F137" t="s">
        <v>41</v>
      </c>
      <c r="G137" t="s">
        <v>54</v>
      </c>
      <c r="H137" t="s">
        <v>57</v>
      </c>
      <c r="I137" t="s">
        <v>3297</v>
      </c>
      <c r="J137" s="5" t="s">
        <v>3787</v>
      </c>
      <c r="K137" t="s">
        <v>3297</v>
      </c>
    </row>
    <row r="138" spans="1:12" ht="128.25" x14ac:dyDescent="0.2">
      <c r="A138" t="s">
        <v>3946</v>
      </c>
      <c r="B138" t="s">
        <v>1930</v>
      </c>
      <c r="C138" s="5" t="s">
        <v>1933</v>
      </c>
      <c r="D138">
        <v>2020</v>
      </c>
      <c r="E138" t="s">
        <v>1939</v>
      </c>
      <c r="F138" t="s">
        <v>1940</v>
      </c>
      <c r="G138" t="s">
        <v>174</v>
      </c>
      <c r="H138" t="s">
        <v>57</v>
      </c>
      <c r="I138" t="s">
        <v>3297</v>
      </c>
      <c r="J138" s="5" t="s">
        <v>3788</v>
      </c>
      <c r="K138" t="s">
        <v>3297</v>
      </c>
    </row>
    <row r="139" spans="1:12" ht="99.75" x14ac:dyDescent="0.2">
      <c r="A139" t="s">
        <v>3947</v>
      </c>
      <c r="B139" t="s">
        <v>2375</v>
      </c>
      <c r="C139" s="5" t="s">
        <v>2411</v>
      </c>
      <c r="D139">
        <v>2022</v>
      </c>
      <c r="E139" t="s">
        <v>2419</v>
      </c>
      <c r="F139" t="s">
        <v>41</v>
      </c>
      <c r="G139" t="s">
        <v>54</v>
      </c>
      <c r="H139" t="s">
        <v>57</v>
      </c>
      <c r="I139" t="s">
        <v>3297</v>
      </c>
      <c r="J139" s="5" t="s">
        <v>3793</v>
      </c>
      <c r="K139" t="s">
        <v>3297</v>
      </c>
    </row>
    <row r="140" spans="1:12" ht="213.75" x14ac:dyDescent="0.2">
      <c r="A140" t="s">
        <v>3948</v>
      </c>
      <c r="B140" t="s">
        <v>2375</v>
      </c>
      <c r="C140" s="5" t="s">
        <v>2378</v>
      </c>
      <c r="D140">
        <v>2022</v>
      </c>
      <c r="E140" t="s">
        <v>2384</v>
      </c>
      <c r="F140" t="s">
        <v>2385</v>
      </c>
      <c r="G140" t="s">
        <v>54</v>
      </c>
      <c r="H140" t="s">
        <v>57</v>
      </c>
      <c r="I140" t="s">
        <v>3297</v>
      </c>
      <c r="J140" s="5" t="s">
        <v>3792</v>
      </c>
      <c r="K140" t="s">
        <v>3297</v>
      </c>
    </row>
    <row r="141" spans="1:12" ht="85.5" x14ac:dyDescent="0.2">
      <c r="A141" t="s">
        <v>3949</v>
      </c>
      <c r="B141" t="s">
        <v>2344</v>
      </c>
      <c r="C141" s="5" t="s">
        <v>2347</v>
      </c>
      <c r="D141">
        <v>2022</v>
      </c>
      <c r="E141" t="s">
        <v>2352</v>
      </c>
      <c r="F141" t="s">
        <v>2353</v>
      </c>
      <c r="G141" t="s">
        <v>54</v>
      </c>
      <c r="H141" t="s">
        <v>57</v>
      </c>
      <c r="I141" t="s">
        <v>3297</v>
      </c>
      <c r="J141" s="5" t="s">
        <v>3791</v>
      </c>
      <c r="K141" t="s">
        <v>3297</v>
      </c>
    </row>
    <row r="142" spans="1:12" ht="142.5" x14ac:dyDescent="0.2">
      <c r="A142" t="s">
        <v>3950</v>
      </c>
      <c r="B142" t="s">
        <v>1040</v>
      </c>
      <c r="C142" s="5" t="s">
        <v>1043</v>
      </c>
      <c r="D142">
        <v>2023</v>
      </c>
      <c r="E142" t="s">
        <v>1050</v>
      </c>
      <c r="F142" t="s">
        <v>1051</v>
      </c>
      <c r="G142" t="s">
        <v>54</v>
      </c>
      <c r="H142" t="s">
        <v>57</v>
      </c>
      <c r="I142" t="s">
        <v>3297</v>
      </c>
      <c r="J142" s="5" t="s">
        <v>3794</v>
      </c>
      <c r="K142" t="s">
        <v>3297</v>
      </c>
    </row>
    <row r="143" spans="1:12" ht="213.75" x14ac:dyDescent="0.2">
      <c r="A143" t="s">
        <v>3951</v>
      </c>
      <c r="B143" t="s">
        <v>293</v>
      </c>
      <c r="C143" s="5" t="s">
        <v>296</v>
      </c>
      <c r="D143">
        <v>2023</v>
      </c>
      <c r="E143" t="s">
        <v>304</v>
      </c>
      <c r="F143" t="s">
        <v>305</v>
      </c>
      <c r="G143" t="s">
        <v>54</v>
      </c>
      <c r="H143" t="s">
        <v>57</v>
      </c>
      <c r="I143" t="s">
        <v>3297</v>
      </c>
      <c r="J143" s="5" t="s">
        <v>3795</v>
      </c>
      <c r="K143" t="s">
        <v>3297</v>
      </c>
    </row>
    <row r="144" spans="1:12" s="1" customFormat="1" ht="228" x14ac:dyDescent="0.2">
      <c r="A144" s="1" t="s">
        <v>3952</v>
      </c>
      <c r="B144" s="1" t="s">
        <v>969</v>
      </c>
      <c r="C144" s="7" t="s">
        <v>972</v>
      </c>
      <c r="D144" s="1">
        <v>2023</v>
      </c>
      <c r="E144" s="1" t="s">
        <v>69</v>
      </c>
      <c r="F144" s="1" t="s">
        <v>41</v>
      </c>
      <c r="G144" s="1" t="s">
        <v>54</v>
      </c>
      <c r="H144" s="1" t="s">
        <v>57</v>
      </c>
      <c r="I144" s="1" t="s">
        <v>3297</v>
      </c>
      <c r="J144" s="7" t="s">
        <v>3796</v>
      </c>
      <c r="K144" s="1" t="s">
        <v>3637</v>
      </c>
      <c r="L144" s="1" t="s">
        <v>3959</v>
      </c>
    </row>
    <row r="145" spans="1:12" ht="171" x14ac:dyDescent="0.2">
      <c r="A145" t="s">
        <v>3953</v>
      </c>
      <c r="B145" t="s">
        <v>315</v>
      </c>
      <c r="C145" s="5" t="s">
        <v>626</v>
      </c>
      <c r="D145">
        <v>2023</v>
      </c>
      <c r="E145" t="s">
        <v>633</v>
      </c>
      <c r="F145" t="s">
        <v>634</v>
      </c>
      <c r="G145" t="s">
        <v>174</v>
      </c>
      <c r="H145" t="s">
        <v>57</v>
      </c>
      <c r="I145" t="s">
        <v>3297</v>
      </c>
      <c r="J145" s="5" t="s">
        <v>3797</v>
      </c>
      <c r="K145" t="s">
        <v>3297</v>
      </c>
    </row>
    <row r="146" spans="1:12" ht="185.25" x14ac:dyDescent="0.2">
      <c r="A146" t="s">
        <v>3954</v>
      </c>
      <c r="B146" t="s">
        <v>76</v>
      </c>
      <c r="C146" s="5" t="s">
        <v>79</v>
      </c>
      <c r="D146">
        <v>2023</v>
      </c>
      <c r="E146" t="s">
        <v>87</v>
      </c>
      <c r="F146" t="s">
        <v>41</v>
      </c>
      <c r="G146" t="s">
        <v>54</v>
      </c>
      <c r="H146" t="s">
        <v>57</v>
      </c>
      <c r="I146" t="s">
        <v>3297</v>
      </c>
      <c r="J146" s="5" t="s">
        <v>3798</v>
      </c>
      <c r="K146" t="s">
        <v>3297</v>
      </c>
    </row>
    <row r="147" spans="1:12" ht="228" x14ac:dyDescent="0.2">
      <c r="A147" t="s">
        <v>3955</v>
      </c>
      <c r="B147" t="s">
        <v>1945</v>
      </c>
      <c r="C147" s="5" t="s">
        <v>1948</v>
      </c>
      <c r="D147">
        <v>2022</v>
      </c>
      <c r="E147" t="s">
        <v>1956</v>
      </c>
      <c r="F147" t="s">
        <v>41</v>
      </c>
      <c r="G147" t="s">
        <v>54</v>
      </c>
      <c r="H147" t="s">
        <v>57</v>
      </c>
      <c r="I147" t="s">
        <v>3297</v>
      </c>
      <c r="J147" s="5" t="s">
        <v>3800</v>
      </c>
      <c r="K147" t="s">
        <v>3297</v>
      </c>
    </row>
    <row r="148" spans="1:12" ht="313.5" x14ac:dyDescent="0.2">
      <c r="A148" t="s">
        <v>3956</v>
      </c>
      <c r="B148" t="s">
        <v>2814</v>
      </c>
      <c r="C148" s="5" t="s">
        <v>2816</v>
      </c>
      <c r="D148">
        <v>2022</v>
      </c>
      <c r="E148" t="s">
        <v>2822</v>
      </c>
      <c r="F148" t="s">
        <v>2823</v>
      </c>
      <c r="G148" t="s">
        <v>54</v>
      </c>
      <c r="H148" t="s">
        <v>57</v>
      </c>
      <c r="I148" t="s">
        <v>3297</v>
      </c>
      <c r="J148" s="5" t="s">
        <v>3799</v>
      </c>
      <c r="K148" t="s">
        <v>3297</v>
      </c>
    </row>
    <row r="149" spans="1:12" ht="185.25" x14ac:dyDescent="0.2">
      <c r="A149" t="s">
        <v>3957</v>
      </c>
      <c r="B149" t="s">
        <v>1546</v>
      </c>
      <c r="C149" s="5" t="s">
        <v>1549</v>
      </c>
      <c r="D149">
        <v>2023</v>
      </c>
      <c r="E149" t="s">
        <v>1557</v>
      </c>
      <c r="F149" t="s">
        <v>1558</v>
      </c>
      <c r="G149" t="s">
        <v>54</v>
      </c>
      <c r="H149" t="s">
        <v>57</v>
      </c>
      <c r="I149" t="s">
        <v>3297</v>
      </c>
      <c r="J149" s="5" t="s">
        <v>3801</v>
      </c>
      <c r="K149" t="s">
        <v>3297</v>
      </c>
    </row>
    <row r="150" spans="1:12" s="1" customFormat="1" ht="142.5" x14ac:dyDescent="0.2">
      <c r="A150" s="1" t="s">
        <v>3958</v>
      </c>
      <c r="B150" s="1" t="s">
        <v>2220</v>
      </c>
      <c r="C150" s="7" t="s">
        <v>2223</v>
      </c>
      <c r="D150" s="1">
        <v>2022</v>
      </c>
      <c r="E150" s="1" t="s">
        <v>2229</v>
      </c>
      <c r="F150" s="1" t="s">
        <v>41</v>
      </c>
      <c r="G150" s="1" t="s">
        <v>54</v>
      </c>
      <c r="H150" s="1" t="s">
        <v>57</v>
      </c>
      <c r="I150" s="1" t="s">
        <v>3297</v>
      </c>
      <c r="J150" s="7" t="s">
        <v>3802</v>
      </c>
      <c r="K150" s="1" t="s">
        <v>3637</v>
      </c>
      <c r="L150" s="1" t="s">
        <v>3961</v>
      </c>
    </row>
  </sheetData>
  <phoneticPr fontId="5" type="noConversion"/>
  <conditionalFormatting sqref="C1:C1048576">
    <cfRule type="duplicateValues" dxfId="43" priority="1"/>
  </conditionalFormatting>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9D2DC-9209-4CC6-AF10-85FC26FBE83D}">
  <dimension ref="A1:V135"/>
  <sheetViews>
    <sheetView workbookViewId="0"/>
  </sheetViews>
  <sheetFormatPr baseColWidth="10" defaultRowHeight="14.25" x14ac:dyDescent="0.2"/>
  <cols>
    <col min="1" max="1" width="31.5" customWidth="1"/>
    <col min="2" max="2" width="52.5" customWidth="1"/>
    <col min="3" max="3" width="19.75" customWidth="1"/>
    <col min="4" max="4" width="22" customWidth="1"/>
    <col min="5" max="5" width="23.25" customWidth="1"/>
    <col min="6" max="6" width="23.5" customWidth="1"/>
    <col min="7" max="7" width="26.5" customWidth="1"/>
    <col min="8" max="8" width="31.5" customWidth="1"/>
    <col min="9" max="9" width="27" customWidth="1"/>
    <col min="10" max="10" width="32" customWidth="1"/>
    <col min="11" max="11" width="36.5" customWidth="1"/>
    <col min="12" max="12" width="22" customWidth="1"/>
    <col min="13" max="13" width="26.5" customWidth="1"/>
    <col min="14" max="14" width="23.5" customWidth="1"/>
    <col min="15" max="15" width="21.125" customWidth="1"/>
    <col min="16" max="16" width="28.5" customWidth="1"/>
    <col min="17" max="17" width="31.5" customWidth="1"/>
    <col min="18" max="18" width="26.625" customWidth="1"/>
    <col min="19" max="19" width="27.5" customWidth="1"/>
    <col min="20" max="20" width="19.625" customWidth="1"/>
    <col min="21" max="21" width="25" customWidth="1"/>
    <col min="22" max="22" width="23.125" customWidth="1"/>
  </cols>
  <sheetData>
    <row r="1" spans="1:22" ht="30" x14ac:dyDescent="0.2">
      <c r="A1" s="11"/>
      <c r="B1" s="11" t="s">
        <v>4552</v>
      </c>
      <c r="C1" s="11" t="s">
        <v>5343</v>
      </c>
      <c r="D1" s="11" t="s">
        <v>5344</v>
      </c>
      <c r="E1" s="11" t="s">
        <v>5345</v>
      </c>
      <c r="F1" s="12" t="s">
        <v>5347</v>
      </c>
      <c r="G1" s="11" t="s">
        <v>5348</v>
      </c>
      <c r="H1" s="11" t="s">
        <v>5345</v>
      </c>
      <c r="I1" s="12" t="s">
        <v>5347</v>
      </c>
      <c r="J1" s="11" t="s">
        <v>5349</v>
      </c>
      <c r="K1" s="11" t="s">
        <v>5345</v>
      </c>
      <c r="L1" s="12" t="s">
        <v>5347</v>
      </c>
      <c r="M1" s="11" t="s">
        <v>5350</v>
      </c>
      <c r="N1" s="11" t="s">
        <v>5345</v>
      </c>
      <c r="O1" s="12" t="s">
        <v>5347</v>
      </c>
      <c r="P1" s="11" t="s">
        <v>5351</v>
      </c>
      <c r="Q1" s="11" t="s">
        <v>5345</v>
      </c>
      <c r="R1" s="12" t="s">
        <v>5347</v>
      </c>
      <c r="S1" s="11" t="s">
        <v>5352</v>
      </c>
      <c r="T1" s="11" t="s">
        <v>5345</v>
      </c>
      <c r="U1" s="12" t="s">
        <v>5347</v>
      </c>
      <c r="V1" s="21" t="s">
        <v>5346</v>
      </c>
    </row>
    <row r="2" spans="1:22" ht="128.25" x14ac:dyDescent="0.2">
      <c r="A2" s="22" t="s">
        <v>3810</v>
      </c>
      <c r="B2" s="13" t="s">
        <v>241</v>
      </c>
      <c r="C2" s="14" t="s">
        <v>3971</v>
      </c>
      <c r="D2" s="15" t="s">
        <v>3972</v>
      </c>
      <c r="E2" s="16">
        <f t="shared" ref="E2:E65" si="0">IF(D2="Alto Riesgo",3,IF(D2="Riesgo Medio",2,IF(D2="Bajo Riesgo",1,"")))</f>
        <v>1</v>
      </c>
      <c r="F2" s="16" t="s">
        <v>3973</v>
      </c>
      <c r="G2" s="15" t="s">
        <v>3972</v>
      </c>
      <c r="H2" s="16">
        <f t="shared" ref="H2:H65" si="1">IF(G2="Alto Riesgo",3,IF(G2="Riesgo Medio",2,IF(G2="Bajo Riesgo",1,"")))</f>
        <v>1</v>
      </c>
      <c r="I2" s="16" t="s">
        <v>3974</v>
      </c>
      <c r="J2" s="15" t="s">
        <v>3975</v>
      </c>
      <c r="K2" s="16">
        <f t="shared" ref="K2:K65" si="2">IF(J2="Alto Riesgo",3,IF(J2="Riesgo Medio",2,IF(J2="Bajo Riesgo",1,"")))</f>
        <v>2</v>
      </c>
      <c r="L2" s="16" t="s">
        <v>3976</v>
      </c>
      <c r="M2" s="15" t="s">
        <v>3972</v>
      </c>
      <c r="N2" s="16">
        <f t="shared" ref="N2:N65" si="3">IF(M2="Alto Riesgo",3,IF(M2="Riesgo Medio",2,IF(M2="Bajo Riesgo",1,"")))</f>
        <v>1</v>
      </c>
      <c r="O2" s="16" t="s">
        <v>3977</v>
      </c>
      <c r="P2" s="15" t="s">
        <v>3975</v>
      </c>
      <c r="Q2" s="16">
        <f t="shared" ref="Q2:Q65" si="4">IF(P2="Alto Riesgo",3,IF(P2="Riesgo Medio",2,IF(P2="Bajo Riesgo",1,"")))</f>
        <v>2</v>
      </c>
      <c r="R2" s="16" t="s">
        <v>3978</v>
      </c>
      <c r="S2" s="15" t="s">
        <v>3972</v>
      </c>
      <c r="T2" s="16">
        <f t="shared" ref="T2:T65" si="5">IF(S2="Alto Riesgo",3,IF(S2="Riesgo Medio",2,IF(S2="Bajo Riesgo",1,"")))</f>
        <v>1</v>
      </c>
      <c r="U2" s="16" t="s">
        <v>3979</v>
      </c>
      <c r="V2" s="16">
        <f t="shared" ref="V2:V65" si="6">(E2+H2+K2+N2+Q2+T2)/6</f>
        <v>1.3333333333333333</v>
      </c>
    </row>
    <row r="3" spans="1:22" ht="99.75" x14ac:dyDescent="0.2">
      <c r="A3" s="22" t="s">
        <v>3811</v>
      </c>
      <c r="B3" s="13" t="s">
        <v>666</v>
      </c>
      <c r="C3" s="14" t="s">
        <v>3971</v>
      </c>
      <c r="D3" s="15" t="s">
        <v>3975</v>
      </c>
      <c r="E3" s="16">
        <f t="shared" si="0"/>
        <v>2</v>
      </c>
      <c r="F3" s="16" t="s">
        <v>3980</v>
      </c>
      <c r="G3" s="15" t="s">
        <v>3972</v>
      </c>
      <c r="H3" s="16">
        <f t="shared" si="1"/>
        <v>1</v>
      </c>
      <c r="I3" s="16" t="s">
        <v>3981</v>
      </c>
      <c r="J3" s="15" t="s">
        <v>3972</v>
      </c>
      <c r="K3" s="16">
        <f t="shared" si="2"/>
        <v>1</v>
      </c>
      <c r="L3" s="16" t="s">
        <v>3982</v>
      </c>
      <c r="M3" s="15" t="s">
        <v>3972</v>
      </c>
      <c r="N3" s="16">
        <f t="shared" si="3"/>
        <v>1</v>
      </c>
      <c r="O3" s="16" t="s">
        <v>3983</v>
      </c>
      <c r="P3" s="15" t="s">
        <v>3975</v>
      </c>
      <c r="Q3" s="16">
        <f t="shared" si="4"/>
        <v>2</v>
      </c>
      <c r="R3" s="16" t="s">
        <v>3984</v>
      </c>
      <c r="S3" s="15" t="s">
        <v>3972</v>
      </c>
      <c r="T3" s="16">
        <f t="shared" si="5"/>
        <v>1</v>
      </c>
      <c r="U3" s="17" t="s">
        <v>3985</v>
      </c>
      <c r="V3" s="23">
        <f t="shared" si="6"/>
        <v>1.3333333333333333</v>
      </c>
    </row>
    <row r="4" spans="1:22" ht="142.5" x14ac:dyDescent="0.2">
      <c r="A4" s="22" t="s">
        <v>3812</v>
      </c>
      <c r="B4" s="13" t="s">
        <v>1494</v>
      </c>
      <c r="C4" s="14" t="s">
        <v>3971</v>
      </c>
      <c r="D4" s="15" t="s">
        <v>3972</v>
      </c>
      <c r="E4" s="16">
        <f t="shared" si="0"/>
        <v>1</v>
      </c>
      <c r="F4" s="16" t="s">
        <v>3986</v>
      </c>
      <c r="G4" s="15" t="s">
        <v>3972</v>
      </c>
      <c r="H4" s="16">
        <f t="shared" si="1"/>
        <v>1</v>
      </c>
      <c r="I4" s="16" t="s">
        <v>3987</v>
      </c>
      <c r="J4" s="15" t="s">
        <v>3975</v>
      </c>
      <c r="K4" s="16">
        <f t="shared" si="2"/>
        <v>2</v>
      </c>
      <c r="L4" s="16" t="s">
        <v>3988</v>
      </c>
      <c r="M4" s="15" t="s">
        <v>3975</v>
      </c>
      <c r="N4" s="16">
        <f t="shared" si="3"/>
        <v>2</v>
      </c>
      <c r="O4" s="16" t="s">
        <v>3989</v>
      </c>
      <c r="P4" s="15" t="s">
        <v>3975</v>
      </c>
      <c r="Q4" s="16">
        <f t="shared" si="4"/>
        <v>2</v>
      </c>
      <c r="R4" s="16" t="s">
        <v>3990</v>
      </c>
      <c r="S4" s="15" t="s">
        <v>3972</v>
      </c>
      <c r="T4" s="16">
        <f t="shared" si="5"/>
        <v>1</v>
      </c>
      <c r="U4" s="17" t="s">
        <v>3991</v>
      </c>
      <c r="V4" s="23">
        <f t="shared" si="6"/>
        <v>1.5</v>
      </c>
    </row>
    <row r="5" spans="1:22" ht="128.25" x14ac:dyDescent="0.2">
      <c r="A5" s="22" t="s">
        <v>3813</v>
      </c>
      <c r="B5" s="13" t="s">
        <v>2456</v>
      </c>
      <c r="C5" s="14" t="s">
        <v>3971</v>
      </c>
      <c r="D5" s="15" t="s">
        <v>3972</v>
      </c>
      <c r="E5" s="16">
        <f t="shared" si="0"/>
        <v>1</v>
      </c>
      <c r="F5" s="16" t="s">
        <v>3992</v>
      </c>
      <c r="G5" s="15" t="s">
        <v>3972</v>
      </c>
      <c r="H5" s="16">
        <f t="shared" si="1"/>
        <v>1</v>
      </c>
      <c r="I5" s="16" t="s">
        <v>3993</v>
      </c>
      <c r="J5" s="15" t="s">
        <v>3975</v>
      </c>
      <c r="K5" s="16">
        <f t="shared" si="2"/>
        <v>2</v>
      </c>
      <c r="L5" s="16" t="s">
        <v>3994</v>
      </c>
      <c r="M5" s="15" t="s">
        <v>3975</v>
      </c>
      <c r="N5" s="16">
        <f t="shared" si="3"/>
        <v>2</v>
      </c>
      <c r="O5" s="16" t="s">
        <v>3995</v>
      </c>
      <c r="P5" s="15" t="s">
        <v>3972</v>
      </c>
      <c r="Q5" s="16">
        <f t="shared" si="4"/>
        <v>1</v>
      </c>
      <c r="R5" s="16" t="s">
        <v>3996</v>
      </c>
      <c r="S5" s="15" t="s">
        <v>3972</v>
      </c>
      <c r="T5" s="16">
        <f t="shared" si="5"/>
        <v>1</v>
      </c>
      <c r="U5" s="17" t="s">
        <v>3997</v>
      </c>
      <c r="V5" s="23">
        <f t="shared" si="6"/>
        <v>1.3333333333333333</v>
      </c>
    </row>
    <row r="6" spans="1:22" ht="156.75" x14ac:dyDescent="0.2">
      <c r="A6" s="22" t="s">
        <v>3814</v>
      </c>
      <c r="B6" s="13" t="s">
        <v>390</v>
      </c>
      <c r="C6" s="14" t="s">
        <v>3971</v>
      </c>
      <c r="D6" s="15" t="s">
        <v>3972</v>
      </c>
      <c r="E6" s="16">
        <f t="shared" si="0"/>
        <v>1</v>
      </c>
      <c r="F6" s="16" t="s">
        <v>3998</v>
      </c>
      <c r="G6" s="15" t="s">
        <v>3975</v>
      </c>
      <c r="H6" s="16">
        <f t="shared" si="1"/>
        <v>2</v>
      </c>
      <c r="I6" s="16" t="s">
        <v>3999</v>
      </c>
      <c r="J6" s="15" t="s">
        <v>3975</v>
      </c>
      <c r="K6" s="16">
        <f t="shared" si="2"/>
        <v>2</v>
      </c>
      <c r="L6" s="16" t="s">
        <v>4000</v>
      </c>
      <c r="M6" s="15" t="s">
        <v>3972</v>
      </c>
      <c r="N6" s="16">
        <f t="shared" si="3"/>
        <v>1</v>
      </c>
      <c r="O6" s="16" t="s">
        <v>4001</v>
      </c>
      <c r="P6" s="15" t="s">
        <v>3975</v>
      </c>
      <c r="Q6" s="16">
        <f t="shared" si="4"/>
        <v>2</v>
      </c>
      <c r="R6" s="16" t="s">
        <v>4002</v>
      </c>
      <c r="S6" s="15" t="s">
        <v>3972</v>
      </c>
      <c r="T6" s="16">
        <f t="shared" si="5"/>
        <v>1</v>
      </c>
      <c r="U6" s="17" t="s">
        <v>4003</v>
      </c>
      <c r="V6" s="23">
        <f t="shared" si="6"/>
        <v>1.5</v>
      </c>
    </row>
    <row r="7" spans="1:22" ht="156.75" x14ac:dyDescent="0.2">
      <c r="A7" s="22" t="s">
        <v>3815</v>
      </c>
      <c r="B7" s="18" t="s">
        <v>712</v>
      </c>
      <c r="C7" s="14" t="s">
        <v>3971</v>
      </c>
      <c r="D7" s="15" t="s">
        <v>3972</v>
      </c>
      <c r="E7" s="16">
        <f t="shared" si="0"/>
        <v>1</v>
      </c>
      <c r="F7" s="16" t="s">
        <v>4004</v>
      </c>
      <c r="G7" s="15" t="s">
        <v>3975</v>
      </c>
      <c r="H7" s="16">
        <f t="shared" si="1"/>
        <v>2</v>
      </c>
      <c r="I7" s="16" t="s">
        <v>4005</v>
      </c>
      <c r="J7" s="15" t="s">
        <v>3975</v>
      </c>
      <c r="K7" s="16">
        <f t="shared" si="2"/>
        <v>2</v>
      </c>
      <c r="L7" s="16" t="s">
        <v>4006</v>
      </c>
      <c r="M7" s="15" t="s">
        <v>3972</v>
      </c>
      <c r="N7" s="16">
        <f t="shared" si="3"/>
        <v>1</v>
      </c>
      <c r="O7" s="16" t="s">
        <v>4007</v>
      </c>
      <c r="P7" s="15" t="s">
        <v>3972</v>
      </c>
      <c r="Q7" s="16">
        <f t="shared" si="4"/>
        <v>1</v>
      </c>
      <c r="R7" s="16" t="s">
        <v>4008</v>
      </c>
      <c r="S7" s="15" t="s">
        <v>3972</v>
      </c>
      <c r="T7" s="16">
        <f t="shared" si="5"/>
        <v>1</v>
      </c>
      <c r="U7" s="17" t="s">
        <v>4009</v>
      </c>
      <c r="V7" s="23">
        <f t="shared" si="6"/>
        <v>1.3333333333333333</v>
      </c>
    </row>
    <row r="8" spans="1:22" ht="128.25" x14ac:dyDescent="0.2">
      <c r="A8" s="22" t="s">
        <v>3816</v>
      </c>
      <c r="B8" s="18" t="s">
        <v>1281</v>
      </c>
      <c r="C8" s="14" t="s">
        <v>4010</v>
      </c>
      <c r="D8" s="15" t="s">
        <v>3972</v>
      </c>
      <c r="E8" s="16">
        <f t="shared" si="0"/>
        <v>1</v>
      </c>
      <c r="F8" s="16" t="s">
        <v>4011</v>
      </c>
      <c r="G8" s="15" t="s">
        <v>3972</v>
      </c>
      <c r="H8" s="16">
        <f t="shared" si="1"/>
        <v>1</v>
      </c>
      <c r="I8" s="16" t="s">
        <v>4011</v>
      </c>
      <c r="J8" s="15" t="s">
        <v>3972</v>
      </c>
      <c r="K8" s="16">
        <f t="shared" si="2"/>
        <v>1</v>
      </c>
      <c r="L8" s="16" t="s">
        <v>4011</v>
      </c>
      <c r="M8" s="15" t="s">
        <v>3972</v>
      </c>
      <c r="N8" s="16">
        <f t="shared" si="3"/>
        <v>1</v>
      </c>
      <c r="O8" s="16" t="s">
        <v>4011</v>
      </c>
      <c r="P8" s="15" t="s">
        <v>3972</v>
      </c>
      <c r="Q8" s="16">
        <f t="shared" si="4"/>
        <v>1</v>
      </c>
      <c r="R8" s="16" t="s">
        <v>4011</v>
      </c>
      <c r="S8" s="15" t="s">
        <v>3975</v>
      </c>
      <c r="T8" s="16">
        <f t="shared" si="5"/>
        <v>2</v>
      </c>
      <c r="U8" s="17" t="s">
        <v>4012</v>
      </c>
      <c r="V8" s="23">
        <f t="shared" si="6"/>
        <v>1.1666666666666667</v>
      </c>
    </row>
    <row r="9" spans="1:22" ht="99.75" x14ac:dyDescent="0.2">
      <c r="A9" s="22" t="s">
        <v>3817</v>
      </c>
      <c r="B9" s="18" t="s">
        <v>1168</v>
      </c>
      <c r="C9" s="14" t="s">
        <v>3971</v>
      </c>
      <c r="D9" s="15" t="s">
        <v>3972</v>
      </c>
      <c r="E9" s="16">
        <f t="shared" si="0"/>
        <v>1</v>
      </c>
      <c r="F9" s="16" t="s">
        <v>4013</v>
      </c>
      <c r="G9" s="15" t="s">
        <v>3975</v>
      </c>
      <c r="H9" s="16">
        <f t="shared" si="1"/>
        <v>2</v>
      </c>
      <c r="I9" s="16" t="s">
        <v>4014</v>
      </c>
      <c r="J9" s="15" t="s">
        <v>3975</v>
      </c>
      <c r="K9" s="16">
        <f t="shared" si="2"/>
        <v>2</v>
      </c>
      <c r="L9" s="16" t="s">
        <v>4015</v>
      </c>
      <c r="M9" s="15" t="s">
        <v>3975</v>
      </c>
      <c r="N9" s="16">
        <f t="shared" si="3"/>
        <v>2</v>
      </c>
      <c r="O9" s="16" t="s">
        <v>4016</v>
      </c>
      <c r="P9" s="15" t="s">
        <v>3972</v>
      </c>
      <c r="Q9" s="16">
        <f t="shared" si="4"/>
        <v>1</v>
      </c>
      <c r="R9" s="16" t="s">
        <v>4017</v>
      </c>
      <c r="S9" s="15" t="s">
        <v>3972</v>
      </c>
      <c r="T9" s="16">
        <f t="shared" si="5"/>
        <v>1</v>
      </c>
      <c r="U9" s="17" t="s">
        <v>4018</v>
      </c>
      <c r="V9" s="23">
        <f t="shared" si="6"/>
        <v>1.5</v>
      </c>
    </row>
    <row r="10" spans="1:22" ht="114" x14ac:dyDescent="0.2">
      <c r="A10" s="22" t="s">
        <v>3819</v>
      </c>
      <c r="B10" s="18" t="s">
        <v>1838</v>
      </c>
      <c r="C10" s="14" t="s">
        <v>3971</v>
      </c>
      <c r="D10" s="15" t="s">
        <v>3972</v>
      </c>
      <c r="E10" s="16">
        <f t="shared" si="0"/>
        <v>1</v>
      </c>
      <c r="F10" s="16" t="s">
        <v>4019</v>
      </c>
      <c r="G10" s="15" t="s">
        <v>3972</v>
      </c>
      <c r="H10" s="16">
        <f t="shared" si="1"/>
        <v>1</v>
      </c>
      <c r="I10" s="16" t="s">
        <v>4020</v>
      </c>
      <c r="J10" s="15" t="s">
        <v>3975</v>
      </c>
      <c r="K10" s="16">
        <f t="shared" si="2"/>
        <v>2</v>
      </c>
      <c r="L10" s="16" t="s">
        <v>4021</v>
      </c>
      <c r="M10" s="15" t="s">
        <v>3972</v>
      </c>
      <c r="N10" s="16">
        <f t="shared" si="3"/>
        <v>1</v>
      </c>
      <c r="O10" s="16" t="s">
        <v>4022</v>
      </c>
      <c r="P10" s="15" t="s">
        <v>3972</v>
      </c>
      <c r="Q10" s="16">
        <f t="shared" si="4"/>
        <v>1</v>
      </c>
      <c r="R10" s="16" t="s">
        <v>4023</v>
      </c>
      <c r="S10" s="15" t="s">
        <v>3972</v>
      </c>
      <c r="T10" s="16">
        <f t="shared" si="5"/>
        <v>1</v>
      </c>
      <c r="U10" s="17" t="s">
        <v>4024</v>
      </c>
      <c r="V10" s="23">
        <f t="shared" si="6"/>
        <v>1.1666666666666667</v>
      </c>
    </row>
    <row r="11" spans="1:22" ht="128.25" x14ac:dyDescent="0.2">
      <c r="A11" s="22" t="s">
        <v>3820</v>
      </c>
      <c r="B11" s="18" t="s">
        <v>336</v>
      </c>
      <c r="C11" s="14" t="s">
        <v>3971</v>
      </c>
      <c r="D11" s="15" t="s">
        <v>3972</v>
      </c>
      <c r="E11" s="16">
        <f t="shared" si="0"/>
        <v>1</v>
      </c>
      <c r="F11" s="16" t="s">
        <v>4025</v>
      </c>
      <c r="G11" s="15" t="s">
        <v>3975</v>
      </c>
      <c r="H11" s="16">
        <f t="shared" si="1"/>
        <v>2</v>
      </c>
      <c r="I11" s="16" t="s">
        <v>4026</v>
      </c>
      <c r="J11" s="15" t="s">
        <v>3975</v>
      </c>
      <c r="K11" s="16">
        <f t="shared" si="2"/>
        <v>2</v>
      </c>
      <c r="L11" s="16" t="s">
        <v>4027</v>
      </c>
      <c r="M11" s="15" t="s">
        <v>3975</v>
      </c>
      <c r="N11" s="16">
        <f t="shared" si="3"/>
        <v>2</v>
      </c>
      <c r="O11" s="16" t="s">
        <v>4028</v>
      </c>
      <c r="P11" s="15" t="s">
        <v>3972</v>
      </c>
      <c r="Q11" s="16">
        <f t="shared" si="4"/>
        <v>1</v>
      </c>
      <c r="R11" s="16" t="s">
        <v>4029</v>
      </c>
      <c r="S11" s="15" t="s">
        <v>3975</v>
      </c>
      <c r="T11" s="16">
        <f t="shared" si="5"/>
        <v>2</v>
      </c>
      <c r="U11" s="17" t="s">
        <v>4030</v>
      </c>
      <c r="V11" s="23">
        <f t="shared" si="6"/>
        <v>1.6666666666666667</v>
      </c>
    </row>
    <row r="12" spans="1:22" ht="71.25" x14ac:dyDescent="0.2">
      <c r="A12" s="22" t="s">
        <v>3822</v>
      </c>
      <c r="B12" s="18" t="s">
        <v>599</v>
      </c>
      <c r="C12" s="14" t="s">
        <v>4010</v>
      </c>
      <c r="D12" s="15" t="s">
        <v>3972</v>
      </c>
      <c r="E12" s="16">
        <f t="shared" si="0"/>
        <v>1</v>
      </c>
      <c r="F12" s="16" t="s">
        <v>4011</v>
      </c>
      <c r="G12" s="15" t="s">
        <v>3972</v>
      </c>
      <c r="H12" s="16">
        <f t="shared" si="1"/>
        <v>1</v>
      </c>
      <c r="I12" s="16" t="s">
        <v>4011</v>
      </c>
      <c r="J12" s="15" t="s">
        <v>3972</v>
      </c>
      <c r="K12" s="16">
        <f t="shared" si="2"/>
        <v>1</v>
      </c>
      <c r="L12" s="16" t="s">
        <v>4011</v>
      </c>
      <c r="M12" s="15" t="s">
        <v>3972</v>
      </c>
      <c r="N12" s="16">
        <f t="shared" si="3"/>
        <v>1</v>
      </c>
      <c r="O12" s="16" t="s">
        <v>4011</v>
      </c>
      <c r="P12" s="15" t="s">
        <v>3972</v>
      </c>
      <c r="Q12" s="16">
        <f t="shared" si="4"/>
        <v>1</v>
      </c>
      <c r="R12" s="16" t="s">
        <v>4011</v>
      </c>
      <c r="S12" s="15" t="s">
        <v>3975</v>
      </c>
      <c r="T12" s="16">
        <f t="shared" si="5"/>
        <v>2</v>
      </c>
      <c r="U12" s="17" t="s">
        <v>4031</v>
      </c>
      <c r="V12" s="23">
        <f t="shared" si="6"/>
        <v>1.1666666666666667</v>
      </c>
    </row>
    <row r="13" spans="1:22" ht="99.75" x14ac:dyDescent="0.2">
      <c r="A13" s="22" t="s">
        <v>3823</v>
      </c>
      <c r="B13" s="18" t="s">
        <v>2575</v>
      </c>
      <c r="C13" s="14" t="s">
        <v>4010</v>
      </c>
      <c r="D13" s="15" t="s">
        <v>3972</v>
      </c>
      <c r="E13" s="16">
        <f t="shared" si="0"/>
        <v>1</v>
      </c>
      <c r="F13" s="16" t="s">
        <v>4011</v>
      </c>
      <c r="G13" s="15" t="s">
        <v>3972</v>
      </c>
      <c r="H13" s="16">
        <f t="shared" si="1"/>
        <v>1</v>
      </c>
      <c r="I13" s="16" t="s">
        <v>4011</v>
      </c>
      <c r="J13" s="15" t="s">
        <v>3972</v>
      </c>
      <c r="K13" s="16">
        <f t="shared" si="2"/>
        <v>1</v>
      </c>
      <c r="L13" s="16" t="s">
        <v>4011</v>
      </c>
      <c r="M13" s="15" t="s">
        <v>3972</v>
      </c>
      <c r="N13" s="16">
        <f t="shared" si="3"/>
        <v>1</v>
      </c>
      <c r="O13" s="16" t="s">
        <v>4011</v>
      </c>
      <c r="P13" s="15" t="s">
        <v>3972</v>
      </c>
      <c r="Q13" s="16">
        <f t="shared" si="4"/>
        <v>1</v>
      </c>
      <c r="R13" s="16" t="s">
        <v>4011</v>
      </c>
      <c r="S13" s="15" t="s">
        <v>3972</v>
      </c>
      <c r="T13" s="16">
        <f t="shared" si="5"/>
        <v>1</v>
      </c>
      <c r="U13" s="17" t="s">
        <v>4032</v>
      </c>
      <c r="V13" s="23">
        <f t="shared" si="6"/>
        <v>1</v>
      </c>
    </row>
    <row r="14" spans="1:22" ht="71.25" x14ac:dyDescent="0.2">
      <c r="A14" s="22" t="s">
        <v>3824</v>
      </c>
      <c r="B14" s="18" t="s">
        <v>460</v>
      </c>
      <c r="C14" s="14" t="s">
        <v>3971</v>
      </c>
      <c r="D14" s="15" t="s">
        <v>3972</v>
      </c>
      <c r="E14" s="16">
        <f t="shared" si="0"/>
        <v>1</v>
      </c>
      <c r="F14" s="16" t="s">
        <v>4033</v>
      </c>
      <c r="G14" s="15" t="s">
        <v>3972</v>
      </c>
      <c r="H14" s="16">
        <f t="shared" si="1"/>
        <v>1</v>
      </c>
      <c r="I14" s="16" t="s">
        <v>4034</v>
      </c>
      <c r="J14" s="15" t="s">
        <v>3975</v>
      </c>
      <c r="K14" s="16">
        <f t="shared" si="2"/>
        <v>2</v>
      </c>
      <c r="L14" s="16" t="s">
        <v>4035</v>
      </c>
      <c r="M14" s="15" t="s">
        <v>3975</v>
      </c>
      <c r="N14" s="16">
        <f t="shared" si="3"/>
        <v>2</v>
      </c>
      <c r="O14" s="16" t="s">
        <v>4036</v>
      </c>
      <c r="P14" s="15" t="s">
        <v>3975</v>
      </c>
      <c r="Q14" s="16">
        <f t="shared" si="4"/>
        <v>2</v>
      </c>
      <c r="R14" s="16" t="s">
        <v>4037</v>
      </c>
      <c r="S14" s="15" t="s">
        <v>3972</v>
      </c>
      <c r="T14" s="16">
        <f t="shared" si="5"/>
        <v>1</v>
      </c>
      <c r="U14" s="17" t="s">
        <v>4038</v>
      </c>
      <c r="V14" s="23">
        <f t="shared" si="6"/>
        <v>1.5</v>
      </c>
    </row>
    <row r="15" spans="1:22" ht="114" x14ac:dyDescent="0.2">
      <c r="A15" s="22" t="s">
        <v>3825</v>
      </c>
      <c r="B15" s="18" t="s">
        <v>1117</v>
      </c>
      <c r="C15" s="14" t="s">
        <v>3971</v>
      </c>
      <c r="D15" s="15" t="s">
        <v>3975</v>
      </c>
      <c r="E15" s="16">
        <f t="shared" si="0"/>
        <v>2</v>
      </c>
      <c r="F15" s="16" t="s">
        <v>4039</v>
      </c>
      <c r="G15" s="15" t="s">
        <v>3975</v>
      </c>
      <c r="H15" s="16">
        <f t="shared" si="1"/>
        <v>2</v>
      </c>
      <c r="I15" s="16" t="s">
        <v>4040</v>
      </c>
      <c r="J15" s="15" t="s">
        <v>3972</v>
      </c>
      <c r="K15" s="16">
        <f t="shared" si="2"/>
        <v>1</v>
      </c>
      <c r="L15" s="16" t="s">
        <v>4041</v>
      </c>
      <c r="M15" s="15" t="s">
        <v>3975</v>
      </c>
      <c r="N15" s="16">
        <f t="shared" si="3"/>
        <v>2</v>
      </c>
      <c r="O15" s="16" t="s">
        <v>4042</v>
      </c>
      <c r="P15" s="15" t="s">
        <v>3972</v>
      </c>
      <c r="Q15" s="16">
        <f t="shared" si="4"/>
        <v>1</v>
      </c>
      <c r="R15" s="16" t="s">
        <v>4043</v>
      </c>
      <c r="S15" s="15" t="s">
        <v>3975</v>
      </c>
      <c r="T15" s="16">
        <f t="shared" si="5"/>
        <v>2</v>
      </c>
      <c r="U15" s="17" t="s">
        <v>4044</v>
      </c>
      <c r="V15" s="23">
        <f t="shared" si="6"/>
        <v>1.6666666666666667</v>
      </c>
    </row>
    <row r="16" spans="1:22" ht="114" x14ac:dyDescent="0.2">
      <c r="A16" s="22" t="s">
        <v>3826</v>
      </c>
      <c r="B16" s="18" t="s">
        <v>2497</v>
      </c>
      <c r="C16" s="14" t="s">
        <v>3971</v>
      </c>
      <c r="D16" s="15" t="s">
        <v>3975</v>
      </c>
      <c r="E16" s="16">
        <f t="shared" si="0"/>
        <v>2</v>
      </c>
      <c r="F16" s="16" t="s">
        <v>4045</v>
      </c>
      <c r="G16" s="15" t="s">
        <v>3975</v>
      </c>
      <c r="H16" s="16">
        <f t="shared" si="1"/>
        <v>2</v>
      </c>
      <c r="I16" s="16" t="s">
        <v>4046</v>
      </c>
      <c r="J16" s="15" t="s">
        <v>3975</v>
      </c>
      <c r="K16" s="16">
        <f t="shared" si="2"/>
        <v>2</v>
      </c>
      <c r="L16" s="16" t="s">
        <v>4047</v>
      </c>
      <c r="M16" s="15" t="s">
        <v>3975</v>
      </c>
      <c r="N16" s="16">
        <f t="shared" si="3"/>
        <v>2</v>
      </c>
      <c r="O16" s="16" t="s">
        <v>4048</v>
      </c>
      <c r="P16" s="15" t="s">
        <v>3975</v>
      </c>
      <c r="Q16" s="16">
        <f t="shared" si="4"/>
        <v>2</v>
      </c>
      <c r="R16" s="16" t="s">
        <v>4049</v>
      </c>
      <c r="S16" s="15" t="s">
        <v>3975</v>
      </c>
      <c r="T16" s="16">
        <f t="shared" si="5"/>
        <v>2</v>
      </c>
      <c r="U16" s="17" t="s">
        <v>4050</v>
      </c>
      <c r="V16" s="23">
        <f t="shared" si="6"/>
        <v>2</v>
      </c>
    </row>
    <row r="17" spans="1:22" ht="114" x14ac:dyDescent="0.2">
      <c r="A17" s="22" t="s">
        <v>3827</v>
      </c>
      <c r="B17" s="18" t="s">
        <v>39</v>
      </c>
      <c r="C17" s="14" t="s">
        <v>3971</v>
      </c>
      <c r="D17" s="15" t="s">
        <v>3972</v>
      </c>
      <c r="E17" s="16">
        <f t="shared" si="0"/>
        <v>1</v>
      </c>
      <c r="F17" s="16" t="s">
        <v>4051</v>
      </c>
      <c r="G17" s="15" t="s">
        <v>3975</v>
      </c>
      <c r="H17" s="16">
        <f t="shared" si="1"/>
        <v>2</v>
      </c>
      <c r="I17" s="16" t="s">
        <v>4052</v>
      </c>
      <c r="J17" s="15" t="s">
        <v>3972</v>
      </c>
      <c r="K17" s="16">
        <f t="shared" si="2"/>
        <v>1</v>
      </c>
      <c r="L17" s="16" t="s">
        <v>4053</v>
      </c>
      <c r="M17" s="15" t="s">
        <v>3972</v>
      </c>
      <c r="N17" s="16">
        <f t="shared" si="3"/>
        <v>1</v>
      </c>
      <c r="O17" s="16" t="s">
        <v>4054</v>
      </c>
      <c r="P17" s="15" t="s">
        <v>3975</v>
      </c>
      <c r="Q17" s="16">
        <f t="shared" si="4"/>
        <v>2</v>
      </c>
      <c r="R17" s="16" t="s">
        <v>4049</v>
      </c>
      <c r="S17" s="15" t="s">
        <v>3975</v>
      </c>
      <c r="T17" s="16">
        <f t="shared" si="5"/>
        <v>2</v>
      </c>
      <c r="U17" s="17" t="s">
        <v>4055</v>
      </c>
      <c r="V17" s="23">
        <f t="shared" si="6"/>
        <v>1.5</v>
      </c>
    </row>
    <row r="18" spans="1:22" ht="71.25" x14ac:dyDescent="0.2">
      <c r="A18" s="22" t="s">
        <v>3828</v>
      </c>
      <c r="B18" s="18" t="s">
        <v>2195</v>
      </c>
      <c r="C18" s="14" t="s">
        <v>4010</v>
      </c>
      <c r="D18" s="15" t="s">
        <v>3972</v>
      </c>
      <c r="E18" s="16">
        <f t="shared" si="0"/>
        <v>1</v>
      </c>
      <c r="F18" s="16" t="s">
        <v>4011</v>
      </c>
      <c r="G18" s="15" t="s">
        <v>3972</v>
      </c>
      <c r="H18" s="16">
        <f t="shared" si="1"/>
        <v>1</v>
      </c>
      <c r="I18" s="16" t="s">
        <v>4011</v>
      </c>
      <c r="J18" s="15" t="s">
        <v>3972</v>
      </c>
      <c r="K18" s="16">
        <f t="shared" si="2"/>
        <v>1</v>
      </c>
      <c r="L18" s="16" t="s">
        <v>4011</v>
      </c>
      <c r="M18" s="15" t="s">
        <v>3972</v>
      </c>
      <c r="N18" s="16">
        <f t="shared" si="3"/>
        <v>1</v>
      </c>
      <c r="O18" s="16" t="s">
        <v>4011</v>
      </c>
      <c r="P18" s="15" t="s">
        <v>3972</v>
      </c>
      <c r="Q18" s="16">
        <f t="shared" si="4"/>
        <v>1</v>
      </c>
      <c r="R18" s="16" t="s">
        <v>4011</v>
      </c>
      <c r="S18" s="15" t="s">
        <v>3975</v>
      </c>
      <c r="T18" s="16">
        <f t="shared" si="5"/>
        <v>2</v>
      </c>
      <c r="U18" s="17" t="s">
        <v>4056</v>
      </c>
      <c r="V18" s="23">
        <f t="shared" si="6"/>
        <v>1.1666666666666667</v>
      </c>
    </row>
    <row r="19" spans="1:22" ht="85.5" x14ac:dyDescent="0.2">
      <c r="A19" s="22" t="s">
        <v>3829</v>
      </c>
      <c r="B19" s="18" t="s">
        <v>982</v>
      </c>
      <c r="C19" s="14" t="s">
        <v>4057</v>
      </c>
      <c r="D19" s="15" t="s">
        <v>3975</v>
      </c>
      <c r="E19" s="16">
        <f t="shared" si="0"/>
        <v>2</v>
      </c>
      <c r="F19" s="16" t="s">
        <v>4058</v>
      </c>
      <c r="G19" s="15" t="s">
        <v>3972</v>
      </c>
      <c r="H19" s="16">
        <f t="shared" si="1"/>
        <v>1</v>
      </c>
      <c r="I19" s="16" t="s">
        <v>4011</v>
      </c>
      <c r="J19" s="15" t="s">
        <v>3972</v>
      </c>
      <c r="K19" s="16">
        <f t="shared" si="2"/>
        <v>1</v>
      </c>
      <c r="L19" s="16" t="s">
        <v>4011</v>
      </c>
      <c r="M19" s="15" t="s">
        <v>3975</v>
      </c>
      <c r="N19" s="16">
        <f t="shared" si="3"/>
        <v>2</v>
      </c>
      <c r="O19" s="16" t="s">
        <v>4059</v>
      </c>
      <c r="P19" s="15" t="s">
        <v>4060</v>
      </c>
      <c r="Q19" s="16">
        <f t="shared" si="4"/>
        <v>3</v>
      </c>
      <c r="R19" s="16" t="s">
        <v>4061</v>
      </c>
      <c r="S19" s="15" t="s">
        <v>3972</v>
      </c>
      <c r="T19" s="16">
        <f t="shared" si="5"/>
        <v>1</v>
      </c>
      <c r="U19" s="17" t="s">
        <v>4062</v>
      </c>
      <c r="V19" s="23">
        <f t="shared" si="6"/>
        <v>1.6666666666666667</v>
      </c>
    </row>
    <row r="20" spans="1:22" ht="114" x14ac:dyDescent="0.2">
      <c r="A20" s="22" t="s">
        <v>3830</v>
      </c>
      <c r="B20" s="18" t="s">
        <v>128</v>
      </c>
      <c r="C20" s="14" t="s">
        <v>3971</v>
      </c>
      <c r="D20" s="15" t="s">
        <v>3972</v>
      </c>
      <c r="E20" s="16">
        <f t="shared" si="0"/>
        <v>1</v>
      </c>
      <c r="F20" s="16" t="s">
        <v>4063</v>
      </c>
      <c r="G20" s="15" t="s">
        <v>3972</v>
      </c>
      <c r="H20" s="16">
        <f t="shared" si="1"/>
        <v>1</v>
      </c>
      <c r="I20" s="16" t="s">
        <v>4064</v>
      </c>
      <c r="J20" s="15" t="s">
        <v>3975</v>
      </c>
      <c r="K20" s="16">
        <f t="shared" si="2"/>
        <v>2</v>
      </c>
      <c r="L20" s="16" t="s">
        <v>4065</v>
      </c>
      <c r="M20" s="15" t="s">
        <v>3975</v>
      </c>
      <c r="N20" s="16">
        <f t="shared" si="3"/>
        <v>2</v>
      </c>
      <c r="O20" s="16" t="s">
        <v>4066</v>
      </c>
      <c r="P20" s="15" t="s">
        <v>3975</v>
      </c>
      <c r="Q20" s="16">
        <f t="shared" si="4"/>
        <v>2</v>
      </c>
      <c r="R20" s="16" t="s">
        <v>4067</v>
      </c>
      <c r="S20" s="15" t="s">
        <v>3975</v>
      </c>
      <c r="T20" s="16">
        <f t="shared" si="5"/>
        <v>2</v>
      </c>
      <c r="U20" s="17" t="s">
        <v>4068</v>
      </c>
      <c r="V20" s="23">
        <f t="shared" si="6"/>
        <v>1.6666666666666667</v>
      </c>
    </row>
    <row r="21" spans="1:22" ht="71.25" x14ac:dyDescent="0.2">
      <c r="A21" s="22" t="s">
        <v>3831</v>
      </c>
      <c r="B21" s="18" t="s">
        <v>145</v>
      </c>
      <c r="C21" s="14" t="s">
        <v>4010</v>
      </c>
      <c r="D21" s="15" t="s">
        <v>3972</v>
      </c>
      <c r="E21" s="16">
        <f t="shared" si="0"/>
        <v>1</v>
      </c>
      <c r="F21" s="16" t="s">
        <v>4011</v>
      </c>
      <c r="G21" s="15" t="s">
        <v>3972</v>
      </c>
      <c r="H21" s="16">
        <f t="shared" si="1"/>
        <v>1</v>
      </c>
      <c r="I21" s="16" t="s">
        <v>4011</v>
      </c>
      <c r="J21" s="15" t="s">
        <v>3972</v>
      </c>
      <c r="K21" s="16">
        <f t="shared" si="2"/>
        <v>1</v>
      </c>
      <c r="L21" s="16" t="s">
        <v>4011</v>
      </c>
      <c r="M21" s="15" t="s">
        <v>3972</v>
      </c>
      <c r="N21" s="16">
        <f t="shared" si="3"/>
        <v>1</v>
      </c>
      <c r="O21" s="16" t="s">
        <v>4011</v>
      </c>
      <c r="P21" s="15" t="s">
        <v>3972</v>
      </c>
      <c r="Q21" s="16">
        <f t="shared" si="4"/>
        <v>1</v>
      </c>
      <c r="R21" s="16" t="s">
        <v>4011</v>
      </c>
      <c r="S21" s="15" t="s">
        <v>3975</v>
      </c>
      <c r="T21" s="16">
        <f t="shared" si="5"/>
        <v>2</v>
      </c>
      <c r="U21" s="17" t="s">
        <v>4069</v>
      </c>
      <c r="V21" s="23">
        <f t="shared" si="6"/>
        <v>1.1666666666666667</v>
      </c>
    </row>
    <row r="22" spans="1:22" ht="114" x14ac:dyDescent="0.2">
      <c r="A22" s="22" t="s">
        <v>3832</v>
      </c>
      <c r="B22" s="18" t="s">
        <v>2163</v>
      </c>
      <c r="C22" s="14" t="s">
        <v>3971</v>
      </c>
      <c r="D22" s="15" t="s">
        <v>3975</v>
      </c>
      <c r="E22" s="16">
        <f t="shared" si="0"/>
        <v>2</v>
      </c>
      <c r="F22" s="17" t="s">
        <v>4070</v>
      </c>
      <c r="G22" s="15" t="s">
        <v>3975</v>
      </c>
      <c r="H22" s="16">
        <f t="shared" si="1"/>
        <v>2</v>
      </c>
      <c r="I22" s="17" t="s">
        <v>4071</v>
      </c>
      <c r="J22" s="15" t="s">
        <v>3975</v>
      </c>
      <c r="K22" s="16">
        <f t="shared" si="2"/>
        <v>2</v>
      </c>
      <c r="L22" s="17" t="s">
        <v>4072</v>
      </c>
      <c r="M22" s="15" t="s">
        <v>3975</v>
      </c>
      <c r="N22" s="16">
        <f t="shared" si="3"/>
        <v>2</v>
      </c>
      <c r="O22" s="17" t="s">
        <v>4073</v>
      </c>
      <c r="P22" s="15" t="s">
        <v>3975</v>
      </c>
      <c r="Q22" s="16">
        <f t="shared" si="4"/>
        <v>2</v>
      </c>
      <c r="R22" s="17" t="s">
        <v>4074</v>
      </c>
      <c r="S22" s="15" t="s">
        <v>3975</v>
      </c>
      <c r="T22" s="16">
        <f t="shared" si="5"/>
        <v>2</v>
      </c>
      <c r="U22" s="17" t="s">
        <v>4075</v>
      </c>
      <c r="V22" s="23">
        <f t="shared" si="6"/>
        <v>2</v>
      </c>
    </row>
    <row r="23" spans="1:22" ht="99.75" x14ac:dyDescent="0.2">
      <c r="A23" s="22" t="s">
        <v>3833</v>
      </c>
      <c r="B23" s="18" t="s">
        <v>96</v>
      </c>
      <c r="C23" s="14" t="s">
        <v>3971</v>
      </c>
      <c r="D23" s="15" t="s">
        <v>3972</v>
      </c>
      <c r="E23" s="16">
        <f t="shared" si="0"/>
        <v>1</v>
      </c>
      <c r="F23" s="16" t="s">
        <v>4011</v>
      </c>
      <c r="G23" s="15" t="s">
        <v>3972</v>
      </c>
      <c r="H23" s="16">
        <f t="shared" si="1"/>
        <v>1</v>
      </c>
      <c r="I23" s="16" t="s">
        <v>4011</v>
      </c>
      <c r="J23" s="15" t="s">
        <v>3972</v>
      </c>
      <c r="K23" s="16">
        <f t="shared" si="2"/>
        <v>1</v>
      </c>
      <c r="L23" s="16" t="s">
        <v>4011</v>
      </c>
      <c r="M23" s="15" t="s">
        <v>3972</v>
      </c>
      <c r="N23" s="16">
        <f t="shared" si="3"/>
        <v>1</v>
      </c>
      <c r="O23" s="16" t="s">
        <v>4011</v>
      </c>
      <c r="P23" s="15" t="s">
        <v>3972</v>
      </c>
      <c r="Q23" s="16">
        <f t="shared" si="4"/>
        <v>1</v>
      </c>
      <c r="R23" s="16" t="s">
        <v>4011</v>
      </c>
      <c r="S23" s="15" t="s">
        <v>3975</v>
      </c>
      <c r="T23" s="16">
        <f t="shared" si="5"/>
        <v>2</v>
      </c>
      <c r="U23" s="17" t="s">
        <v>4076</v>
      </c>
      <c r="V23" s="23">
        <f t="shared" si="6"/>
        <v>1.1666666666666667</v>
      </c>
    </row>
    <row r="24" spans="1:22" ht="114" x14ac:dyDescent="0.2">
      <c r="A24" s="22" t="s">
        <v>3834</v>
      </c>
      <c r="B24" s="18" t="s">
        <v>2327</v>
      </c>
      <c r="C24" s="14" t="s">
        <v>3971</v>
      </c>
      <c r="D24" s="15" t="s">
        <v>3975</v>
      </c>
      <c r="E24" s="16">
        <f t="shared" si="0"/>
        <v>2</v>
      </c>
      <c r="F24" s="16" t="s">
        <v>4077</v>
      </c>
      <c r="G24" s="15" t="s">
        <v>3975</v>
      </c>
      <c r="H24" s="16">
        <f t="shared" si="1"/>
        <v>2</v>
      </c>
      <c r="I24" s="16" t="s">
        <v>4078</v>
      </c>
      <c r="J24" s="15" t="s">
        <v>3975</v>
      </c>
      <c r="K24" s="16">
        <f t="shared" si="2"/>
        <v>2</v>
      </c>
      <c r="L24" s="16" t="s">
        <v>4079</v>
      </c>
      <c r="M24" s="15" t="s">
        <v>3975</v>
      </c>
      <c r="N24" s="16">
        <f t="shared" si="3"/>
        <v>2</v>
      </c>
      <c r="O24" s="16" t="s">
        <v>4080</v>
      </c>
      <c r="P24" s="15" t="s">
        <v>3972</v>
      </c>
      <c r="Q24" s="16">
        <f t="shared" si="4"/>
        <v>1</v>
      </c>
      <c r="R24" s="16" t="s">
        <v>4081</v>
      </c>
      <c r="S24" s="15" t="s">
        <v>3972</v>
      </c>
      <c r="T24" s="16">
        <f t="shared" si="5"/>
        <v>1</v>
      </c>
      <c r="U24" s="17" t="s">
        <v>4082</v>
      </c>
      <c r="V24" s="23">
        <f t="shared" si="6"/>
        <v>1.6666666666666667</v>
      </c>
    </row>
    <row r="25" spans="1:22" ht="57" x14ac:dyDescent="0.2">
      <c r="A25" s="22" t="s">
        <v>3835</v>
      </c>
      <c r="B25" s="18" t="s">
        <v>1185</v>
      </c>
      <c r="C25" s="14" t="s">
        <v>4010</v>
      </c>
      <c r="D25" s="15" t="s">
        <v>3972</v>
      </c>
      <c r="E25" s="16">
        <f t="shared" si="0"/>
        <v>1</v>
      </c>
      <c r="F25" s="16" t="s">
        <v>4011</v>
      </c>
      <c r="G25" s="15" t="s">
        <v>3972</v>
      </c>
      <c r="H25" s="16">
        <f t="shared" si="1"/>
        <v>1</v>
      </c>
      <c r="I25" s="16" t="s">
        <v>4011</v>
      </c>
      <c r="J25" s="15" t="s">
        <v>3972</v>
      </c>
      <c r="K25" s="16">
        <f t="shared" si="2"/>
        <v>1</v>
      </c>
      <c r="L25" s="16" t="s">
        <v>4011</v>
      </c>
      <c r="M25" s="15" t="s">
        <v>3972</v>
      </c>
      <c r="N25" s="16">
        <f t="shared" si="3"/>
        <v>1</v>
      </c>
      <c r="O25" s="16" t="s">
        <v>4011</v>
      </c>
      <c r="P25" s="15" t="s">
        <v>3972</v>
      </c>
      <c r="Q25" s="16">
        <f t="shared" si="4"/>
        <v>1</v>
      </c>
      <c r="R25" s="16" t="s">
        <v>4011</v>
      </c>
      <c r="S25" s="15" t="s">
        <v>3975</v>
      </c>
      <c r="T25" s="16">
        <f t="shared" si="5"/>
        <v>2</v>
      </c>
      <c r="U25" s="17" t="s">
        <v>4083</v>
      </c>
      <c r="V25" s="23">
        <f t="shared" si="6"/>
        <v>1.1666666666666667</v>
      </c>
    </row>
    <row r="26" spans="1:22" ht="99.75" x14ac:dyDescent="0.2">
      <c r="A26" s="22" t="s">
        <v>3836</v>
      </c>
      <c r="B26" s="18" t="s">
        <v>2150</v>
      </c>
      <c r="C26" s="14" t="s">
        <v>3971</v>
      </c>
      <c r="D26" s="15" t="s">
        <v>3972</v>
      </c>
      <c r="E26" s="16">
        <f t="shared" si="0"/>
        <v>1</v>
      </c>
      <c r="F26" s="16" t="s">
        <v>4084</v>
      </c>
      <c r="G26" s="15" t="s">
        <v>3975</v>
      </c>
      <c r="H26" s="16">
        <f t="shared" si="1"/>
        <v>2</v>
      </c>
      <c r="I26" s="16" t="s">
        <v>4085</v>
      </c>
      <c r="J26" s="15" t="s">
        <v>3975</v>
      </c>
      <c r="K26" s="16">
        <f t="shared" si="2"/>
        <v>2</v>
      </c>
      <c r="L26" s="16" t="s">
        <v>4086</v>
      </c>
      <c r="M26" s="15" t="s">
        <v>3972</v>
      </c>
      <c r="N26" s="16">
        <f t="shared" si="3"/>
        <v>1</v>
      </c>
      <c r="O26" s="16" t="s">
        <v>4087</v>
      </c>
      <c r="P26" s="15" t="s">
        <v>4060</v>
      </c>
      <c r="Q26" s="16">
        <f t="shared" si="4"/>
        <v>3</v>
      </c>
      <c r="R26" s="16" t="s">
        <v>4088</v>
      </c>
      <c r="S26" s="15" t="s">
        <v>3972</v>
      </c>
      <c r="T26" s="16">
        <f t="shared" si="5"/>
        <v>1</v>
      </c>
      <c r="U26" s="17" t="s">
        <v>4089</v>
      </c>
      <c r="V26" s="23">
        <f t="shared" si="6"/>
        <v>1.6666666666666667</v>
      </c>
    </row>
    <row r="27" spans="1:22" ht="114" x14ac:dyDescent="0.2">
      <c r="A27" s="22" t="s">
        <v>3837</v>
      </c>
      <c r="B27" s="18" t="s">
        <v>882</v>
      </c>
      <c r="C27" s="14" t="s">
        <v>4010</v>
      </c>
      <c r="D27" s="15" t="s">
        <v>3972</v>
      </c>
      <c r="E27" s="16">
        <f t="shared" si="0"/>
        <v>1</v>
      </c>
      <c r="F27" s="16" t="s">
        <v>4011</v>
      </c>
      <c r="G27" s="15" t="s">
        <v>3972</v>
      </c>
      <c r="H27" s="16">
        <f t="shared" si="1"/>
        <v>1</v>
      </c>
      <c r="I27" s="16" t="s">
        <v>4011</v>
      </c>
      <c r="J27" s="15" t="s">
        <v>3972</v>
      </c>
      <c r="K27" s="16">
        <f t="shared" si="2"/>
        <v>1</v>
      </c>
      <c r="L27" s="16" t="s">
        <v>4011</v>
      </c>
      <c r="M27" s="15" t="s">
        <v>3972</v>
      </c>
      <c r="N27" s="16">
        <f t="shared" si="3"/>
        <v>1</v>
      </c>
      <c r="O27" s="16" t="s">
        <v>4011</v>
      </c>
      <c r="P27" s="15" t="s">
        <v>3972</v>
      </c>
      <c r="Q27" s="16">
        <f t="shared" si="4"/>
        <v>1</v>
      </c>
      <c r="R27" s="16" t="s">
        <v>4011</v>
      </c>
      <c r="S27" s="15" t="s">
        <v>3975</v>
      </c>
      <c r="T27" s="16">
        <f t="shared" si="5"/>
        <v>2</v>
      </c>
      <c r="U27" s="17" t="s">
        <v>4090</v>
      </c>
      <c r="V27" s="23">
        <f t="shared" si="6"/>
        <v>1.1666666666666667</v>
      </c>
    </row>
    <row r="28" spans="1:22" ht="128.25" x14ac:dyDescent="0.2">
      <c r="A28" s="22" t="s">
        <v>3838</v>
      </c>
      <c r="B28" s="18" t="s">
        <v>1603</v>
      </c>
      <c r="C28" s="14" t="s">
        <v>3971</v>
      </c>
      <c r="D28" s="15" t="s">
        <v>3972</v>
      </c>
      <c r="E28" s="16">
        <f t="shared" si="0"/>
        <v>1</v>
      </c>
      <c r="F28" s="16" t="s">
        <v>4091</v>
      </c>
      <c r="G28" s="15" t="s">
        <v>3975</v>
      </c>
      <c r="H28" s="16">
        <f t="shared" si="1"/>
        <v>2</v>
      </c>
      <c r="I28" s="16" t="s">
        <v>4092</v>
      </c>
      <c r="J28" s="15" t="s">
        <v>3975</v>
      </c>
      <c r="K28" s="16">
        <f t="shared" si="2"/>
        <v>2</v>
      </c>
      <c r="L28" s="16" t="s">
        <v>4093</v>
      </c>
      <c r="M28" s="15" t="s">
        <v>3975</v>
      </c>
      <c r="N28" s="16">
        <f t="shared" si="3"/>
        <v>2</v>
      </c>
      <c r="O28" s="16" t="s">
        <v>4094</v>
      </c>
      <c r="P28" s="15" t="s">
        <v>3975</v>
      </c>
      <c r="Q28" s="16">
        <f t="shared" si="4"/>
        <v>2</v>
      </c>
      <c r="R28" s="16" t="s">
        <v>4095</v>
      </c>
      <c r="S28" s="15" t="s">
        <v>3972</v>
      </c>
      <c r="T28" s="16">
        <f t="shared" si="5"/>
        <v>1</v>
      </c>
      <c r="U28" s="17" t="s">
        <v>4096</v>
      </c>
      <c r="V28" s="23">
        <f t="shared" si="6"/>
        <v>1.6666666666666667</v>
      </c>
    </row>
    <row r="29" spans="1:22" ht="114" x14ac:dyDescent="0.2">
      <c r="A29" s="22" t="s">
        <v>3839</v>
      </c>
      <c r="B29" s="18" t="s">
        <v>1696</v>
      </c>
      <c r="C29" s="14" t="s">
        <v>3971</v>
      </c>
      <c r="D29" s="15" t="s">
        <v>3972</v>
      </c>
      <c r="E29" s="16">
        <f t="shared" si="0"/>
        <v>1</v>
      </c>
      <c r="F29" s="16" t="s">
        <v>4097</v>
      </c>
      <c r="G29" s="15" t="s">
        <v>3972</v>
      </c>
      <c r="H29" s="16">
        <f t="shared" si="1"/>
        <v>1</v>
      </c>
      <c r="I29" s="16" t="s">
        <v>4098</v>
      </c>
      <c r="J29" s="15" t="s">
        <v>3975</v>
      </c>
      <c r="K29" s="16">
        <f t="shared" si="2"/>
        <v>2</v>
      </c>
      <c r="L29" s="16" t="s">
        <v>4099</v>
      </c>
      <c r="M29" s="15" t="s">
        <v>3975</v>
      </c>
      <c r="N29" s="16">
        <f t="shared" si="3"/>
        <v>2</v>
      </c>
      <c r="O29" s="16" t="s">
        <v>4100</v>
      </c>
      <c r="P29" s="15" t="s">
        <v>3972</v>
      </c>
      <c r="Q29" s="16">
        <f t="shared" si="4"/>
        <v>1</v>
      </c>
      <c r="R29" s="16" t="s">
        <v>4101</v>
      </c>
      <c r="S29" s="15" t="s">
        <v>3975</v>
      </c>
      <c r="T29" s="16">
        <f t="shared" si="5"/>
        <v>2</v>
      </c>
      <c r="U29" s="17" t="s">
        <v>4102</v>
      </c>
      <c r="V29" s="23">
        <f t="shared" si="6"/>
        <v>1.5</v>
      </c>
    </row>
    <row r="30" spans="1:22" ht="99.75" x14ac:dyDescent="0.2">
      <c r="A30" s="22" t="s">
        <v>3840</v>
      </c>
      <c r="B30" s="18" t="s">
        <v>960</v>
      </c>
      <c r="C30" s="14" t="s">
        <v>3971</v>
      </c>
      <c r="D30" s="15" t="s">
        <v>3975</v>
      </c>
      <c r="E30" s="16">
        <f t="shared" si="0"/>
        <v>2</v>
      </c>
      <c r="F30" s="16" t="s">
        <v>4103</v>
      </c>
      <c r="G30" s="15" t="s">
        <v>4060</v>
      </c>
      <c r="H30" s="16">
        <f t="shared" si="1"/>
        <v>3</v>
      </c>
      <c r="I30" s="16" t="s">
        <v>4104</v>
      </c>
      <c r="J30" s="15" t="s">
        <v>3975</v>
      </c>
      <c r="K30" s="16">
        <f t="shared" si="2"/>
        <v>2</v>
      </c>
      <c r="L30" s="16" t="s">
        <v>4105</v>
      </c>
      <c r="M30" s="15" t="s">
        <v>3975</v>
      </c>
      <c r="N30" s="16">
        <f t="shared" si="3"/>
        <v>2</v>
      </c>
      <c r="O30" s="16" t="s">
        <v>4106</v>
      </c>
      <c r="P30" s="15" t="s">
        <v>3975</v>
      </c>
      <c r="Q30" s="16">
        <f t="shared" si="4"/>
        <v>2</v>
      </c>
      <c r="R30" s="16" t="s">
        <v>4107</v>
      </c>
      <c r="S30" s="15" t="s">
        <v>3975</v>
      </c>
      <c r="T30" s="16">
        <f t="shared" si="5"/>
        <v>2</v>
      </c>
      <c r="U30" s="17" t="s">
        <v>4108</v>
      </c>
      <c r="V30" s="23">
        <f t="shared" si="6"/>
        <v>2.1666666666666665</v>
      </c>
    </row>
    <row r="31" spans="1:22" ht="114" x14ac:dyDescent="0.2">
      <c r="A31" s="22" t="s">
        <v>3841</v>
      </c>
      <c r="B31" s="18" t="s">
        <v>2802</v>
      </c>
      <c r="C31" s="14" t="s">
        <v>4057</v>
      </c>
      <c r="D31" s="15" t="s">
        <v>3975</v>
      </c>
      <c r="E31" s="16">
        <f t="shared" si="0"/>
        <v>2</v>
      </c>
      <c r="F31" s="16" t="s">
        <v>4109</v>
      </c>
      <c r="G31" s="15" t="s">
        <v>3972</v>
      </c>
      <c r="H31" s="16">
        <f t="shared" si="1"/>
        <v>1</v>
      </c>
      <c r="I31" s="16" t="s">
        <v>4011</v>
      </c>
      <c r="J31" s="15" t="s">
        <v>3972</v>
      </c>
      <c r="K31" s="16">
        <f t="shared" si="2"/>
        <v>1</v>
      </c>
      <c r="L31" s="16" t="s">
        <v>4011</v>
      </c>
      <c r="M31" s="15" t="s">
        <v>3975</v>
      </c>
      <c r="N31" s="16">
        <f t="shared" si="3"/>
        <v>2</v>
      </c>
      <c r="O31" s="16" t="s">
        <v>4110</v>
      </c>
      <c r="P31" s="15" t="s">
        <v>4060</v>
      </c>
      <c r="Q31" s="16">
        <f t="shared" si="4"/>
        <v>3</v>
      </c>
      <c r="R31" s="16" t="s">
        <v>4111</v>
      </c>
      <c r="S31" s="15" t="s">
        <v>3972</v>
      </c>
      <c r="T31" s="16">
        <f t="shared" si="5"/>
        <v>1</v>
      </c>
      <c r="U31" s="17" t="s">
        <v>4112</v>
      </c>
      <c r="V31" s="23">
        <f t="shared" si="6"/>
        <v>1.6666666666666667</v>
      </c>
    </row>
    <row r="32" spans="1:22" ht="142.5" x14ac:dyDescent="0.2">
      <c r="A32" s="22" t="s">
        <v>3842</v>
      </c>
      <c r="B32" s="18" t="s">
        <v>1503</v>
      </c>
      <c r="C32" s="14" t="s">
        <v>4010</v>
      </c>
      <c r="D32" s="15" t="s">
        <v>3972</v>
      </c>
      <c r="E32" s="16">
        <f t="shared" si="0"/>
        <v>1</v>
      </c>
      <c r="F32" s="16" t="s">
        <v>4011</v>
      </c>
      <c r="G32" s="15" t="s">
        <v>3972</v>
      </c>
      <c r="H32" s="16">
        <f t="shared" si="1"/>
        <v>1</v>
      </c>
      <c r="I32" s="16" t="s">
        <v>4011</v>
      </c>
      <c r="J32" s="15" t="s">
        <v>3972</v>
      </c>
      <c r="K32" s="16">
        <f t="shared" si="2"/>
        <v>1</v>
      </c>
      <c r="L32" s="16" t="s">
        <v>4011</v>
      </c>
      <c r="M32" s="15" t="s">
        <v>3972</v>
      </c>
      <c r="N32" s="16">
        <f t="shared" si="3"/>
        <v>1</v>
      </c>
      <c r="O32" s="16" t="s">
        <v>4011</v>
      </c>
      <c r="P32" s="15" t="s">
        <v>3972</v>
      </c>
      <c r="Q32" s="16">
        <f t="shared" si="4"/>
        <v>1</v>
      </c>
      <c r="R32" s="16" t="s">
        <v>4011</v>
      </c>
      <c r="S32" s="15" t="s">
        <v>3975</v>
      </c>
      <c r="T32" s="16">
        <f t="shared" si="5"/>
        <v>2</v>
      </c>
      <c r="U32" s="17" t="s">
        <v>4113</v>
      </c>
      <c r="V32" s="23">
        <f t="shared" si="6"/>
        <v>1.1666666666666667</v>
      </c>
    </row>
    <row r="33" spans="1:22" ht="85.5" x14ac:dyDescent="0.2">
      <c r="A33" s="22" t="s">
        <v>3843</v>
      </c>
      <c r="B33" s="18" t="s">
        <v>1983</v>
      </c>
      <c r="C33" s="14" t="s">
        <v>3971</v>
      </c>
      <c r="D33" s="15" t="s">
        <v>3972</v>
      </c>
      <c r="E33" s="16">
        <f t="shared" si="0"/>
        <v>1</v>
      </c>
      <c r="F33" s="16" t="s">
        <v>4114</v>
      </c>
      <c r="G33" s="15" t="s">
        <v>3975</v>
      </c>
      <c r="H33" s="16">
        <f t="shared" si="1"/>
        <v>2</v>
      </c>
      <c r="I33" s="16" t="s">
        <v>4115</v>
      </c>
      <c r="J33" s="15" t="s">
        <v>3975</v>
      </c>
      <c r="K33" s="16">
        <f t="shared" si="2"/>
        <v>2</v>
      </c>
      <c r="L33" s="16" t="s">
        <v>4116</v>
      </c>
      <c r="M33" s="15" t="s">
        <v>3975</v>
      </c>
      <c r="N33" s="16">
        <f t="shared" si="3"/>
        <v>2</v>
      </c>
      <c r="O33" s="16" t="s">
        <v>4117</v>
      </c>
      <c r="P33" s="15" t="s">
        <v>3972</v>
      </c>
      <c r="Q33" s="16">
        <f t="shared" si="4"/>
        <v>1</v>
      </c>
      <c r="R33" s="16" t="s">
        <v>4118</v>
      </c>
      <c r="S33" s="15" t="s">
        <v>3975</v>
      </c>
      <c r="T33" s="16">
        <f t="shared" si="5"/>
        <v>2</v>
      </c>
      <c r="U33" s="17" t="s">
        <v>4119</v>
      </c>
      <c r="V33" s="23">
        <f t="shared" si="6"/>
        <v>1.6666666666666667</v>
      </c>
    </row>
    <row r="34" spans="1:22" ht="85.5" x14ac:dyDescent="0.2">
      <c r="A34" s="22" t="s">
        <v>3844</v>
      </c>
      <c r="B34" s="18" t="s">
        <v>612</v>
      </c>
      <c r="C34" s="14" t="s">
        <v>3971</v>
      </c>
      <c r="D34" s="15" t="s">
        <v>3972</v>
      </c>
      <c r="E34" s="16">
        <f t="shared" si="0"/>
        <v>1</v>
      </c>
      <c r="F34" s="16" t="s">
        <v>4120</v>
      </c>
      <c r="G34" s="15" t="s">
        <v>3972</v>
      </c>
      <c r="H34" s="16">
        <f t="shared" si="1"/>
        <v>1</v>
      </c>
      <c r="I34" s="16" t="s">
        <v>4121</v>
      </c>
      <c r="J34" s="15" t="s">
        <v>3975</v>
      </c>
      <c r="K34" s="16">
        <f t="shared" si="2"/>
        <v>2</v>
      </c>
      <c r="L34" s="16" t="s">
        <v>4122</v>
      </c>
      <c r="M34" s="15" t="s">
        <v>3975</v>
      </c>
      <c r="N34" s="16">
        <f t="shared" si="3"/>
        <v>2</v>
      </c>
      <c r="O34" s="16" t="s">
        <v>4123</v>
      </c>
      <c r="P34" s="15" t="s">
        <v>3975</v>
      </c>
      <c r="Q34" s="16">
        <f t="shared" si="4"/>
        <v>2</v>
      </c>
      <c r="R34" s="16" t="s">
        <v>4124</v>
      </c>
      <c r="S34" s="15" t="s">
        <v>3975</v>
      </c>
      <c r="T34" s="16">
        <f t="shared" si="5"/>
        <v>2</v>
      </c>
      <c r="U34" s="17" t="s">
        <v>4125</v>
      </c>
      <c r="V34" s="23">
        <f t="shared" si="6"/>
        <v>1.6666666666666667</v>
      </c>
    </row>
    <row r="35" spans="1:22" ht="71.25" x14ac:dyDescent="0.2">
      <c r="A35" s="22" t="s">
        <v>3845</v>
      </c>
      <c r="B35" s="18" t="s">
        <v>1731</v>
      </c>
      <c r="C35" s="14" t="s">
        <v>4057</v>
      </c>
      <c r="D35" s="15" t="s">
        <v>3972</v>
      </c>
      <c r="E35" s="16">
        <f t="shared" si="0"/>
        <v>1</v>
      </c>
      <c r="F35" s="16" t="s">
        <v>4126</v>
      </c>
      <c r="G35" s="15" t="s">
        <v>3972</v>
      </c>
      <c r="H35" s="16">
        <f t="shared" si="1"/>
        <v>1</v>
      </c>
      <c r="I35" s="16" t="s">
        <v>4011</v>
      </c>
      <c r="J35" s="15" t="s">
        <v>3972</v>
      </c>
      <c r="K35" s="16">
        <f t="shared" si="2"/>
        <v>1</v>
      </c>
      <c r="L35" s="16" t="s">
        <v>4011</v>
      </c>
      <c r="M35" s="15" t="s">
        <v>3975</v>
      </c>
      <c r="N35" s="16">
        <f t="shared" si="3"/>
        <v>2</v>
      </c>
      <c r="O35" s="16" t="s">
        <v>4127</v>
      </c>
      <c r="P35" s="15" t="s">
        <v>4060</v>
      </c>
      <c r="Q35" s="16">
        <f t="shared" si="4"/>
        <v>3</v>
      </c>
      <c r="R35" s="16" t="s">
        <v>4128</v>
      </c>
      <c r="S35" s="15" t="s">
        <v>4060</v>
      </c>
      <c r="T35" s="16">
        <f t="shared" si="5"/>
        <v>3</v>
      </c>
      <c r="U35" s="17" t="s">
        <v>4129</v>
      </c>
      <c r="V35" s="23">
        <f t="shared" si="6"/>
        <v>1.8333333333333333</v>
      </c>
    </row>
    <row r="36" spans="1:22" ht="99.75" x14ac:dyDescent="0.2">
      <c r="A36" s="22" t="s">
        <v>3846</v>
      </c>
      <c r="B36" s="18" t="s">
        <v>1060</v>
      </c>
      <c r="C36" s="14" t="s">
        <v>3971</v>
      </c>
      <c r="D36" s="15" t="s">
        <v>3972</v>
      </c>
      <c r="E36" s="16">
        <f t="shared" si="0"/>
        <v>1</v>
      </c>
      <c r="F36" s="16" t="s">
        <v>4130</v>
      </c>
      <c r="G36" s="15" t="s">
        <v>3975</v>
      </c>
      <c r="H36" s="16">
        <f t="shared" si="1"/>
        <v>2</v>
      </c>
      <c r="I36" s="16" t="s">
        <v>4131</v>
      </c>
      <c r="J36" s="15" t="s">
        <v>3975</v>
      </c>
      <c r="K36" s="16">
        <f t="shared" si="2"/>
        <v>2</v>
      </c>
      <c r="L36" s="16" t="s">
        <v>4132</v>
      </c>
      <c r="M36" s="15" t="s">
        <v>3975</v>
      </c>
      <c r="N36" s="16">
        <f t="shared" si="3"/>
        <v>2</v>
      </c>
      <c r="O36" s="16" t="s">
        <v>4133</v>
      </c>
      <c r="P36" s="15" t="s">
        <v>3975</v>
      </c>
      <c r="Q36" s="16">
        <f t="shared" si="4"/>
        <v>2</v>
      </c>
      <c r="R36" s="16" t="s">
        <v>4134</v>
      </c>
      <c r="S36" s="15" t="s">
        <v>3972</v>
      </c>
      <c r="T36" s="16">
        <f t="shared" si="5"/>
        <v>1</v>
      </c>
      <c r="U36" s="17" t="s">
        <v>4135</v>
      </c>
      <c r="V36" s="23">
        <f t="shared" si="6"/>
        <v>1.6666666666666667</v>
      </c>
    </row>
    <row r="37" spans="1:22" ht="85.5" x14ac:dyDescent="0.2">
      <c r="A37" s="22" t="s">
        <v>3847</v>
      </c>
      <c r="B37" s="13" t="s">
        <v>2609</v>
      </c>
      <c r="C37" s="14" t="s">
        <v>3971</v>
      </c>
      <c r="D37" s="15" t="s">
        <v>3975</v>
      </c>
      <c r="E37" s="16">
        <f t="shared" si="0"/>
        <v>2</v>
      </c>
      <c r="F37" s="16" t="s">
        <v>4136</v>
      </c>
      <c r="G37" s="15" t="s">
        <v>3975</v>
      </c>
      <c r="H37" s="16">
        <f t="shared" si="1"/>
        <v>2</v>
      </c>
      <c r="I37" s="16" t="s">
        <v>4137</v>
      </c>
      <c r="J37" s="15" t="s">
        <v>3975</v>
      </c>
      <c r="K37" s="16">
        <f t="shared" si="2"/>
        <v>2</v>
      </c>
      <c r="L37" s="16" t="s">
        <v>4138</v>
      </c>
      <c r="M37" s="15" t="s">
        <v>3975</v>
      </c>
      <c r="N37" s="16">
        <f t="shared" si="3"/>
        <v>2</v>
      </c>
      <c r="O37" s="16" t="s">
        <v>4139</v>
      </c>
      <c r="P37" s="15" t="s">
        <v>3975</v>
      </c>
      <c r="Q37" s="16">
        <f t="shared" si="4"/>
        <v>2</v>
      </c>
      <c r="R37" s="16" t="s">
        <v>4140</v>
      </c>
      <c r="S37" s="15" t="s">
        <v>3975</v>
      </c>
      <c r="T37" s="16">
        <f t="shared" si="5"/>
        <v>2</v>
      </c>
      <c r="U37" s="17" t="s">
        <v>4141</v>
      </c>
      <c r="V37" s="23">
        <f t="shared" si="6"/>
        <v>2</v>
      </c>
    </row>
    <row r="38" spans="1:22" ht="114" x14ac:dyDescent="0.2">
      <c r="A38" s="22" t="s">
        <v>3848</v>
      </c>
      <c r="B38" s="13" t="s">
        <v>1230</v>
      </c>
      <c r="C38" s="14" t="s">
        <v>3971</v>
      </c>
      <c r="D38" s="15" t="s">
        <v>3972</v>
      </c>
      <c r="E38" s="16">
        <f t="shared" si="0"/>
        <v>1</v>
      </c>
      <c r="F38" s="16" t="s">
        <v>4142</v>
      </c>
      <c r="G38" s="15" t="s">
        <v>3972</v>
      </c>
      <c r="H38" s="16">
        <f t="shared" si="1"/>
        <v>1</v>
      </c>
      <c r="I38" s="16" t="s">
        <v>4143</v>
      </c>
      <c r="J38" s="15" t="s">
        <v>3975</v>
      </c>
      <c r="K38" s="16">
        <f t="shared" si="2"/>
        <v>2</v>
      </c>
      <c r="L38" s="16" t="s">
        <v>4144</v>
      </c>
      <c r="M38" s="15" t="s">
        <v>3975</v>
      </c>
      <c r="N38" s="16">
        <f t="shared" si="3"/>
        <v>2</v>
      </c>
      <c r="O38" s="16" t="s">
        <v>4145</v>
      </c>
      <c r="P38" s="15" t="s">
        <v>3975</v>
      </c>
      <c r="Q38" s="16">
        <f t="shared" si="4"/>
        <v>2</v>
      </c>
      <c r="R38" s="16" t="s">
        <v>4146</v>
      </c>
      <c r="S38" s="15" t="s">
        <v>3972</v>
      </c>
      <c r="T38" s="16">
        <f t="shared" si="5"/>
        <v>1</v>
      </c>
      <c r="U38" s="17" t="s">
        <v>4147</v>
      </c>
      <c r="V38" s="23">
        <f t="shared" si="6"/>
        <v>1.5</v>
      </c>
    </row>
    <row r="39" spans="1:22" ht="71.25" x14ac:dyDescent="0.2">
      <c r="A39" s="22" t="s">
        <v>3849</v>
      </c>
      <c r="B39" s="13" t="s">
        <v>2999</v>
      </c>
      <c r="C39" s="14" t="s">
        <v>4057</v>
      </c>
      <c r="D39" s="15" t="s">
        <v>3975</v>
      </c>
      <c r="E39" s="16">
        <f t="shared" si="0"/>
        <v>2</v>
      </c>
      <c r="F39" s="16" t="s">
        <v>4148</v>
      </c>
      <c r="G39" s="15" t="s">
        <v>3972</v>
      </c>
      <c r="H39" s="16">
        <f t="shared" si="1"/>
        <v>1</v>
      </c>
      <c r="I39" s="16" t="s">
        <v>4011</v>
      </c>
      <c r="J39" s="15" t="s">
        <v>3972</v>
      </c>
      <c r="K39" s="16">
        <f t="shared" si="2"/>
        <v>1</v>
      </c>
      <c r="L39" s="16" t="s">
        <v>4011</v>
      </c>
      <c r="M39" s="15" t="s">
        <v>3975</v>
      </c>
      <c r="N39" s="16">
        <f t="shared" si="3"/>
        <v>2</v>
      </c>
      <c r="O39" s="16" t="s">
        <v>4148</v>
      </c>
      <c r="P39" s="15" t="s">
        <v>3975</v>
      </c>
      <c r="Q39" s="16">
        <f t="shared" si="4"/>
        <v>2</v>
      </c>
      <c r="R39" s="16" t="s">
        <v>4148</v>
      </c>
      <c r="S39" s="15" t="s">
        <v>4060</v>
      </c>
      <c r="T39" s="16">
        <f t="shared" si="5"/>
        <v>3</v>
      </c>
      <c r="U39" s="17" t="s">
        <v>4149</v>
      </c>
      <c r="V39" s="23">
        <f t="shared" si="6"/>
        <v>1.8333333333333333</v>
      </c>
    </row>
    <row r="40" spans="1:22" ht="99.75" x14ac:dyDescent="0.2">
      <c r="A40" s="22" t="s">
        <v>3850</v>
      </c>
      <c r="B40" s="13" t="s">
        <v>2772</v>
      </c>
      <c r="C40" s="14" t="s">
        <v>4010</v>
      </c>
      <c r="D40" s="15" t="s">
        <v>3972</v>
      </c>
      <c r="E40" s="16">
        <f t="shared" si="0"/>
        <v>1</v>
      </c>
      <c r="F40" s="16" t="s">
        <v>4011</v>
      </c>
      <c r="G40" s="15" t="s">
        <v>3972</v>
      </c>
      <c r="H40" s="16">
        <f t="shared" si="1"/>
        <v>1</v>
      </c>
      <c r="I40" s="16" t="s">
        <v>4011</v>
      </c>
      <c r="J40" s="15" t="s">
        <v>3972</v>
      </c>
      <c r="K40" s="16">
        <f t="shared" si="2"/>
        <v>1</v>
      </c>
      <c r="L40" s="16" t="s">
        <v>4011</v>
      </c>
      <c r="M40" s="15" t="s">
        <v>3972</v>
      </c>
      <c r="N40" s="16">
        <f t="shared" si="3"/>
        <v>1</v>
      </c>
      <c r="O40" s="16" t="s">
        <v>4011</v>
      </c>
      <c r="P40" s="15" t="s">
        <v>3972</v>
      </c>
      <c r="Q40" s="16">
        <f t="shared" si="4"/>
        <v>1</v>
      </c>
      <c r="R40" s="16" t="s">
        <v>4011</v>
      </c>
      <c r="S40" s="15" t="s">
        <v>3975</v>
      </c>
      <c r="T40" s="16">
        <f t="shared" si="5"/>
        <v>2</v>
      </c>
      <c r="U40" s="17" t="s">
        <v>4150</v>
      </c>
      <c r="V40" s="23">
        <f t="shared" si="6"/>
        <v>1.1666666666666667</v>
      </c>
    </row>
    <row r="41" spans="1:22" ht="71.25" x14ac:dyDescent="0.2">
      <c r="A41" s="22" t="s">
        <v>3851</v>
      </c>
      <c r="B41" s="13" t="s">
        <v>3362</v>
      </c>
      <c r="C41" s="14" t="s">
        <v>4057</v>
      </c>
      <c r="D41" s="15" t="s">
        <v>3975</v>
      </c>
      <c r="E41" s="16">
        <f t="shared" si="0"/>
        <v>2</v>
      </c>
      <c r="F41" s="16" t="s">
        <v>4148</v>
      </c>
      <c r="G41" s="15" t="s">
        <v>3972</v>
      </c>
      <c r="H41" s="16">
        <f t="shared" si="1"/>
        <v>1</v>
      </c>
      <c r="I41" s="16" t="s">
        <v>4011</v>
      </c>
      <c r="J41" s="15" t="s">
        <v>3972</v>
      </c>
      <c r="K41" s="16">
        <f t="shared" si="2"/>
        <v>1</v>
      </c>
      <c r="L41" s="16" t="s">
        <v>4011</v>
      </c>
      <c r="M41" s="15" t="s">
        <v>3975</v>
      </c>
      <c r="N41" s="16">
        <f t="shared" si="3"/>
        <v>2</v>
      </c>
      <c r="O41" s="16" t="s">
        <v>4148</v>
      </c>
      <c r="P41" s="15" t="s">
        <v>3975</v>
      </c>
      <c r="Q41" s="16">
        <f t="shared" si="4"/>
        <v>2</v>
      </c>
      <c r="R41" s="16" t="s">
        <v>4148</v>
      </c>
      <c r="S41" s="15" t="s">
        <v>4060</v>
      </c>
      <c r="T41" s="16">
        <f t="shared" si="5"/>
        <v>3</v>
      </c>
      <c r="U41" s="17" t="s">
        <v>4149</v>
      </c>
      <c r="V41" s="23">
        <f t="shared" si="6"/>
        <v>1.8333333333333333</v>
      </c>
    </row>
    <row r="42" spans="1:22" ht="99.75" x14ac:dyDescent="0.2">
      <c r="A42" s="22" t="s">
        <v>3852</v>
      </c>
      <c r="B42" s="13" t="s">
        <v>2703</v>
      </c>
      <c r="C42" s="14" t="s">
        <v>4151</v>
      </c>
      <c r="D42" s="15" t="s">
        <v>3972</v>
      </c>
      <c r="E42" s="16">
        <f t="shared" si="0"/>
        <v>1</v>
      </c>
      <c r="F42" s="16" t="s">
        <v>4011</v>
      </c>
      <c r="G42" s="15" t="s">
        <v>3975</v>
      </c>
      <c r="H42" s="16">
        <f t="shared" si="1"/>
        <v>2</v>
      </c>
      <c r="I42" s="16" t="s">
        <v>4152</v>
      </c>
      <c r="J42" s="15" t="s">
        <v>3972</v>
      </c>
      <c r="K42" s="16">
        <f t="shared" si="2"/>
        <v>1</v>
      </c>
      <c r="L42" s="16" t="s">
        <v>4011</v>
      </c>
      <c r="M42" s="15" t="s">
        <v>3975</v>
      </c>
      <c r="N42" s="16">
        <f t="shared" si="3"/>
        <v>2</v>
      </c>
      <c r="O42" s="16" t="s">
        <v>4153</v>
      </c>
      <c r="P42" s="15" t="s">
        <v>3975</v>
      </c>
      <c r="Q42" s="16">
        <f t="shared" si="4"/>
        <v>2</v>
      </c>
      <c r="R42" s="16" t="s">
        <v>4154</v>
      </c>
      <c r="S42" s="15" t="s">
        <v>3975</v>
      </c>
      <c r="T42" s="16">
        <f t="shared" si="5"/>
        <v>2</v>
      </c>
      <c r="U42" s="17" t="s">
        <v>4155</v>
      </c>
      <c r="V42" s="23">
        <f t="shared" si="6"/>
        <v>1.6666666666666667</v>
      </c>
    </row>
    <row r="43" spans="1:22" ht="99.75" x14ac:dyDescent="0.2">
      <c r="A43" s="22" t="s">
        <v>3853</v>
      </c>
      <c r="B43" s="13" t="s">
        <v>1464</v>
      </c>
      <c r="C43" s="14" t="s">
        <v>3971</v>
      </c>
      <c r="D43" s="15" t="s">
        <v>3972</v>
      </c>
      <c r="E43" s="16">
        <f t="shared" si="0"/>
        <v>1</v>
      </c>
      <c r="F43" s="16" t="s">
        <v>4156</v>
      </c>
      <c r="G43" s="15" t="s">
        <v>3972</v>
      </c>
      <c r="H43" s="16">
        <f t="shared" si="1"/>
        <v>1</v>
      </c>
      <c r="I43" s="16" t="s">
        <v>4157</v>
      </c>
      <c r="J43" s="15" t="s">
        <v>3975</v>
      </c>
      <c r="K43" s="16">
        <f t="shared" si="2"/>
        <v>2</v>
      </c>
      <c r="L43" s="16" t="s">
        <v>4158</v>
      </c>
      <c r="M43" s="15" t="s">
        <v>3975</v>
      </c>
      <c r="N43" s="16">
        <f t="shared" si="3"/>
        <v>2</v>
      </c>
      <c r="O43" s="16" t="s">
        <v>4159</v>
      </c>
      <c r="P43" s="15" t="s">
        <v>3975</v>
      </c>
      <c r="Q43" s="16">
        <f t="shared" si="4"/>
        <v>2</v>
      </c>
      <c r="R43" s="16" t="s">
        <v>4160</v>
      </c>
      <c r="S43" s="15" t="s">
        <v>3975</v>
      </c>
      <c r="T43" s="16">
        <f t="shared" si="5"/>
        <v>2</v>
      </c>
      <c r="U43" s="17" t="s">
        <v>4161</v>
      </c>
      <c r="V43" s="23">
        <f t="shared" si="6"/>
        <v>1.6666666666666667</v>
      </c>
    </row>
    <row r="44" spans="1:22" ht="185.25" x14ac:dyDescent="0.2">
      <c r="A44" s="22" t="s">
        <v>3854</v>
      </c>
      <c r="B44" s="13" t="s">
        <v>180</v>
      </c>
      <c r="C44" s="14" t="s">
        <v>4010</v>
      </c>
      <c r="D44" s="15" t="s">
        <v>3972</v>
      </c>
      <c r="E44" s="16">
        <f t="shared" si="0"/>
        <v>1</v>
      </c>
      <c r="F44" s="16" t="s">
        <v>4011</v>
      </c>
      <c r="G44" s="15" t="s">
        <v>3972</v>
      </c>
      <c r="H44" s="16">
        <f t="shared" si="1"/>
        <v>1</v>
      </c>
      <c r="I44" s="16" t="s">
        <v>4011</v>
      </c>
      <c r="J44" s="15" t="s">
        <v>3972</v>
      </c>
      <c r="K44" s="16">
        <f t="shared" si="2"/>
        <v>1</v>
      </c>
      <c r="L44" s="16" t="s">
        <v>4011</v>
      </c>
      <c r="M44" s="15" t="s">
        <v>3972</v>
      </c>
      <c r="N44" s="16">
        <f t="shared" si="3"/>
        <v>1</v>
      </c>
      <c r="O44" s="16" t="s">
        <v>4011</v>
      </c>
      <c r="P44" s="15" t="s">
        <v>3972</v>
      </c>
      <c r="Q44" s="16">
        <f t="shared" si="4"/>
        <v>1</v>
      </c>
      <c r="R44" s="16" t="s">
        <v>4011</v>
      </c>
      <c r="S44" s="15" t="s">
        <v>3975</v>
      </c>
      <c r="T44" s="16">
        <f t="shared" si="5"/>
        <v>2</v>
      </c>
      <c r="U44" s="17" t="s">
        <v>4162</v>
      </c>
      <c r="V44" s="23">
        <f t="shared" si="6"/>
        <v>1.1666666666666667</v>
      </c>
    </row>
    <row r="45" spans="1:22" ht="99.75" x14ac:dyDescent="0.2">
      <c r="A45" s="22" t="s">
        <v>3855</v>
      </c>
      <c r="B45" s="13" t="s">
        <v>1650</v>
      </c>
      <c r="C45" s="14" t="s">
        <v>4010</v>
      </c>
      <c r="D45" s="15" t="s">
        <v>3972</v>
      </c>
      <c r="E45" s="16">
        <f t="shared" si="0"/>
        <v>1</v>
      </c>
      <c r="F45" s="16" t="s">
        <v>4011</v>
      </c>
      <c r="G45" s="15" t="s">
        <v>3972</v>
      </c>
      <c r="H45" s="16">
        <f t="shared" si="1"/>
        <v>1</v>
      </c>
      <c r="I45" s="16" t="s">
        <v>4011</v>
      </c>
      <c r="J45" s="15" t="s">
        <v>3972</v>
      </c>
      <c r="K45" s="16">
        <f t="shared" si="2"/>
        <v>1</v>
      </c>
      <c r="L45" s="16" t="s">
        <v>4011</v>
      </c>
      <c r="M45" s="15" t="s">
        <v>3972</v>
      </c>
      <c r="N45" s="16">
        <f t="shared" si="3"/>
        <v>1</v>
      </c>
      <c r="O45" s="16" t="s">
        <v>4011</v>
      </c>
      <c r="P45" s="15" t="s">
        <v>3972</v>
      </c>
      <c r="Q45" s="16">
        <f t="shared" si="4"/>
        <v>1</v>
      </c>
      <c r="R45" s="16" t="s">
        <v>4011</v>
      </c>
      <c r="S45" s="15" t="s">
        <v>3975</v>
      </c>
      <c r="T45" s="16">
        <f t="shared" si="5"/>
        <v>2</v>
      </c>
      <c r="U45" s="17" t="s">
        <v>4163</v>
      </c>
      <c r="V45" s="23">
        <f t="shared" si="6"/>
        <v>1.1666666666666667</v>
      </c>
    </row>
    <row r="46" spans="1:22" ht="99.75" x14ac:dyDescent="0.2">
      <c r="A46" s="22" t="s">
        <v>3856</v>
      </c>
      <c r="B46" s="13" t="s">
        <v>695</v>
      </c>
      <c r="C46" s="14" t="s">
        <v>3971</v>
      </c>
      <c r="D46" s="15" t="s">
        <v>3972</v>
      </c>
      <c r="E46" s="16">
        <f t="shared" si="0"/>
        <v>1</v>
      </c>
      <c r="F46" s="16" t="s">
        <v>4164</v>
      </c>
      <c r="G46" s="15" t="s">
        <v>3975</v>
      </c>
      <c r="H46" s="16">
        <f t="shared" si="1"/>
        <v>2</v>
      </c>
      <c r="I46" s="16" t="s">
        <v>4165</v>
      </c>
      <c r="J46" s="15" t="s">
        <v>3975</v>
      </c>
      <c r="K46" s="16">
        <f t="shared" si="2"/>
        <v>2</v>
      </c>
      <c r="L46" s="16" t="s">
        <v>4166</v>
      </c>
      <c r="M46" s="15" t="s">
        <v>3975</v>
      </c>
      <c r="N46" s="16">
        <f t="shared" si="3"/>
        <v>2</v>
      </c>
      <c r="O46" s="16" t="s">
        <v>4167</v>
      </c>
      <c r="P46" s="15" t="s">
        <v>3975</v>
      </c>
      <c r="Q46" s="16">
        <f t="shared" si="4"/>
        <v>2</v>
      </c>
      <c r="R46" s="16" t="s">
        <v>4168</v>
      </c>
      <c r="S46" s="15" t="s">
        <v>3972</v>
      </c>
      <c r="T46" s="16">
        <f t="shared" si="5"/>
        <v>1</v>
      </c>
      <c r="U46" s="17" t="s">
        <v>4169</v>
      </c>
      <c r="V46" s="23">
        <f t="shared" si="6"/>
        <v>1.6666666666666667</v>
      </c>
    </row>
    <row r="47" spans="1:22" ht="128.25" x14ac:dyDescent="0.2">
      <c r="A47" s="22" t="s">
        <v>3857</v>
      </c>
      <c r="B47" s="13" t="s">
        <v>2101</v>
      </c>
      <c r="C47" s="14" t="s">
        <v>4010</v>
      </c>
      <c r="D47" s="15" t="s">
        <v>3972</v>
      </c>
      <c r="E47" s="16">
        <f t="shared" si="0"/>
        <v>1</v>
      </c>
      <c r="F47" s="17" t="s">
        <v>4011</v>
      </c>
      <c r="G47" s="15" t="s">
        <v>3972</v>
      </c>
      <c r="H47" s="16">
        <f t="shared" si="1"/>
        <v>1</v>
      </c>
      <c r="I47" s="16" t="s">
        <v>4011</v>
      </c>
      <c r="J47" s="15" t="s">
        <v>3972</v>
      </c>
      <c r="K47" s="16">
        <f t="shared" si="2"/>
        <v>1</v>
      </c>
      <c r="L47" s="16" t="s">
        <v>4011</v>
      </c>
      <c r="M47" s="15" t="s">
        <v>3972</v>
      </c>
      <c r="N47" s="16">
        <f t="shared" si="3"/>
        <v>1</v>
      </c>
      <c r="O47" s="16" t="s">
        <v>4011</v>
      </c>
      <c r="P47" s="15" t="s">
        <v>3972</v>
      </c>
      <c r="Q47" s="16">
        <f t="shared" si="4"/>
        <v>1</v>
      </c>
      <c r="R47" s="16" t="s">
        <v>4011</v>
      </c>
      <c r="S47" s="15" t="s">
        <v>3975</v>
      </c>
      <c r="T47" s="16">
        <f t="shared" si="5"/>
        <v>2</v>
      </c>
      <c r="U47" s="17" t="s">
        <v>4170</v>
      </c>
      <c r="V47" s="23">
        <f t="shared" si="6"/>
        <v>1.1666666666666667</v>
      </c>
    </row>
    <row r="48" spans="1:22" ht="85.5" x14ac:dyDescent="0.2">
      <c r="A48" s="22" t="s">
        <v>3858</v>
      </c>
      <c r="B48" s="18" t="s">
        <v>1518</v>
      </c>
      <c r="C48" s="14" t="s">
        <v>3971</v>
      </c>
      <c r="D48" s="15" t="s">
        <v>3975</v>
      </c>
      <c r="E48" s="16">
        <f t="shared" si="0"/>
        <v>2</v>
      </c>
      <c r="F48" s="16" t="s">
        <v>4171</v>
      </c>
      <c r="G48" s="15" t="s">
        <v>3972</v>
      </c>
      <c r="H48" s="16">
        <f t="shared" si="1"/>
        <v>1</v>
      </c>
      <c r="I48" s="16" t="s">
        <v>4172</v>
      </c>
      <c r="J48" s="15" t="s">
        <v>3975</v>
      </c>
      <c r="K48" s="16">
        <f t="shared" si="2"/>
        <v>2</v>
      </c>
      <c r="L48" s="16" t="s">
        <v>4173</v>
      </c>
      <c r="M48" s="15" t="s">
        <v>3975</v>
      </c>
      <c r="N48" s="16">
        <f t="shared" si="3"/>
        <v>2</v>
      </c>
      <c r="O48" s="16" t="s">
        <v>4174</v>
      </c>
      <c r="P48" s="15" t="s">
        <v>3975</v>
      </c>
      <c r="Q48" s="16">
        <f t="shared" si="4"/>
        <v>2</v>
      </c>
      <c r="R48" s="16" t="s">
        <v>4175</v>
      </c>
      <c r="S48" s="15" t="s">
        <v>3972</v>
      </c>
      <c r="T48" s="16">
        <f t="shared" si="5"/>
        <v>1</v>
      </c>
      <c r="U48" s="16" t="s">
        <v>4176</v>
      </c>
      <c r="V48" s="23">
        <f t="shared" si="6"/>
        <v>1.6666666666666667</v>
      </c>
    </row>
    <row r="49" spans="1:22" ht="71.25" x14ac:dyDescent="0.2">
      <c r="A49" s="22" t="s">
        <v>3859</v>
      </c>
      <c r="B49" s="18" t="s">
        <v>2286</v>
      </c>
      <c r="C49" s="14" t="s">
        <v>3971</v>
      </c>
      <c r="D49" s="15" t="s">
        <v>3975</v>
      </c>
      <c r="E49" s="16">
        <f t="shared" si="0"/>
        <v>2</v>
      </c>
      <c r="F49" s="16" t="s">
        <v>4177</v>
      </c>
      <c r="G49" s="15" t="s">
        <v>3975</v>
      </c>
      <c r="H49" s="16">
        <f t="shared" si="1"/>
        <v>2</v>
      </c>
      <c r="I49" s="16" t="s">
        <v>4178</v>
      </c>
      <c r="J49" s="15" t="s">
        <v>3975</v>
      </c>
      <c r="K49" s="16">
        <f t="shared" si="2"/>
        <v>2</v>
      </c>
      <c r="L49" s="16" t="s">
        <v>4179</v>
      </c>
      <c r="M49" s="15" t="s">
        <v>3972</v>
      </c>
      <c r="N49" s="16">
        <f t="shared" si="3"/>
        <v>1</v>
      </c>
      <c r="O49" s="16" t="s">
        <v>4180</v>
      </c>
      <c r="P49" s="15" t="s">
        <v>3975</v>
      </c>
      <c r="Q49" s="16">
        <f t="shared" si="4"/>
        <v>2</v>
      </c>
      <c r="R49" s="16" t="s">
        <v>4181</v>
      </c>
      <c r="S49" s="15" t="s">
        <v>3972</v>
      </c>
      <c r="T49" s="16">
        <f t="shared" si="5"/>
        <v>1</v>
      </c>
      <c r="U49" s="16" t="s">
        <v>4182</v>
      </c>
      <c r="V49" s="23">
        <f t="shared" si="6"/>
        <v>1.6666666666666667</v>
      </c>
    </row>
    <row r="50" spans="1:22" ht="128.25" x14ac:dyDescent="0.2">
      <c r="A50" s="22" t="s">
        <v>3860</v>
      </c>
      <c r="B50" s="18" t="s">
        <v>373</v>
      </c>
      <c r="C50" s="14" t="s">
        <v>3971</v>
      </c>
      <c r="D50" s="15" t="s">
        <v>3972</v>
      </c>
      <c r="E50" s="16">
        <f t="shared" si="0"/>
        <v>1</v>
      </c>
      <c r="F50" s="16" t="s">
        <v>4183</v>
      </c>
      <c r="G50" s="15" t="s">
        <v>3975</v>
      </c>
      <c r="H50" s="16">
        <f t="shared" si="1"/>
        <v>2</v>
      </c>
      <c r="I50" s="16" t="s">
        <v>4184</v>
      </c>
      <c r="J50" s="15" t="s">
        <v>3972</v>
      </c>
      <c r="K50" s="16">
        <f t="shared" si="2"/>
        <v>1</v>
      </c>
      <c r="L50" s="16" t="s">
        <v>4185</v>
      </c>
      <c r="M50" s="15" t="s">
        <v>3975</v>
      </c>
      <c r="N50" s="16">
        <f t="shared" si="3"/>
        <v>2</v>
      </c>
      <c r="O50" s="16" t="s">
        <v>4186</v>
      </c>
      <c r="P50" s="15" t="s">
        <v>3975</v>
      </c>
      <c r="Q50" s="16">
        <f t="shared" si="4"/>
        <v>2</v>
      </c>
      <c r="R50" s="16" t="s">
        <v>4187</v>
      </c>
      <c r="S50" s="15" t="s">
        <v>3975</v>
      </c>
      <c r="T50" s="16">
        <f t="shared" si="5"/>
        <v>2</v>
      </c>
      <c r="U50" s="16" t="s">
        <v>4188</v>
      </c>
      <c r="V50" s="23">
        <f t="shared" si="6"/>
        <v>1.6666666666666667</v>
      </c>
    </row>
    <row r="51" spans="1:22" ht="128.25" x14ac:dyDescent="0.2">
      <c r="A51" s="22" t="s">
        <v>3861</v>
      </c>
      <c r="B51" s="18" t="s">
        <v>1479</v>
      </c>
      <c r="C51" s="14" t="s">
        <v>3971</v>
      </c>
      <c r="D51" s="15" t="s">
        <v>3975</v>
      </c>
      <c r="E51" s="16">
        <f t="shared" si="0"/>
        <v>2</v>
      </c>
      <c r="F51" s="16" t="s">
        <v>4189</v>
      </c>
      <c r="G51" s="15" t="s">
        <v>3975</v>
      </c>
      <c r="H51" s="16">
        <f t="shared" si="1"/>
        <v>2</v>
      </c>
      <c r="I51" s="16" t="s">
        <v>4190</v>
      </c>
      <c r="J51" s="15" t="s">
        <v>3972</v>
      </c>
      <c r="K51" s="16">
        <f t="shared" si="2"/>
        <v>1</v>
      </c>
      <c r="L51" s="16" t="s">
        <v>4191</v>
      </c>
      <c r="M51" s="15" t="s">
        <v>3975</v>
      </c>
      <c r="N51" s="16">
        <f t="shared" si="3"/>
        <v>2</v>
      </c>
      <c r="O51" s="16" t="s">
        <v>4192</v>
      </c>
      <c r="P51" s="15" t="s">
        <v>3975</v>
      </c>
      <c r="Q51" s="16">
        <f t="shared" si="4"/>
        <v>2</v>
      </c>
      <c r="R51" s="16" t="s">
        <v>4193</v>
      </c>
      <c r="S51" s="15" t="s">
        <v>3972</v>
      </c>
      <c r="T51" s="16">
        <f t="shared" si="5"/>
        <v>1</v>
      </c>
      <c r="U51" s="16" t="s">
        <v>4194</v>
      </c>
      <c r="V51" s="23">
        <f t="shared" si="6"/>
        <v>1.6666666666666667</v>
      </c>
    </row>
    <row r="52" spans="1:22" ht="85.5" x14ac:dyDescent="0.2">
      <c r="A52" s="22" t="s">
        <v>3862</v>
      </c>
      <c r="B52" s="18" t="s">
        <v>1151</v>
      </c>
      <c r="C52" s="14" t="s">
        <v>3971</v>
      </c>
      <c r="D52" s="15" t="s">
        <v>3972</v>
      </c>
      <c r="E52" s="16">
        <f t="shared" si="0"/>
        <v>1</v>
      </c>
      <c r="F52" s="16" t="s">
        <v>4195</v>
      </c>
      <c r="G52" s="15" t="s">
        <v>3975</v>
      </c>
      <c r="H52" s="16">
        <f t="shared" si="1"/>
        <v>2</v>
      </c>
      <c r="I52" s="16" t="s">
        <v>4196</v>
      </c>
      <c r="J52" s="15" t="s">
        <v>3972</v>
      </c>
      <c r="K52" s="16">
        <f t="shared" si="2"/>
        <v>1</v>
      </c>
      <c r="L52" s="16" t="s">
        <v>4197</v>
      </c>
      <c r="M52" s="15" t="s">
        <v>3972</v>
      </c>
      <c r="N52" s="16">
        <f t="shared" si="3"/>
        <v>1</v>
      </c>
      <c r="O52" s="16" t="s">
        <v>4198</v>
      </c>
      <c r="P52" s="15" t="s">
        <v>3975</v>
      </c>
      <c r="Q52" s="16">
        <f t="shared" si="4"/>
        <v>2</v>
      </c>
      <c r="R52" s="16" t="s">
        <v>4199</v>
      </c>
      <c r="S52" s="15" t="s">
        <v>3975</v>
      </c>
      <c r="T52" s="16">
        <f t="shared" si="5"/>
        <v>2</v>
      </c>
      <c r="U52" s="16" t="s">
        <v>4200</v>
      </c>
      <c r="V52" s="23">
        <f t="shared" si="6"/>
        <v>1.5</v>
      </c>
    </row>
    <row r="53" spans="1:22" ht="85.5" x14ac:dyDescent="0.2">
      <c r="A53" s="22" t="s">
        <v>3864</v>
      </c>
      <c r="B53" s="18" t="s">
        <v>1100</v>
      </c>
      <c r="C53" s="14" t="s">
        <v>3971</v>
      </c>
      <c r="D53" s="15" t="s">
        <v>3972</v>
      </c>
      <c r="E53" s="16">
        <f t="shared" si="0"/>
        <v>1</v>
      </c>
      <c r="F53" s="16" t="s">
        <v>4201</v>
      </c>
      <c r="G53" s="15" t="s">
        <v>3975</v>
      </c>
      <c r="H53" s="16">
        <f t="shared" si="1"/>
        <v>2</v>
      </c>
      <c r="I53" s="16" t="s">
        <v>4202</v>
      </c>
      <c r="J53" s="15" t="s">
        <v>3975</v>
      </c>
      <c r="K53" s="16">
        <f t="shared" si="2"/>
        <v>2</v>
      </c>
      <c r="L53" s="16" t="s">
        <v>4203</v>
      </c>
      <c r="M53" s="15" t="s">
        <v>3975</v>
      </c>
      <c r="N53" s="16">
        <f t="shared" si="3"/>
        <v>2</v>
      </c>
      <c r="O53" s="16" t="s">
        <v>4204</v>
      </c>
      <c r="P53" s="15" t="s">
        <v>3975</v>
      </c>
      <c r="Q53" s="16">
        <f t="shared" si="4"/>
        <v>2</v>
      </c>
      <c r="R53" s="16" t="s">
        <v>4205</v>
      </c>
      <c r="S53" s="15" t="s">
        <v>3972</v>
      </c>
      <c r="T53" s="16">
        <f t="shared" si="5"/>
        <v>1</v>
      </c>
      <c r="U53" s="16" t="s">
        <v>4206</v>
      </c>
      <c r="V53" s="23">
        <f t="shared" si="6"/>
        <v>1.6666666666666667</v>
      </c>
    </row>
    <row r="54" spans="1:22" ht="114" x14ac:dyDescent="0.2">
      <c r="A54" s="22" t="s">
        <v>3865</v>
      </c>
      <c r="B54" s="18" t="s">
        <v>2052</v>
      </c>
      <c r="C54" s="14" t="s">
        <v>3971</v>
      </c>
      <c r="D54" s="15" t="s">
        <v>3972</v>
      </c>
      <c r="E54" s="16">
        <f t="shared" si="0"/>
        <v>1</v>
      </c>
      <c r="F54" s="16" t="s">
        <v>4207</v>
      </c>
      <c r="G54" s="15" t="s">
        <v>3975</v>
      </c>
      <c r="H54" s="16">
        <f t="shared" si="1"/>
        <v>2</v>
      </c>
      <c r="I54" s="16" t="s">
        <v>4208</v>
      </c>
      <c r="J54" s="15" t="s">
        <v>3972</v>
      </c>
      <c r="K54" s="16">
        <f t="shared" si="2"/>
        <v>1</v>
      </c>
      <c r="L54" s="16" t="s">
        <v>4209</v>
      </c>
      <c r="M54" s="15" t="s">
        <v>3975</v>
      </c>
      <c r="N54" s="16">
        <f t="shared" si="3"/>
        <v>2</v>
      </c>
      <c r="O54" s="16" t="s">
        <v>4210</v>
      </c>
      <c r="P54" s="15" t="s">
        <v>3975</v>
      </c>
      <c r="Q54" s="16">
        <f t="shared" si="4"/>
        <v>2</v>
      </c>
      <c r="R54" s="16" t="s">
        <v>4211</v>
      </c>
      <c r="S54" s="15" t="s">
        <v>3972</v>
      </c>
      <c r="T54" s="16">
        <f t="shared" si="5"/>
        <v>1</v>
      </c>
      <c r="U54" s="16" t="s">
        <v>4212</v>
      </c>
      <c r="V54" s="23">
        <f t="shared" si="6"/>
        <v>1.5</v>
      </c>
    </row>
    <row r="55" spans="1:22" ht="99.75" x14ac:dyDescent="0.2">
      <c r="A55" s="22" t="s">
        <v>3866</v>
      </c>
      <c r="B55" s="18" t="s">
        <v>2593</v>
      </c>
      <c r="C55" s="14" t="s">
        <v>3971</v>
      </c>
      <c r="D55" s="15" t="s">
        <v>3972</v>
      </c>
      <c r="E55" s="16">
        <f t="shared" si="0"/>
        <v>1</v>
      </c>
      <c r="F55" s="16" t="s">
        <v>4213</v>
      </c>
      <c r="G55" s="15" t="s">
        <v>3975</v>
      </c>
      <c r="H55" s="16">
        <f>IF(G55="Alto Riesgo",3,IF(G55="Riesgo Medio",2,IF(G55="Bajo Riesgo",1,"")))</f>
        <v>2</v>
      </c>
      <c r="I55" s="16" t="s">
        <v>4214</v>
      </c>
      <c r="J55" s="15" t="s">
        <v>3975</v>
      </c>
      <c r="K55" s="16">
        <f t="shared" si="2"/>
        <v>2</v>
      </c>
      <c r="L55" s="16" t="s">
        <v>4215</v>
      </c>
      <c r="M55" s="15" t="s">
        <v>3972</v>
      </c>
      <c r="N55" s="16">
        <f t="shared" si="3"/>
        <v>1</v>
      </c>
      <c r="O55" s="16" t="s">
        <v>4216</v>
      </c>
      <c r="P55" s="15" t="s">
        <v>3975</v>
      </c>
      <c r="Q55" s="16">
        <f t="shared" si="4"/>
        <v>2</v>
      </c>
      <c r="R55" s="16" t="s">
        <v>4217</v>
      </c>
      <c r="S55" s="15" t="s">
        <v>3975</v>
      </c>
      <c r="T55" s="16">
        <f t="shared" si="5"/>
        <v>2</v>
      </c>
      <c r="U55" s="16" t="s">
        <v>4218</v>
      </c>
      <c r="V55" s="23">
        <f>(E55+H55+K55+N55+Q55+T55)/6</f>
        <v>1.6666666666666667</v>
      </c>
    </row>
    <row r="56" spans="1:22" ht="142.5" x14ac:dyDescent="0.2">
      <c r="A56" s="22" t="s">
        <v>3868</v>
      </c>
      <c r="B56" s="18" t="s">
        <v>492</v>
      </c>
      <c r="C56" s="14" t="s">
        <v>4057</v>
      </c>
      <c r="D56" s="15" t="s">
        <v>3972</v>
      </c>
      <c r="E56" s="16">
        <f t="shared" si="0"/>
        <v>1</v>
      </c>
      <c r="F56" s="16" t="s">
        <v>4219</v>
      </c>
      <c r="G56" s="15" t="s">
        <v>3972</v>
      </c>
      <c r="H56" s="16">
        <f t="shared" si="1"/>
        <v>1</v>
      </c>
      <c r="I56" s="16" t="s">
        <v>4011</v>
      </c>
      <c r="J56" s="15" t="s">
        <v>3972</v>
      </c>
      <c r="K56" s="16">
        <f t="shared" si="2"/>
        <v>1</v>
      </c>
      <c r="L56" s="16" t="s">
        <v>4011</v>
      </c>
      <c r="M56" s="15" t="s">
        <v>3975</v>
      </c>
      <c r="N56" s="16">
        <f t="shared" si="3"/>
        <v>2</v>
      </c>
      <c r="O56" s="16" t="s">
        <v>4220</v>
      </c>
      <c r="P56" s="15" t="s">
        <v>3975</v>
      </c>
      <c r="Q56" s="16">
        <f t="shared" si="4"/>
        <v>2</v>
      </c>
      <c r="R56" s="16" t="s">
        <v>4221</v>
      </c>
      <c r="S56" s="15" t="s">
        <v>3975</v>
      </c>
      <c r="T56" s="16">
        <f t="shared" si="5"/>
        <v>2</v>
      </c>
      <c r="U56" s="16" t="s">
        <v>4222</v>
      </c>
      <c r="V56" s="23">
        <f t="shared" si="6"/>
        <v>1.5</v>
      </c>
    </row>
    <row r="57" spans="1:22" ht="114" x14ac:dyDescent="0.2">
      <c r="A57" s="22" t="s">
        <v>3869</v>
      </c>
      <c r="B57" s="18" t="s">
        <v>1335</v>
      </c>
      <c r="C57" s="14" t="s">
        <v>3971</v>
      </c>
      <c r="D57" s="15" t="s">
        <v>3972</v>
      </c>
      <c r="E57" s="16">
        <f t="shared" si="0"/>
        <v>1</v>
      </c>
      <c r="F57" s="16" t="s">
        <v>4223</v>
      </c>
      <c r="G57" s="15" t="s">
        <v>3975</v>
      </c>
      <c r="H57" s="16">
        <f t="shared" si="1"/>
        <v>2</v>
      </c>
      <c r="I57" s="16" t="s">
        <v>4224</v>
      </c>
      <c r="J57" s="15" t="s">
        <v>3975</v>
      </c>
      <c r="K57" s="16">
        <f t="shared" si="2"/>
        <v>2</v>
      </c>
      <c r="L57" s="16" t="s">
        <v>4225</v>
      </c>
      <c r="M57" s="15" t="s">
        <v>3972</v>
      </c>
      <c r="N57" s="16">
        <f t="shared" si="3"/>
        <v>1</v>
      </c>
      <c r="O57" s="16" t="s">
        <v>4226</v>
      </c>
      <c r="P57" s="15" t="s">
        <v>3975</v>
      </c>
      <c r="Q57" s="16">
        <f t="shared" si="4"/>
        <v>2</v>
      </c>
      <c r="R57" s="16" t="s">
        <v>4227</v>
      </c>
      <c r="S57" s="15" t="s">
        <v>3975</v>
      </c>
      <c r="T57" s="16">
        <f t="shared" si="5"/>
        <v>2</v>
      </c>
      <c r="U57" s="16" t="s">
        <v>4228</v>
      </c>
      <c r="V57" s="23">
        <f t="shared" si="6"/>
        <v>1.6666666666666667</v>
      </c>
    </row>
    <row r="58" spans="1:22" ht="156.75" x14ac:dyDescent="0.2">
      <c r="A58" s="22" t="s">
        <v>3870</v>
      </c>
      <c r="B58" s="18" t="s">
        <v>1369</v>
      </c>
      <c r="C58" s="14" t="s">
        <v>3971</v>
      </c>
      <c r="D58" s="15" t="s">
        <v>3975</v>
      </c>
      <c r="E58" s="16">
        <f t="shared" si="0"/>
        <v>2</v>
      </c>
      <c r="F58" s="16" t="s">
        <v>4229</v>
      </c>
      <c r="G58" s="15" t="s">
        <v>3972</v>
      </c>
      <c r="H58" s="16">
        <f t="shared" si="1"/>
        <v>1</v>
      </c>
      <c r="I58" s="16" t="s">
        <v>4230</v>
      </c>
      <c r="J58" s="15" t="s">
        <v>3972</v>
      </c>
      <c r="K58" s="16">
        <f t="shared" si="2"/>
        <v>1</v>
      </c>
      <c r="L58" s="16" t="s">
        <v>4231</v>
      </c>
      <c r="M58" s="15" t="s">
        <v>3975</v>
      </c>
      <c r="N58" s="16">
        <f t="shared" si="3"/>
        <v>2</v>
      </c>
      <c r="O58" s="16" t="s">
        <v>4232</v>
      </c>
      <c r="P58" s="15" t="s">
        <v>3975</v>
      </c>
      <c r="Q58" s="16">
        <f t="shared" si="4"/>
        <v>2</v>
      </c>
      <c r="R58" s="16" t="s">
        <v>4233</v>
      </c>
      <c r="S58" s="15" t="s">
        <v>3975</v>
      </c>
      <c r="T58" s="16">
        <f t="shared" si="5"/>
        <v>2</v>
      </c>
      <c r="U58" s="16" t="s">
        <v>4234</v>
      </c>
      <c r="V58" s="23">
        <f t="shared" si="6"/>
        <v>1.6666666666666667</v>
      </c>
    </row>
    <row r="59" spans="1:22" ht="71.25" x14ac:dyDescent="0.2">
      <c r="A59" s="22" t="s">
        <v>3871</v>
      </c>
      <c r="B59" s="18" t="s">
        <v>2526</v>
      </c>
      <c r="C59" s="14" t="s">
        <v>3971</v>
      </c>
      <c r="D59" s="15" t="s">
        <v>3972</v>
      </c>
      <c r="E59" s="16">
        <f t="shared" si="0"/>
        <v>1</v>
      </c>
      <c r="F59" s="16" t="s">
        <v>4235</v>
      </c>
      <c r="G59" s="15" t="s">
        <v>3972</v>
      </c>
      <c r="H59" s="16">
        <f t="shared" si="1"/>
        <v>1</v>
      </c>
      <c r="I59" s="16" t="s">
        <v>4236</v>
      </c>
      <c r="J59" s="15" t="s">
        <v>3972</v>
      </c>
      <c r="K59" s="16">
        <f t="shared" si="2"/>
        <v>1</v>
      </c>
      <c r="L59" s="16" t="s">
        <v>4237</v>
      </c>
      <c r="M59" s="15" t="s">
        <v>3972</v>
      </c>
      <c r="N59" s="16">
        <f t="shared" si="3"/>
        <v>1</v>
      </c>
      <c r="O59" s="16" t="s">
        <v>4237</v>
      </c>
      <c r="P59" s="15" t="s">
        <v>3975</v>
      </c>
      <c r="Q59" s="16">
        <f t="shared" si="4"/>
        <v>2</v>
      </c>
      <c r="R59" s="16" t="s">
        <v>4238</v>
      </c>
      <c r="S59" s="15" t="s">
        <v>3975</v>
      </c>
      <c r="T59" s="16">
        <f t="shared" si="5"/>
        <v>2</v>
      </c>
      <c r="U59" s="16" t="s">
        <v>4239</v>
      </c>
      <c r="V59" s="23">
        <f t="shared" si="6"/>
        <v>1.3333333333333333</v>
      </c>
    </row>
    <row r="60" spans="1:22" ht="128.25" x14ac:dyDescent="0.2">
      <c r="A60" s="22" t="s">
        <v>3873</v>
      </c>
      <c r="B60" s="18" t="s">
        <v>569</v>
      </c>
      <c r="C60" s="14" t="s">
        <v>3971</v>
      </c>
      <c r="D60" s="15" t="s">
        <v>3972</v>
      </c>
      <c r="E60" s="16">
        <f t="shared" si="0"/>
        <v>1</v>
      </c>
      <c r="F60" s="16" t="s">
        <v>4240</v>
      </c>
      <c r="G60" s="15" t="s">
        <v>3975</v>
      </c>
      <c r="H60" s="16">
        <f t="shared" si="1"/>
        <v>2</v>
      </c>
      <c r="I60" s="16" t="s">
        <v>4241</v>
      </c>
      <c r="J60" s="15" t="s">
        <v>3975</v>
      </c>
      <c r="K60" s="16">
        <f t="shared" si="2"/>
        <v>2</v>
      </c>
      <c r="L60" s="16" t="s">
        <v>4242</v>
      </c>
      <c r="M60" s="15" t="s">
        <v>3975</v>
      </c>
      <c r="N60" s="16">
        <f t="shared" si="3"/>
        <v>2</v>
      </c>
      <c r="O60" s="16" t="s">
        <v>4243</v>
      </c>
      <c r="P60" s="15" t="s">
        <v>3975</v>
      </c>
      <c r="Q60" s="16">
        <f t="shared" si="4"/>
        <v>2</v>
      </c>
      <c r="R60" s="16" t="s">
        <v>4244</v>
      </c>
      <c r="S60" s="15" t="s">
        <v>3972</v>
      </c>
      <c r="T60" s="16">
        <f t="shared" si="5"/>
        <v>1</v>
      </c>
      <c r="U60" s="16" t="s">
        <v>4245</v>
      </c>
      <c r="V60" s="23">
        <f t="shared" si="6"/>
        <v>1.6666666666666667</v>
      </c>
    </row>
    <row r="61" spans="1:22" ht="114" x14ac:dyDescent="0.2">
      <c r="A61" s="22" t="s">
        <v>3874</v>
      </c>
      <c r="B61" s="18" t="s">
        <v>830</v>
      </c>
      <c r="C61" s="14" t="s">
        <v>3971</v>
      </c>
      <c r="D61" s="15" t="s">
        <v>3972</v>
      </c>
      <c r="E61" s="16">
        <f t="shared" si="0"/>
        <v>1</v>
      </c>
      <c r="F61" s="16" t="s">
        <v>4246</v>
      </c>
      <c r="G61" s="15" t="s">
        <v>3975</v>
      </c>
      <c r="H61" s="16">
        <f t="shared" si="1"/>
        <v>2</v>
      </c>
      <c r="I61" s="16" t="s">
        <v>4247</v>
      </c>
      <c r="J61" s="15" t="s">
        <v>3975</v>
      </c>
      <c r="K61" s="16">
        <f t="shared" si="2"/>
        <v>2</v>
      </c>
      <c r="L61" s="16" t="s">
        <v>4248</v>
      </c>
      <c r="M61" s="15" t="s">
        <v>3975</v>
      </c>
      <c r="N61" s="16">
        <f t="shared" si="3"/>
        <v>2</v>
      </c>
      <c r="O61" s="16" t="s">
        <v>4249</v>
      </c>
      <c r="P61" s="15" t="s">
        <v>3975</v>
      </c>
      <c r="Q61" s="16">
        <f t="shared" si="4"/>
        <v>2</v>
      </c>
      <c r="R61" s="16" t="s">
        <v>4250</v>
      </c>
      <c r="S61" s="15" t="s">
        <v>3972</v>
      </c>
      <c r="T61" s="16">
        <f t="shared" si="5"/>
        <v>1</v>
      </c>
      <c r="U61" s="16" t="s">
        <v>4251</v>
      </c>
      <c r="V61" s="23">
        <f t="shared" si="6"/>
        <v>1.6666666666666667</v>
      </c>
    </row>
    <row r="62" spans="1:22" ht="71.25" x14ac:dyDescent="0.2">
      <c r="A62" s="22" t="s">
        <v>3875</v>
      </c>
      <c r="B62" s="18" t="s">
        <v>1214</v>
      </c>
      <c r="C62" s="14" t="s">
        <v>3971</v>
      </c>
      <c r="D62" s="15" t="s">
        <v>3975</v>
      </c>
      <c r="E62" s="16">
        <f t="shared" si="0"/>
        <v>2</v>
      </c>
      <c r="F62" s="16" t="s">
        <v>4252</v>
      </c>
      <c r="G62" s="15" t="s">
        <v>3975</v>
      </c>
      <c r="H62" s="16">
        <f t="shared" si="1"/>
        <v>2</v>
      </c>
      <c r="I62" s="16" t="s">
        <v>4253</v>
      </c>
      <c r="J62" s="15" t="s">
        <v>3975</v>
      </c>
      <c r="K62" s="16">
        <f t="shared" si="2"/>
        <v>2</v>
      </c>
      <c r="L62" s="16" t="s">
        <v>4254</v>
      </c>
      <c r="M62" s="15" t="s">
        <v>3972</v>
      </c>
      <c r="N62" s="16">
        <f t="shared" si="3"/>
        <v>1</v>
      </c>
      <c r="O62" s="16" t="s">
        <v>4011</v>
      </c>
      <c r="P62" s="15" t="s">
        <v>3972</v>
      </c>
      <c r="Q62" s="16">
        <f t="shared" si="4"/>
        <v>1</v>
      </c>
      <c r="R62" s="16" t="s">
        <v>4011</v>
      </c>
      <c r="S62" s="15" t="s">
        <v>3975</v>
      </c>
      <c r="T62" s="16">
        <f t="shared" si="5"/>
        <v>2</v>
      </c>
      <c r="U62" s="16" t="s">
        <v>4255</v>
      </c>
      <c r="V62" s="23">
        <f t="shared" si="6"/>
        <v>1.6666666666666667</v>
      </c>
    </row>
    <row r="63" spans="1:22" ht="99.75" x14ac:dyDescent="0.2">
      <c r="A63" s="22" t="s">
        <v>3876</v>
      </c>
      <c r="B63" s="18" t="s">
        <v>2083</v>
      </c>
      <c r="C63" s="14" t="s">
        <v>3971</v>
      </c>
      <c r="D63" s="15" t="s">
        <v>3975</v>
      </c>
      <c r="E63" s="16">
        <f t="shared" si="0"/>
        <v>2</v>
      </c>
      <c r="F63" s="16" t="s">
        <v>4256</v>
      </c>
      <c r="G63" s="15" t="s">
        <v>3975</v>
      </c>
      <c r="H63" s="16">
        <f t="shared" si="1"/>
        <v>2</v>
      </c>
      <c r="I63" s="16" t="s">
        <v>4257</v>
      </c>
      <c r="J63" s="15" t="s">
        <v>3975</v>
      </c>
      <c r="K63" s="16">
        <f t="shared" si="2"/>
        <v>2</v>
      </c>
      <c r="L63" s="16" t="s">
        <v>4258</v>
      </c>
      <c r="M63" s="15" t="s">
        <v>3975</v>
      </c>
      <c r="N63" s="16">
        <f t="shared" si="3"/>
        <v>2</v>
      </c>
      <c r="O63" s="16" t="s">
        <v>4259</v>
      </c>
      <c r="P63" s="15" t="s">
        <v>3975</v>
      </c>
      <c r="Q63" s="16">
        <f t="shared" si="4"/>
        <v>2</v>
      </c>
      <c r="R63" s="16" t="s">
        <v>4260</v>
      </c>
      <c r="S63" s="15" t="s">
        <v>3975</v>
      </c>
      <c r="T63" s="16">
        <f t="shared" si="5"/>
        <v>2</v>
      </c>
      <c r="U63" s="16" t="s">
        <v>4261</v>
      </c>
      <c r="V63" s="23">
        <f t="shared" si="6"/>
        <v>2</v>
      </c>
    </row>
    <row r="64" spans="1:22" ht="85.5" x14ac:dyDescent="0.2">
      <c r="A64" s="22" t="s">
        <v>3879</v>
      </c>
      <c r="B64" s="18" t="s">
        <v>1616</v>
      </c>
      <c r="C64" s="14" t="s">
        <v>3971</v>
      </c>
      <c r="D64" s="15" t="s">
        <v>3972</v>
      </c>
      <c r="E64" s="16">
        <f t="shared" si="0"/>
        <v>1</v>
      </c>
      <c r="F64" s="16" t="s">
        <v>4262</v>
      </c>
      <c r="G64" s="15" t="s">
        <v>3975</v>
      </c>
      <c r="H64" s="16">
        <f t="shared" si="1"/>
        <v>2</v>
      </c>
      <c r="I64" s="16" t="s">
        <v>4263</v>
      </c>
      <c r="J64" s="15" t="s">
        <v>3975</v>
      </c>
      <c r="K64" s="16">
        <f t="shared" si="2"/>
        <v>2</v>
      </c>
      <c r="L64" s="16" t="s">
        <v>4264</v>
      </c>
      <c r="M64" s="15" t="s">
        <v>3972</v>
      </c>
      <c r="N64" s="16">
        <f t="shared" si="3"/>
        <v>1</v>
      </c>
      <c r="O64" s="19" t="s">
        <v>4011</v>
      </c>
      <c r="P64" s="15" t="s">
        <v>3972</v>
      </c>
      <c r="Q64" s="16">
        <f t="shared" si="4"/>
        <v>1</v>
      </c>
      <c r="R64" s="16" t="s">
        <v>4265</v>
      </c>
      <c r="S64" s="15" t="s">
        <v>3975</v>
      </c>
      <c r="T64" s="16">
        <f t="shared" si="5"/>
        <v>2</v>
      </c>
      <c r="U64" s="16" t="s">
        <v>4266</v>
      </c>
      <c r="V64" s="23">
        <f t="shared" si="6"/>
        <v>1.5</v>
      </c>
    </row>
    <row r="65" spans="1:22" ht="57" x14ac:dyDescent="0.2">
      <c r="A65" s="22" t="s">
        <v>3880</v>
      </c>
      <c r="B65" s="18" t="s">
        <v>474</v>
      </c>
      <c r="C65" s="14" t="s">
        <v>4010</v>
      </c>
      <c r="D65" s="15" t="s">
        <v>3972</v>
      </c>
      <c r="E65" s="16">
        <f t="shared" si="0"/>
        <v>1</v>
      </c>
      <c r="F65" s="16" t="s">
        <v>4011</v>
      </c>
      <c r="G65" s="15" t="s">
        <v>3972</v>
      </c>
      <c r="H65" s="16">
        <f t="shared" si="1"/>
        <v>1</v>
      </c>
      <c r="I65" s="16" t="s">
        <v>4011</v>
      </c>
      <c r="J65" s="15" t="s">
        <v>3972</v>
      </c>
      <c r="K65" s="16">
        <f t="shared" si="2"/>
        <v>1</v>
      </c>
      <c r="L65" s="16" t="s">
        <v>4011</v>
      </c>
      <c r="M65" s="15" t="s">
        <v>3972</v>
      </c>
      <c r="N65" s="16">
        <f t="shared" si="3"/>
        <v>1</v>
      </c>
      <c r="O65" s="16" t="s">
        <v>4011</v>
      </c>
      <c r="P65" s="15" t="s">
        <v>3972</v>
      </c>
      <c r="Q65" s="16">
        <f t="shared" si="4"/>
        <v>1</v>
      </c>
      <c r="R65" s="16" t="s">
        <v>4011</v>
      </c>
      <c r="S65" s="15" t="s">
        <v>3975</v>
      </c>
      <c r="T65" s="16">
        <f t="shared" si="5"/>
        <v>2</v>
      </c>
      <c r="U65" s="16" t="s">
        <v>4267</v>
      </c>
      <c r="V65" s="23">
        <f t="shared" si="6"/>
        <v>1.1666666666666667</v>
      </c>
    </row>
    <row r="66" spans="1:22" ht="99.75" x14ac:dyDescent="0.2">
      <c r="A66" s="22" t="s">
        <v>3881</v>
      </c>
      <c r="B66" s="18" t="s">
        <v>2001</v>
      </c>
      <c r="C66" s="14" t="s">
        <v>3971</v>
      </c>
      <c r="D66" s="15" t="s">
        <v>3972</v>
      </c>
      <c r="E66" s="16">
        <f t="shared" ref="E66:E129" si="7">IF(D66="Alto Riesgo",3,IF(D66="Riesgo Medio",2,IF(D66="Bajo Riesgo",1,"")))</f>
        <v>1</v>
      </c>
      <c r="F66" s="16" t="s">
        <v>4268</v>
      </c>
      <c r="G66" s="15" t="s">
        <v>3972</v>
      </c>
      <c r="H66" s="16">
        <f t="shared" ref="H66:H129" si="8">IF(G66="Alto Riesgo",3,IF(G66="Riesgo Medio",2,IF(G66="Bajo Riesgo",1,"")))</f>
        <v>1</v>
      </c>
      <c r="I66" s="16" t="s">
        <v>4269</v>
      </c>
      <c r="J66" s="15" t="s">
        <v>3975</v>
      </c>
      <c r="K66" s="16">
        <f t="shared" ref="K66:K129" si="9">IF(J66="Alto Riesgo",3,IF(J66="Riesgo Medio",2,IF(J66="Bajo Riesgo",1,"")))</f>
        <v>2</v>
      </c>
      <c r="L66" s="16" t="s">
        <v>4270</v>
      </c>
      <c r="M66" s="15" t="s">
        <v>3972</v>
      </c>
      <c r="N66" s="16">
        <f t="shared" ref="N66:N129" si="10">IF(M66="Alto Riesgo",3,IF(M66="Riesgo Medio",2,IF(M66="Bajo Riesgo",1,"")))</f>
        <v>1</v>
      </c>
      <c r="O66" s="16" t="s">
        <v>4271</v>
      </c>
      <c r="P66" s="15" t="s">
        <v>3975</v>
      </c>
      <c r="Q66" s="16">
        <f t="shared" ref="Q66:Q129" si="11">IF(P66="Alto Riesgo",3,IF(P66="Riesgo Medio",2,IF(P66="Bajo Riesgo",1,"")))</f>
        <v>2</v>
      </c>
      <c r="R66" s="16" t="s">
        <v>4272</v>
      </c>
      <c r="S66" s="15" t="s">
        <v>3972</v>
      </c>
      <c r="T66" s="16">
        <f t="shared" ref="T66:T129" si="12">IF(S66="Alto Riesgo",3,IF(S66="Riesgo Medio",2,IF(S66="Bajo Riesgo",1,"")))</f>
        <v>1</v>
      </c>
      <c r="U66" s="16" t="s">
        <v>4273</v>
      </c>
      <c r="V66" s="23">
        <f t="shared" ref="V66:V129" si="13">(E66+H66+K66+N66+Q66+T66)/6</f>
        <v>1.3333333333333333</v>
      </c>
    </row>
    <row r="67" spans="1:22" ht="99.75" x14ac:dyDescent="0.2">
      <c r="A67" s="22" t="s">
        <v>3882</v>
      </c>
      <c r="B67" s="18" t="s">
        <v>2311</v>
      </c>
      <c r="C67" s="14" t="s">
        <v>3971</v>
      </c>
      <c r="D67" s="15" t="s">
        <v>3972</v>
      </c>
      <c r="E67" s="16">
        <f t="shared" si="7"/>
        <v>1</v>
      </c>
      <c r="F67" s="16" t="s">
        <v>4274</v>
      </c>
      <c r="G67" s="15" t="s">
        <v>3975</v>
      </c>
      <c r="H67" s="16">
        <f t="shared" si="8"/>
        <v>2</v>
      </c>
      <c r="I67" s="16" t="s">
        <v>4275</v>
      </c>
      <c r="J67" s="15" t="s">
        <v>3975</v>
      </c>
      <c r="K67" s="16">
        <f t="shared" si="9"/>
        <v>2</v>
      </c>
      <c r="L67" s="16" t="s">
        <v>4276</v>
      </c>
      <c r="M67" s="15" t="s">
        <v>3972</v>
      </c>
      <c r="N67" s="16">
        <f t="shared" si="10"/>
        <v>1</v>
      </c>
      <c r="O67" s="16" t="s">
        <v>4271</v>
      </c>
      <c r="P67" s="15" t="s">
        <v>3975</v>
      </c>
      <c r="Q67" s="16">
        <f t="shared" si="11"/>
        <v>2</v>
      </c>
      <c r="R67" s="16" t="s">
        <v>4277</v>
      </c>
      <c r="S67" s="15" t="s">
        <v>3975</v>
      </c>
      <c r="T67" s="16">
        <f t="shared" si="12"/>
        <v>2</v>
      </c>
      <c r="U67" s="16" t="s">
        <v>4278</v>
      </c>
      <c r="V67" s="23">
        <f t="shared" si="13"/>
        <v>1.6666666666666667</v>
      </c>
    </row>
    <row r="68" spans="1:22" ht="85.5" x14ac:dyDescent="0.2">
      <c r="A68" s="22" t="s">
        <v>3883</v>
      </c>
      <c r="B68" s="18" t="s">
        <v>1821</v>
      </c>
      <c r="C68" s="14" t="s">
        <v>3971</v>
      </c>
      <c r="D68" s="15" t="s">
        <v>3972</v>
      </c>
      <c r="E68" s="16">
        <f t="shared" si="7"/>
        <v>1</v>
      </c>
      <c r="F68" s="16" t="s">
        <v>4279</v>
      </c>
      <c r="G68" s="15" t="s">
        <v>3972</v>
      </c>
      <c r="H68" s="16">
        <f t="shared" si="8"/>
        <v>1</v>
      </c>
      <c r="I68" s="16" t="s">
        <v>4280</v>
      </c>
      <c r="J68" s="15" t="s">
        <v>3975</v>
      </c>
      <c r="K68" s="16">
        <f t="shared" si="9"/>
        <v>2</v>
      </c>
      <c r="L68" s="16" t="s">
        <v>4281</v>
      </c>
      <c r="M68" s="15" t="s">
        <v>3972</v>
      </c>
      <c r="N68" s="16">
        <f t="shared" si="10"/>
        <v>1</v>
      </c>
      <c r="O68" s="16" t="s">
        <v>4271</v>
      </c>
      <c r="P68" s="15" t="s">
        <v>3975</v>
      </c>
      <c r="Q68" s="16">
        <f t="shared" si="11"/>
        <v>2</v>
      </c>
      <c r="R68" s="16" t="s">
        <v>4282</v>
      </c>
      <c r="S68" s="15" t="s">
        <v>3975</v>
      </c>
      <c r="T68" s="16">
        <f t="shared" si="12"/>
        <v>2</v>
      </c>
      <c r="U68" s="16" t="s">
        <v>4283</v>
      </c>
      <c r="V68" s="23">
        <f t="shared" si="13"/>
        <v>1.5</v>
      </c>
    </row>
    <row r="69" spans="1:22" ht="71.25" x14ac:dyDescent="0.2">
      <c r="A69" s="22" t="s">
        <v>3884</v>
      </c>
      <c r="B69" s="18" t="s">
        <v>549</v>
      </c>
      <c r="C69" s="14" t="s">
        <v>3971</v>
      </c>
      <c r="D69" s="15" t="s">
        <v>3975</v>
      </c>
      <c r="E69" s="16">
        <f t="shared" si="7"/>
        <v>2</v>
      </c>
      <c r="F69" s="16" t="s">
        <v>4284</v>
      </c>
      <c r="G69" s="15" t="s">
        <v>3975</v>
      </c>
      <c r="H69" s="16">
        <f t="shared" si="8"/>
        <v>2</v>
      </c>
      <c r="I69" s="16" t="s">
        <v>4285</v>
      </c>
      <c r="J69" s="15" t="s">
        <v>3972</v>
      </c>
      <c r="K69" s="16">
        <f t="shared" si="9"/>
        <v>1</v>
      </c>
      <c r="L69" s="16" t="s">
        <v>4011</v>
      </c>
      <c r="M69" s="15" t="s">
        <v>3972</v>
      </c>
      <c r="N69" s="16">
        <f t="shared" si="10"/>
        <v>1</v>
      </c>
      <c r="O69" s="16" t="s">
        <v>4011</v>
      </c>
      <c r="P69" s="15" t="s">
        <v>3975</v>
      </c>
      <c r="Q69" s="16">
        <f t="shared" si="11"/>
        <v>2</v>
      </c>
      <c r="R69" s="16" t="s">
        <v>4286</v>
      </c>
      <c r="S69" s="15" t="s">
        <v>3975</v>
      </c>
      <c r="T69" s="16">
        <f t="shared" si="12"/>
        <v>2</v>
      </c>
      <c r="U69" s="16" t="s">
        <v>4287</v>
      </c>
      <c r="V69" s="23">
        <f t="shared" si="13"/>
        <v>1.6666666666666667</v>
      </c>
    </row>
    <row r="70" spans="1:22" ht="114" x14ac:dyDescent="0.2">
      <c r="A70" s="22" t="s">
        <v>3885</v>
      </c>
      <c r="B70" s="18" t="s">
        <v>280</v>
      </c>
      <c r="C70" s="14" t="s">
        <v>3971</v>
      </c>
      <c r="D70" s="15" t="s">
        <v>3975</v>
      </c>
      <c r="E70" s="16">
        <f t="shared" si="7"/>
        <v>2</v>
      </c>
      <c r="F70" s="16" t="s">
        <v>4288</v>
      </c>
      <c r="G70" s="15" t="s">
        <v>3975</v>
      </c>
      <c r="H70" s="16">
        <f t="shared" si="8"/>
        <v>2</v>
      </c>
      <c r="I70" s="16" t="s">
        <v>4289</v>
      </c>
      <c r="J70" s="15" t="s">
        <v>3975</v>
      </c>
      <c r="K70" s="16">
        <f t="shared" si="9"/>
        <v>2</v>
      </c>
      <c r="L70" s="16" t="s">
        <v>4290</v>
      </c>
      <c r="M70" s="15" t="s">
        <v>3975</v>
      </c>
      <c r="N70" s="16">
        <f t="shared" si="10"/>
        <v>2</v>
      </c>
      <c r="O70" s="16" t="s">
        <v>4291</v>
      </c>
      <c r="P70" s="15" t="s">
        <v>4060</v>
      </c>
      <c r="Q70" s="16">
        <f t="shared" si="11"/>
        <v>3</v>
      </c>
      <c r="R70" s="16" t="s">
        <v>4292</v>
      </c>
      <c r="S70" s="15" t="s">
        <v>3975</v>
      </c>
      <c r="T70" s="16">
        <f t="shared" si="12"/>
        <v>2</v>
      </c>
      <c r="U70" s="16" t="s">
        <v>4293</v>
      </c>
      <c r="V70" s="23">
        <f t="shared" si="13"/>
        <v>2.1666666666666665</v>
      </c>
    </row>
    <row r="71" spans="1:22" ht="114" x14ac:dyDescent="0.2">
      <c r="A71" s="22" t="s">
        <v>3886</v>
      </c>
      <c r="B71" s="18" t="s">
        <v>2133</v>
      </c>
      <c r="C71" s="14" t="s">
        <v>4010</v>
      </c>
      <c r="D71" s="15" t="s">
        <v>3972</v>
      </c>
      <c r="E71" s="16">
        <f t="shared" si="7"/>
        <v>1</v>
      </c>
      <c r="F71" s="16" t="s">
        <v>4011</v>
      </c>
      <c r="G71" s="15" t="s">
        <v>3972</v>
      </c>
      <c r="H71" s="16">
        <f t="shared" si="8"/>
        <v>1</v>
      </c>
      <c r="I71" s="16" t="s">
        <v>4011</v>
      </c>
      <c r="J71" s="15" t="s">
        <v>3972</v>
      </c>
      <c r="K71" s="16">
        <f t="shared" si="9"/>
        <v>1</v>
      </c>
      <c r="L71" s="16" t="s">
        <v>4011</v>
      </c>
      <c r="M71" s="15" t="s">
        <v>3972</v>
      </c>
      <c r="N71" s="16">
        <f t="shared" si="10"/>
        <v>1</v>
      </c>
      <c r="O71" s="16" t="s">
        <v>4011</v>
      </c>
      <c r="P71" s="15" t="s">
        <v>3972</v>
      </c>
      <c r="Q71" s="16">
        <f t="shared" si="11"/>
        <v>1</v>
      </c>
      <c r="R71" s="16" t="s">
        <v>4011</v>
      </c>
      <c r="S71" s="15" t="s">
        <v>3972</v>
      </c>
      <c r="T71" s="16">
        <f t="shared" si="12"/>
        <v>1</v>
      </c>
      <c r="U71" s="16" t="s">
        <v>4294</v>
      </c>
      <c r="V71" s="23">
        <f t="shared" si="13"/>
        <v>1</v>
      </c>
    </row>
    <row r="72" spans="1:22" ht="114" x14ac:dyDescent="0.2">
      <c r="A72" s="22" t="s">
        <v>3887</v>
      </c>
      <c r="B72" s="18" t="s">
        <v>2721</v>
      </c>
      <c r="C72" s="14" t="s">
        <v>3971</v>
      </c>
      <c r="D72" s="15" t="s">
        <v>3972</v>
      </c>
      <c r="E72" s="16">
        <f t="shared" si="7"/>
        <v>1</v>
      </c>
      <c r="F72" s="16" t="s">
        <v>4295</v>
      </c>
      <c r="G72" s="15" t="s">
        <v>3975</v>
      </c>
      <c r="H72" s="16">
        <f t="shared" si="8"/>
        <v>2</v>
      </c>
      <c r="I72" s="16" t="s">
        <v>4296</v>
      </c>
      <c r="J72" s="15" t="s">
        <v>3972</v>
      </c>
      <c r="K72" s="16">
        <f t="shared" si="9"/>
        <v>1</v>
      </c>
      <c r="L72" s="16" t="s">
        <v>4297</v>
      </c>
      <c r="M72" s="15" t="s">
        <v>3972</v>
      </c>
      <c r="N72" s="16">
        <f t="shared" si="10"/>
        <v>1</v>
      </c>
      <c r="O72" s="16" t="s">
        <v>4271</v>
      </c>
      <c r="P72" s="15" t="s">
        <v>3975</v>
      </c>
      <c r="Q72" s="16">
        <f t="shared" si="11"/>
        <v>2</v>
      </c>
      <c r="R72" s="16" t="s">
        <v>4298</v>
      </c>
      <c r="S72" s="15" t="s">
        <v>3975</v>
      </c>
      <c r="T72" s="16">
        <f t="shared" si="12"/>
        <v>2</v>
      </c>
      <c r="U72" s="16" t="s">
        <v>4299</v>
      </c>
      <c r="V72" s="23">
        <f t="shared" si="13"/>
        <v>1.5</v>
      </c>
    </row>
    <row r="73" spans="1:22" ht="142.5" x14ac:dyDescent="0.2">
      <c r="A73" s="22" t="s">
        <v>3888</v>
      </c>
      <c r="B73" s="18" t="s">
        <v>1350</v>
      </c>
      <c r="C73" s="14" t="s">
        <v>4057</v>
      </c>
      <c r="D73" s="15" t="s">
        <v>3972</v>
      </c>
      <c r="E73" s="16">
        <f t="shared" si="7"/>
        <v>1</v>
      </c>
      <c r="F73" s="16" t="s">
        <v>4300</v>
      </c>
      <c r="G73" s="15" t="s">
        <v>3972</v>
      </c>
      <c r="H73" s="16">
        <f t="shared" si="8"/>
        <v>1</v>
      </c>
      <c r="I73" s="16" t="s">
        <v>4011</v>
      </c>
      <c r="J73" s="15" t="s">
        <v>3972</v>
      </c>
      <c r="K73" s="16">
        <f t="shared" si="9"/>
        <v>1</v>
      </c>
      <c r="L73" s="16" t="s">
        <v>4011</v>
      </c>
      <c r="M73" s="15" t="s">
        <v>3975</v>
      </c>
      <c r="N73" s="16">
        <f t="shared" si="10"/>
        <v>2</v>
      </c>
      <c r="O73" s="16" t="s">
        <v>4301</v>
      </c>
      <c r="P73" s="15" t="s">
        <v>3975</v>
      </c>
      <c r="Q73" s="16">
        <f t="shared" si="11"/>
        <v>2</v>
      </c>
      <c r="R73" s="16" t="s">
        <v>4302</v>
      </c>
      <c r="S73" s="15" t="s">
        <v>3972</v>
      </c>
      <c r="T73" s="16">
        <f t="shared" si="12"/>
        <v>1</v>
      </c>
      <c r="U73" s="16" t="s">
        <v>4303</v>
      </c>
      <c r="V73" s="23">
        <f t="shared" si="13"/>
        <v>1.3333333333333333</v>
      </c>
    </row>
    <row r="74" spans="1:22" ht="142.5" x14ac:dyDescent="0.2">
      <c r="A74" s="22" t="s">
        <v>3890</v>
      </c>
      <c r="B74" s="18" t="s">
        <v>1900</v>
      </c>
      <c r="C74" s="14" t="s">
        <v>3971</v>
      </c>
      <c r="D74" s="15" t="s">
        <v>3975</v>
      </c>
      <c r="E74" s="16">
        <f t="shared" si="7"/>
        <v>2</v>
      </c>
      <c r="F74" s="16" t="s">
        <v>4304</v>
      </c>
      <c r="G74" s="15" t="s">
        <v>3975</v>
      </c>
      <c r="H74" s="16">
        <f t="shared" si="8"/>
        <v>2</v>
      </c>
      <c r="I74" s="16" t="s">
        <v>4305</v>
      </c>
      <c r="J74" s="15" t="s">
        <v>3972</v>
      </c>
      <c r="K74" s="16">
        <f t="shared" si="9"/>
        <v>1</v>
      </c>
      <c r="L74" s="16" t="s">
        <v>4306</v>
      </c>
      <c r="M74" s="15" t="s">
        <v>3975</v>
      </c>
      <c r="N74" s="16">
        <f t="shared" si="10"/>
        <v>2</v>
      </c>
      <c r="O74" s="16" t="s">
        <v>4307</v>
      </c>
      <c r="P74" s="15" t="s">
        <v>3975</v>
      </c>
      <c r="Q74" s="16">
        <f t="shared" si="11"/>
        <v>2</v>
      </c>
      <c r="R74" s="16" t="s">
        <v>4308</v>
      </c>
      <c r="S74" s="15" t="s">
        <v>3975</v>
      </c>
      <c r="T74" s="16">
        <f t="shared" si="12"/>
        <v>2</v>
      </c>
      <c r="U74" s="16" t="s">
        <v>4309</v>
      </c>
      <c r="V74" s="23">
        <f t="shared" si="13"/>
        <v>1.8333333333333333</v>
      </c>
    </row>
    <row r="75" spans="1:22" ht="199.5" x14ac:dyDescent="0.2">
      <c r="A75" s="22" t="s">
        <v>3891</v>
      </c>
      <c r="B75" s="18" t="s">
        <v>1800</v>
      </c>
      <c r="C75" s="14" t="s">
        <v>3971</v>
      </c>
      <c r="D75" s="15" t="s">
        <v>3975</v>
      </c>
      <c r="E75" s="16">
        <f t="shared" si="7"/>
        <v>2</v>
      </c>
      <c r="F75" s="16" t="s">
        <v>4310</v>
      </c>
      <c r="G75" s="15" t="s">
        <v>3975</v>
      </c>
      <c r="H75" s="16">
        <f t="shared" si="8"/>
        <v>2</v>
      </c>
      <c r="I75" s="16" t="s">
        <v>4311</v>
      </c>
      <c r="J75" s="15" t="s">
        <v>3975</v>
      </c>
      <c r="K75" s="16">
        <f t="shared" si="9"/>
        <v>2</v>
      </c>
      <c r="L75" s="16" t="s">
        <v>4312</v>
      </c>
      <c r="M75" s="15" t="s">
        <v>3975</v>
      </c>
      <c r="N75" s="16">
        <f t="shared" si="10"/>
        <v>2</v>
      </c>
      <c r="O75" s="16" t="s">
        <v>4313</v>
      </c>
      <c r="P75" s="15" t="s">
        <v>3975</v>
      </c>
      <c r="Q75" s="16">
        <f t="shared" si="11"/>
        <v>2</v>
      </c>
      <c r="R75" s="16" t="s">
        <v>4314</v>
      </c>
      <c r="S75" s="15" t="s">
        <v>3975</v>
      </c>
      <c r="T75" s="16">
        <f t="shared" si="12"/>
        <v>2</v>
      </c>
      <c r="U75" s="16" t="s">
        <v>4315</v>
      </c>
      <c r="V75" s="23">
        <f t="shared" si="13"/>
        <v>2</v>
      </c>
    </row>
    <row r="76" spans="1:22" ht="99.75" x14ac:dyDescent="0.2">
      <c r="A76" s="22" t="s">
        <v>3892</v>
      </c>
      <c r="B76" s="18" t="s">
        <v>3307</v>
      </c>
      <c r="C76" s="14" t="s">
        <v>3971</v>
      </c>
      <c r="D76" s="15" t="s">
        <v>3972</v>
      </c>
      <c r="E76" s="16">
        <f t="shared" si="7"/>
        <v>1</v>
      </c>
      <c r="F76" s="16" t="s">
        <v>4316</v>
      </c>
      <c r="G76" s="15" t="s">
        <v>3972</v>
      </c>
      <c r="H76" s="16">
        <f t="shared" si="8"/>
        <v>1</v>
      </c>
      <c r="I76" s="16" t="s">
        <v>4317</v>
      </c>
      <c r="J76" s="15" t="s">
        <v>3975</v>
      </c>
      <c r="K76" s="16">
        <f t="shared" si="9"/>
        <v>2</v>
      </c>
      <c r="L76" s="16" t="s">
        <v>4318</v>
      </c>
      <c r="M76" s="15" t="s">
        <v>3975</v>
      </c>
      <c r="N76" s="16">
        <f t="shared" si="10"/>
        <v>2</v>
      </c>
      <c r="O76" s="16" t="s">
        <v>4319</v>
      </c>
      <c r="P76" s="15" t="s">
        <v>3975</v>
      </c>
      <c r="Q76" s="16">
        <f t="shared" si="11"/>
        <v>2</v>
      </c>
      <c r="R76" s="16" t="s">
        <v>4320</v>
      </c>
      <c r="S76" s="15" t="s">
        <v>3972</v>
      </c>
      <c r="T76" s="16">
        <f t="shared" si="12"/>
        <v>1</v>
      </c>
      <c r="U76" s="16" t="s">
        <v>4321</v>
      </c>
      <c r="V76" s="23">
        <f t="shared" si="13"/>
        <v>1.5</v>
      </c>
    </row>
    <row r="77" spans="1:22" ht="142.5" x14ac:dyDescent="0.2">
      <c r="A77" s="22" t="s">
        <v>3893</v>
      </c>
      <c r="B77" s="18" t="s">
        <v>1428</v>
      </c>
      <c r="C77" s="14" t="s">
        <v>4010</v>
      </c>
      <c r="D77" s="15" t="s">
        <v>3972</v>
      </c>
      <c r="E77" s="16">
        <f t="shared" si="7"/>
        <v>1</v>
      </c>
      <c r="F77" s="16" t="s">
        <v>4011</v>
      </c>
      <c r="G77" s="15" t="s">
        <v>3972</v>
      </c>
      <c r="H77" s="16">
        <f t="shared" si="8"/>
        <v>1</v>
      </c>
      <c r="I77" s="16" t="s">
        <v>4011</v>
      </c>
      <c r="J77" s="15" t="s">
        <v>3972</v>
      </c>
      <c r="K77" s="16">
        <f t="shared" si="9"/>
        <v>1</v>
      </c>
      <c r="L77" s="16" t="s">
        <v>4011</v>
      </c>
      <c r="M77" s="15" t="s">
        <v>3972</v>
      </c>
      <c r="N77" s="16">
        <f t="shared" si="10"/>
        <v>1</v>
      </c>
      <c r="O77" s="16" t="s">
        <v>4011</v>
      </c>
      <c r="P77" s="15" t="s">
        <v>3972</v>
      </c>
      <c r="Q77" s="16">
        <f t="shared" si="11"/>
        <v>1</v>
      </c>
      <c r="R77" s="16" t="s">
        <v>4011</v>
      </c>
      <c r="S77" s="15" t="s">
        <v>3975</v>
      </c>
      <c r="T77" s="16">
        <f t="shared" si="12"/>
        <v>2</v>
      </c>
      <c r="U77" s="16" t="s">
        <v>4322</v>
      </c>
      <c r="V77" s="23">
        <f t="shared" si="13"/>
        <v>1.1666666666666667</v>
      </c>
    </row>
    <row r="78" spans="1:22" ht="128.25" x14ac:dyDescent="0.2">
      <c r="A78" s="22" t="s">
        <v>3894</v>
      </c>
      <c r="B78" s="18" t="s">
        <v>1408</v>
      </c>
      <c r="C78" s="14" t="s">
        <v>3971</v>
      </c>
      <c r="D78" s="15" t="s">
        <v>3975</v>
      </c>
      <c r="E78" s="16">
        <f t="shared" si="7"/>
        <v>2</v>
      </c>
      <c r="F78" s="16" t="s">
        <v>4323</v>
      </c>
      <c r="G78" s="15" t="s">
        <v>3972</v>
      </c>
      <c r="H78" s="16">
        <f t="shared" si="8"/>
        <v>1</v>
      </c>
      <c r="I78" s="16" t="s">
        <v>4324</v>
      </c>
      <c r="J78" s="15" t="s">
        <v>3972</v>
      </c>
      <c r="K78" s="16">
        <f t="shared" si="9"/>
        <v>1</v>
      </c>
      <c r="L78" s="16" t="s">
        <v>4325</v>
      </c>
      <c r="M78" s="15" t="s">
        <v>3975</v>
      </c>
      <c r="N78" s="16">
        <f t="shared" si="10"/>
        <v>2</v>
      </c>
      <c r="O78" s="16" t="s">
        <v>4326</v>
      </c>
      <c r="P78" s="15" t="s">
        <v>3975</v>
      </c>
      <c r="Q78" s="16">
        <f t="shared" si="11"/>
        <v>2</v>
      </c>
      <c r="R78" s="16" t="s">
        <v>4327</v>
      </c>
      <c r="S78" s="15" t="s">
        <v>3975</v>
      </c>
      <c r="T78" s="16">
        <f t="shared" si="12"/>
        <v>2</v>
      </c>
      <c r="U78" s="16" t="s">
        <v>4328</v>
      </c>
      <c r="V78" s="23">
        <f t="shared" si="13"/>
        <v>1.6666666666666667</v>
      </c>
    </row>
    <row r="79" spans="1:22" ht="85.5" x14ac:dyDescent="0.2">
      <c r="A79" s="22" t="s">
        <v>3895</v>
      </c>
      <c r="B79" s="18" t="s">
        <v>1298</v>
      </c>
      <c r="C79" s="14" t="s">
        <v>3971</v>
      </c>
      <c r="D79" s="15" t="s">
        <v>3972</v>
      </c>
      <c r="E79" s="16">
        <f t="shared" si="7"/>
        <v>1</v>
      </c>
      <c r="F79" s="16" t="s">
        <v>4329</v>
      </c>
      <c r="G79" s="15" t="s">
        <v>3975</v>
      </c>
      <c r="H79" s="16">
        <f t="shared" si="8"/>
        <v>2</v>
      </c>
      <c r="I79" s="16" t="s">
        <v>4330</v>
      </c>
      <c r="J79" s="15" t="s">
        <v>3972</v>
      </c>
      <c r="K79" s="16">
        <f t="shared" si="9"/>
        <v>1</v>
      </c>
      <c r="L79" s="16" t="s">
        <v>4331</v>
      </c>
      <c r="M79" s="15" t="s">
        <v>3975</v>
      </c>
      <c r="N79" s="16">
        <f t="shared" si="10"/>
        <v>2</v>
      </c>
      <c r="O79" s="16" t="s">
        <v>4332</v>
      </c>
      <c r="P79" s="15" t="s">
        <v>3975</v>
      </c>
      <c r="Q79" s="16">
        <f t="shared" si="11"/>
        <v>2</v>
      </c>
      <c r="R79" s="16" t="s">
        <v>4333</v>
      </c>
      <c r="S79" s="15" t="s">
        <v>3975</v>
      </c>
      <c r="T79" s="16">
        <f t="shared" si="12"/>
        <v>2</v>
      </c>
      <c r="U79" s="16" t="s">
        <v>4334</v>
      </c>
      <c r="V79" s="23">
        <f t="shared" si="13"/>
        <v>1.6666666666666667</v>
      </c>
    </row>
    <row r="80" spans="1:22" ht="99.75" x14ac:dyDescent="0.2">
      <c r="A80" s="22" t="s">
        <v>3896</v>
      </c>
      <c r="B80" s="18" t="s">
        <v>429</v>
      </c>
      <c r="C80" s="17" t="s">
        <v>3971</v>
      </c>
      <c r="D80" s="15" t="s">
        <v>3975</v>
      </c>
      <c r="E80" s="16">
        <f t="shared" si="7"/>
        <v>2</v>
      </c>
      <c r="F80" s="16" t="s">
        <v>4335</v>
      </c>
      <c r="G80" s="15" t="s">
        <v>3975</v>
      </c>
      <c r="H80" s="16">
        <f t="shared" si="8"/>
        <v>2</v>
      </c>
      <c r="I80" s="16" t="s">
        <v>4336</v>
      </c>
      <c r="J80" s="15" t="s">
        <v>3975</v>
      </c>
      <c r="K80" s="16">
        <f t="shared" si="9"/>
        <v>2</v>
      </c>
      <c r="L80" s="16" t="s">
        <v>4337</v>
      </c>
      <c r="M80" s="15" t="s">
        <v>3975</v>
      </c>
      <c r="N80" s="16">
        <f t="shared" si="10"/>
        <v>2</v>
      </c>
      <c r="O80" s="16" t="s">
        <v>4338</v>
      </c>
      <c r="P80" s="15" t="s">
        <v>3975</v>
      </c>
      <c r="Q80" s="16">
        <f t="shared" si="11"/>
        <v>2</v>
      </c>
      <c r="R80" s="16" t="s">
        <v>4339</v>
      </c>
      <c r="S80" s="15" t="s">
        <v>3975</v>
      </c>
      <c r="T80" s="16">
        <f t="shared" si="12"/>
        <v>2</v>
      </c>
      <c r="U80" s="16" t="s">
        <v>4340</v>
      </c>
      <c r="V80" s="23">
        <f t="shared" si="13"/>
        <v>2</v>
      </c>
    </row>
    <row r="81" spans="1:22" ht="142.5" x14ac:dyDescent="0.2">
      <c r="A81" s="22" t="s">
        <v>3897</v>
      </c>
      <c r="B81" s="18" t="s">
        <v>2755</v>
      </c>
      <c r="C81" s="14" t="s">
        <v>3971</v>
      </c>
      <c r="D81" s="15" t="s">
        <v>3972</v>
      </c>
      <c r="E81" s="16">
        <f t="shared" si="7"/>
        <v>1</v>
      </c>
      <c r="F81" s="16" t="s">
        <v>4341</v>
      </c>
      <c r="G81" s="15" t="s">
        <v>3972</v>
      </c>
      <c r="H81" s="16">
        <f t="shared" si="8"/>
        <v>1</v>
      </c>
      <c r="I81" s="16" t="s">
        <v>4342</v>
      </c>
      <c r="J81" s="15" t="s">
        <v>3975</v>
      </c>
      <c r="K81" s="16">
        <f t="shared" si="9"/>
        <v>2</v>
      </c>
      <c r="L81" s="16" t="s">
        <v>4343</v>
      </c>
      <c r="M81" s="15" t="s">
        <v>3975</v>
      </c>
      <c r="N81" s="16">
        <f t="shared" si="10"/>
        <v>2</v>
      </c>
      <c r="O81" s="16" t="s">
        <v>4344</v>
      </c>
      <c r="P81" s="15" t="s">
        <v>3975</v>
      </c>
      <c r="Q81" s="16">
        <f t="shared" si="11"/>
        <v>2</v>
      </c>
      <c r="R81" s="16" t="s">
        <v>4345</v>
      </c>
      <c r="S81" s="15" t="s">
        <v>3972</v>
      </c>
      <c r="T81" s="16">
        <f t="shared" si="12"/>
        <v>1</v>
      </c>
      <c r="U81" s="16" t="s">
        <v>4346</v>
      </c>
      <c r="V81" s="23">
        <f t="shared" si="13"/>
        <v>1.5</v>
      </c>
    </row>
    <row r="82" spans="1:22" ht="71.25" x14ac:dyDescent="0.2">
      <c r="A82" s="22" t="s">
        <v>3898</v>
      </c>
      <c r="B82" s="18" t="s">
        <v>1132</v>
      </c>
      <c r="C82" s="14" t="s">
        <v>3971</v>
      </c>
      <c r="D82" s="15" t="s">
        <v>3972</v>
      </c>
      <c r="E82" s="16">
        <f t="shared" si="7"/>
        <v>1</v>
      </c>
      <c r="F82" s="16" t="s">
        <v>4347</v>
      </c>
      <c r="G82" s="15" t="s">
        <v>3975</v>
      </c>
      <c r="H82" s="16">
        <f t="shared" si="8"/>
        <v>2</v>
      </c>
      <c r="I82" s="16" t="s">
        <v>4348</v>
      </c>
      <c r="J82" s="15" t="s">
        <v>3972</v>
      </c>
      <c r="K82" s="16">
        <f t="shared" si="9"/>
        <v>1</v>
      </c>
      <c r="L82" s="16" t="s">
        <v>4349</v>
      </c>
      <c r="M82" s="15" t="s">
        <v>3972</v>
      </c>
      <c r="N82" s="16">
        <f t="shared" si="10"/>
        <v>1</v>
      </c>
      <c r="O82" s="16" t="s">
        <v>4271</v>
      </c>
      <c r="P82" s="15" t="s">
        <v>3975</v>
      </c>
      <c r="Q82" s="16">
        <f t="shared" si="11"/>
        <v>2</v>
      </c>
      <c r="R82" s="16" t="s">
        <v>4350</v>
      </c>
      <c r="S82" s="15" t="s">
        <v>3975</v>
      </c>
      <c r="T82" s="16">
        <f t="shared" si="12"/>
        <v>2</v>
      </c>
      <c r="U82" s="16" t="s">
        <v>4351</v>
      </c>
      <c r="V82" s="23">
        <f t="shared" si="13"/>
        <v>1.5</v>
      </c>
    </row>
    <row r="83" spans="1:22" ht="99.75" x14ac:dyDescent="0.2">
      <c r="A83" s="22" t="s">
        <v>3899</v>
      </c>
      <c r="B83" s="18" t="s">
        <v>766</v>
      </c>
      <c r="C83" s="14" t="s">
        <v>3971</v>
      </c>
      <c r="D83" s="15" t="s">
        <v>3975</v>
      </c>
      <c r="E83" s="16">
        <f t="shared" si="7"/>
        <v>2</v>
      </c>
      <c r="F83" s="16" t="s">
        <v>4352</v>
      </c>
      <c r="G83" s="15" t="s">
        <v>3975</v>
      </c>
      <c r="H83" s="16">
        <f t="shared" si="8"/>
        <v>2</v>
      </c>
      <c r="I83" s="16" t="s">
        <v>4353</v>
      </c>
      <c r="J83" s="15" t="s">
        <v>3975</v>
      </c>
      <c r="K83" s="16">
        <f t="shared" si="9"/>
        <v>2</v>
      </c>
      <c r="L83" s="16" t="s">
        <v>4354</v>
      </c>
      <c r="M83" s="15" t="s">
        <v>3975</v>
      </c>
      <c r="N83" s="16">
        <f t="shared" si="10"/>
        <v>2</v>
      </c>
      <c r="O83" s="16" t="s">
        <v>4355</v>
      </c>
      <c r="P83" s="15" t="s">
        <v>3975</v>
      </c>
      <c r="Q83" s="16">
        <f t="shared" si="11"/>
        <v>2</v>
      </c>
      <c r="R83" s="16" t="s">
        <v>4356</v>
      </c>
      <c r="S83" s="15" t="s">
        <v>3975</v>
      </c>
      <c r="T83" s="16">
        <f t="shared" si="12"/>
        <v>2</v>
      </c>
      <c r="U83" s="16" t="s">
        <v>4357</v>
      </c>
      <c r="V83" s="23">
        <f t="shared" si="13"/>
        <v>2</v>
      </c>
    </row>
    <row r="84" spans="1:22" ht="85.5" x14ac:dyDescent="0.2">
      <c r="A84" s="22" t="s">
        <v>3900</v>
      </c>
      <c r="B84" s="18" t="s">
        <v>2236</v>
      </c>
      <c r="C84" s="14" t="s">
        <v>3971</v>
      </c>
      <c r="D84" s="15" t="s">
        <v>3972</v>
      </c>
      <c r="E84" s="16">
        <f t="shared" si="7"/>
        <v>1</v>
      </c>
      <c r="F84" s="16" t="s">
        <v>4358</v>
      </c>
      <c r="G84" s="15" t="s">
        <v>3975</v>
      </c>
      <c r="H84" s="16">
        <f t="shared" si="8"/>
        <v>2</v>
      </c>
      <c r="I84" s="16" t="s">
        <v>4359</v>
      </c>
      <c r="J84" s="15" t="s">
        <v>3972</v>
      </c>
      <c r="K84" s="16">
        <f t="shared" si="9"/>
        <v>1</v>
      </c>
      <c r="L84" s="16" t="s">
        <v>4360</v>
      </c>
      <c r="M84" s="15" t="s">
        <v>3972</v>
      </c>
      <c r="N84" s="16">
        <f t="shared" si="10"/>
        <v>1</v>
      </c>
      <c r="O84" s="16" t="s">
        <v>4271</v>
      </c>
      <c r="P84" s="15" t="s">
        <v>3975</v>
      </c>
      <c r="Q84" s="16">
        <f>IF(P84="Alto Riesgo",3,IF(P84="Riesgo Medio",2,IF(P84="Bajo Riesgo",1,"")))</f>
        <v>2</v>
      </c>
      <c r="R84" s="16" t="s">
        <v>4361</v>
      </c>
      <c r="S84" s="15" t="s">
        <v>3972</v>
      </c>
      <c r="T84" s="16">
        <f t="shared" si="12"/>
        <v>1</v>
      </c>
      <c r="U84" s="16" t="s">
        <v>4362</v>
      </c>
      <c r="V84" s="23">
        <f t="shared" si="13"/>
        <v>1.3333333333333333</v>
      </c>
    </row>
    <row r="85" spans="1:22" ht="114" x14ac:dyDescent="0.2">
      <c r="A85" s="22" t="s">
        <v>3901</v>
      </c>
      <c r="B85" s="18" t="s">
        <v>1588</v>
      </c>
      <c r="C85" s="14" t="s">
        <v>3971</v>
      </c>
      <c r="D85" s="15" t="s">
        <v>3972</v>
      </c>
      <c r="E85" s="16">
        <f t="shared" si="7"/>
        <v>1</v>
      </c>
      <c r="F85" s="16" t="s">
        <v>4363</v>
      </c>
      <c r="G85" s="15" t="s">
        <v>3975</v>
      </c>
      <c r="H85" s="16">
        <f t="shared" si="8"/>
        <v>2</v>
      </c>
      <c r="I85" s="16" t="s">
        <v>4364</v>
      </c>
      <c r="J85" s="15" t="s">
        <v>3975</v>
      </c>
      <c r="K85" s="16">
        <f t="shared" si="9"/>
        <v>2</v>
      </c>
      <c r="L85" s="16" t="s">
        <v>4365</v>
      </c>
      <c r="M85" s="15" t="s">
        <v>3975</v>
      </c>
      <c r="N85" s="16">
        <f t="shared" si="10"/>
        <v>2</v>
      </c>
      <c r="O85" s="16" t="s">
        <v>4366</v>
      </c>
      <c r="P85" s="15" t="s">
        <v>3975</v>
      </c>
      <c r="Q85" s="16">
        <f t="shared" si="11"/>
        <v>2</v>
      </c>
      <c r="R85" s="16" t="s">
        <v>4327</v>
      </c>
      <c r="S85" s="15" t="s">
        <v>3972</v>
      </c>
      <c r="T85" s="16">
        <f t="shared" si="12"/>
        <v>1</v>
      </c>
      <c r="U85" s="16" t="s">
        <v>4367</v>
      </c>
      <c r="V85" s="23">
        <f t="shared" si="13"/>
        <v>1.6666666666666667</v>
      </c>
    </row>
    <row r="86" spans="1:22" ht="85.5" x14ac:dyDescent="0.2">
      <c r="A86" s="22" t="s">
        <v>3902</v>
      </c>
      <c r="B86" s="18" t="s">
        <v>682</v>
      </c>
      <c r="C86" s="14" t="s">
        <v>4368</v>
      </c>
      <c r="D86" s="15" t="s">
        <v>3972</v>
      </c>
      <c r="E86" s="16">
        <f t="shared" si="7"/>
        <v>1</v>
      </c>
      <c r="F86" s="16" t="s">
        <v>4011</v>
      </c>
      <c r="G86" s="15" t="s">
        <v>3972</v>
      </c>
      <c r="H86" s="16">
        <f t="shared" si="8"/>
        <v>1</v>
      </c>
      <c r="I86" s="16" t="s">
        <v>4011</v>
      </c>
      <c r="J86" s="15" t="s">
        <v>3972</v>
      </c>
      <c r="K86" s="16">
        <f t="shared" si="9"/>
        <v>1</v>
      </c>
      <c r="L86" s="16" t="s">
        <v>4011</v>
      </c>
      <c r="M86" s="15" t="s">
        <v>3972</v>
      </c>
      <c r="N86" s="16">
        <f t="shared" si="10"/>
        <v>1</v>
      </c>
      <c r="O86" s="16" t="s">
        <v>4011</v>
      </c>
      <c r="P86" s="15" t="s">
        <v>3975</v>
      </c>
      <c r="Q86" s="16">
        <f t="shared" si="11"/>
        <v>2</v>
      </c>
      <c r="R86" s="16" t="s">
        <v>4369</v>
      </c>
      <c r="S86" s="15" t="s">
        <v>3975</v>
      </c>
      <c r="T86" s="16">
        <f t="shared" si="12"/>
        <v>2</v>
      </c>
      <c r="U86" s="16" t="s">
        <v>4370</v>
      </c>
      <c r="V86" s="23">
        <f t="shared" si="13"/>
        <v>1.3333333333333333</v>
      </c>
    </row>
    <row r="87" spans="1:22" ht="142.5" x14ac:dyDescent="0.2">
      <c r="A87" s="22" t="s">
        <v>3903</v>
      </c>
      <c r="B87" s="18" t="s">
        <v>444</v>
      </c>
      <c r="C87" s="14" t="s">
        <v>4010</v>
      </c>
      <c r="D87" s="15" t="s">
        <v>3972</v>
      </c>
      <c r="E87" s="16">
        <f t="shared" si="7"/>
        <v>1</v>
      </c>
      <c r="F87" s="16" t="s">
        <v>4011</v>
      </c>
      <c r="G87" s="15" t="s">
        <v>3972</v>
      </c>
      <c r="H87" s="16">
        <f t="shared" si="8"/>
        <v>1</v>
      </c>
      <c r="I87" s="16" t="s">
        <v>4011</v>
      </c>
      <c r="J87" s="15" t="s">
        <v>3972</v>
      </c>
      <c r="K87" s="16">
        <f t="shared" si="9"/>
        <v>1</v>
      </c>
      <c r="L87" s="16" t="s">
        <v>4011</v>
      </c>
      <c r="M87" s="15" t="s">
        <v>3972</v>
      </c>
      <c r="N87" s="16">
        <f t="shared" si="10"/>
        <v>1</v>
      </c>
      <c r="O87" s="16" t="s">
        <v>4011</v>
      </c>
      <c r="P87" s="15" t="s">
        <v>3972</v>
      </c>
      <c r="Q87" s="16">
        <f t="shared" si="11"/>
        <v>1</v>
      </c>
      <c r="R87" s="16" t="s">
        <v>4011</v>
      </c>
      <c r="S87" s="15" t="s">
        <v>3975</v>
      </c>
      <c r="T87" s="16">
        <f t="shared" si="12"/>
        <v>2</v>
      </c>
      <c r="U87" s="16" t="s">
        <v>4371</v>
      </c>
      <c r="V87" s="23">
        <f t="shared" si="13"/>
        <v>1.1666666666666667</v>
      </c>
    </row>
    <row r="88" spans="1:22" ht="128.25" x14ac:dyDescent="0.2">
      <c r="A88" s="22" t="s">
        <v>3904</v>
      </c>
      <c r="B88" s="18" t="s">
        <v>1634</v>
      </c>
      <c r="C88" s="14" t="s">
        <v>3971</v>
      </c>
      <c r="D88" s="15" t="s">
        <v>3972</v>
      </c>
      <c r="E88" s="16">
        <f t="shared" si="7"/>
        <v>1</v>
      </c>
      <c r="F88" s="16" t="s">
        <v>4372</v>
      </c>
      <c r="G88" s="15" t="s">
        <v>3975</v>
      </c>
      <c r="H88" s="16">
        <f t="shared" si="8"/>
        <v>2</v>
      </c>
      <c r="I88" s="16" t="s">
        <v>4373</v>
      </c>
      <c r="J88" s="15" t="s">
        <v>3972</v>
      </c>
      <c r="K88" s="16">
        <f t="shared" si="9"/>
        <v>1</v>
      </c>
      <c r="L88" s="16" t="s">
        <v>4374</v>
      </c>
      <c r="M88" s="15" t="s">
        <v>3972</v>
      </c>
      <c r="N88" s="16">
        <f t="shared" si="10"/>
        <v>1</v>
      </c>
      <c r="O88" s="16" t="s">
        <v>4375</v>
      </c>
      <c r="P88" s="15" t="s">
        <v>3975</v>
      </c>
      <c r="Q88" s="16">
        <f t="shared" si="11"/>
        <v>2</v>
      </c>
      <c r="R88" s="16" t="s">
        <v>4376</v>
      </c>
      <c r="S88" s="15" t="s">
        <v>3975</v>
      </c>
      <c r="T88" s="16">
        <f t="shared" si="12"/>
        <v>2</v>
      </c>
      <c r="U88" s="16" t="s">
        <v>4377</v>
      </c>
      <c r="V88" s="23">
        <f t="shared" si="13"/>
        <v>1.5</v>
      </c>
    </row>
    <row r="89" spans="1:22" ht="85.5" x14ac:dyDescent="0.2">
      <c r="A89" s="22" t="s">
        <v>3905</v>
      </c>
      <c r="B89" s="18" t="s">
        <v>1016</v>
      </c>
      <c r="C89" s="14" t="s">
        <v>3971</v>
      </c>
      <c r="D89" s="15" t="s">
        <v>3972</v>
      </c>
      <c r="E89" s="16">
        <f t="shared" si="7"/>
        <v>1</v>
      </c>
      <c r="F89" s="16" t="s">
        <v>4378</v>
      </c>
      <c r="G89" s="15" t="s">
        <v>3975</v>
      </c>
      <c r="H89" s="16">
        <f t="shared" si="8"/>
        <v>2</v>
      </c>
      <c r="I89" s="16" t="s">
        <v>4379</v>
      </c>
      <c r="J89" s="15" t="s">
        <v>3972</v>
      </c>
      <c r="K89" s="16">
        <f t="shared" si="9"/>
        <v>1</v>
      </c>
      <c r="L89" s="16" t="s">
        <v>4380</v>
      </c>
      <c r="M89" s="15" t="s">
        <v>3972</v>
      </c>
      <c r="N89" s="16">
        <f t="shared" si="10"/>
        <v>1</v>
      </c>
      <c r="O89" s="16" t="s">
        <v>4381</v>
      </c>
      <c r="P89" s="15" t="s">
        <v>3975</v>
      </c>
      <c r="Q89" s="16">
        <f t="shared" si="11"/>
        <v>2</v>
      </c>
      <c r="R89" s="16" t="s">
        <v>4382</v>
      </c>
      <c r="S89" s="15" t="s">
        <v>3972</v>
      </c>
      <c r="T89" s="16">
        <f t="shared" si="12"/>
        <v>1</v>
      </c>
      <c r="U89" s="16" t="s">
        <v>4383</v>
      </c>
      <c r="V89" s="23">
        <f t="shared" si="13"/>
        <v>1.3333333333333333</v>
      </c>
    </row>
    <row r="90" spans="1:22" ht="114" x14ac:dyDescent="0.2">
      <c r="A90" s="22" t="s">
        <v>3906</v>
      </c>
      <c r="B90" s="18" t="s">
        <v>3275</v>
      </c>
      <c r="C90" s="14" t="s">
        <v>3971</v>
      </c>
      <c r="D90" s="15" t="s">
        <v>3972</v>
      </c>
      <c r="E90" s="16">
        <f t="shared" si="7"/>
        <v>1</v>
      </c>
      <c r="F90" s="16" t="s">
        <v>4384</v>
      </c>
      <c r="G90" s="15" t="s">
        <v>3975</v>
      </c>
      <c r="H90" s="16">
        <f t="shared" si="8"/>
        <v>2</v>
      </c>
      <c r="I90" s="16" t="s">
        <v>4385</v>
      </c>
      <c r="J90" s="15" t="s">
        <v>3972</v>
      </c>
      <c r="K90" s="16">
        <f t="shared" si="9"/>
        <v>1</v>
      </c>
      <c r="L90" s="16" t="s">
        <v>4386</v>
      </c>
      <c r="M90" s="15" t="s">
        <v>3972</v>
      </c>
      <c r="N90" s="16">
        <f t="shared" si="10"/>
        <v>1</v>
      </c>
      <c r="O90" s="16" t="s">
        <v>4387</v>
      </c>
      <c r="P90" s="15" t="s">
        <v>3975</v>
      </c>
      <c r="Q90" s="16">
        <f t="shared" si="11"/>
        <v>2</v>
      </c>
      <c r="R90" s="16" t="s">
        <v>4388</v>
      </c>
      <c r="S90" s="15" t="s">
        <v>3975</v>
      </c>
      <c r="T90" s="16">
        <f t="shared" si="12"/>
        <v>2</v>
      </c>
      <c r="U90" s="16" t="s">
        <v>4389</v>
      </c>
      <c r="V90" s="23">
        <f t="shared" si="13"/>
        <v>1.5</v>
      </c>
    </row>
    <row r="91" spans="1:22" ht="114" x14ac:dyDescent="0.2">
      <c r="A91" s="22" t="s">
        <v>3907</v>
      </c>
      <c r="B91" s="18" t="s">
        <v>2742</v>
      </c>
      <c r="C91" s="14" t="s">
        <v>3971</v>
      </c>
      <c r="D91" s="15" t="s">
        <v>3975</v>
      </c>
      <c r="E91" s="16">
        <f t="shared" si="7"/>
        <v>2</v>
      </c>
      <c r="F91" s="16" t="s">
        <v>4390</v>
      </c>
      <c r="G91" s="15" t="s">
        <v>3975</v>
      </c>
      <c r="H91" s="16">
        <f t="shared" si="8"/>
        <v>2</v>
      </c>
      <c r="I91" s="16" t="s">
        <v>4391</v>
      </c>
      <c r="J91" s="15" t="s">
        <v>3975</v>
      </c>
      <c r="K91" s="16">
        <f t="shared" si="9"/>
        <v>2</v>
      </c>
      <c r="L91" s="16" t="s">
        <v>4392</v>
      </c>
      <c r="M91" s="15" t="s">
        <v>3975</v>
      </c>
      <c r="N91" s="16">
        <f t="shared" si="10"/>
        <v>2</v>
      </c>
      <c r="O91" s="16" t="s">
        <v>4393</v>
      </c>
      <c r="P91" s="15" t="s">
        <v>4060</v>
      </c>
      <c r="Q91" s="16">
        <f t="shared" si="11"/>
        <v>3</v>
      </c>
      <c r="R91" s="16" t="s">
        <v>4394</v>
      </c>
      <c r="S91" s="15" t="s">
        <v>3975</v>
      </c>
      <c r="T91" s="16">
        <f t="shared" si="12"/>
        <v>2</v>
      </c>
      <c r="U91" s="16" t="s">
        <v>4395</v>
      </c>
      <c r="V91" s="23">
        <f t="shared" si="13"/>
        <v>2.1666666666666665</v>
      </c>
    </row>
    <row r="92" spans="1:22" ht="142.5" x14ac:dyDescent="0.2">
      <c r="A92" s="22" t="s">
        <v>3908</v>
      </c>
      <c r="B92" s="18" t="s">
        <v>1855</v>
      </c>
      <c r="C92" s="14" t="s">
        <v>4010</v>
      </c>
      <c r="D92" s="15" t="s">
        <v>3972</v>
      </c>
      <c r="E92" s="16">
        <f t="shared" si="7"/>
        <v>1</v>
      </c>
      <c r="F92" s="16" t="s">
        <v>4011</v>
      </c>
      <c r="G92" s="15" t="s">
        <v>3972</v>
      </c>
      <c r="H92" s="16">
        <f t="shared" si="8"/>
        <v>1</v>
      </c>
      <c r="I92" s="16" t="s">
        <v>4011</v>
      </c>
      <c r="J92" s="15" t="s">
        <v>3972</v>
      </c>
      <c r="K92" s="16">
        <f t="shared" si="9"/>
        <v>1</v>
      </c>
      <c r="L92" s="16" t="s">
        <v>4011</v>
      </c>
      <c r="M92" s="15" t="s">
        <v>3972</v>
      </c>
      <c r="N92" s="16">
        <f t="shared" si="10"/>
        <v>1</v>
      </c>
      <c r="O92" s="16" t="s">
        <v>4011</v>
      </c>
      <c r="P92" s="15" t="s">
        <v>3972</v>
      </c>
      <c r="Q92" s="16">
        <f t="shared" si="11"/>
        <v>1</v>
      </c>
      <c r="R92" s="16" t="s">
        <v>4011</v>
      </c>
      <c r="S92" s="15" t="s">
        <v>3975</v>
      </c>
      <c r="T92" s="16">
        <f t="shared" si="12"/>
        <v>2</v>
      </c>
      <c r="U92" s="16" t="s">
        <v>4396</v>
      </c>
      <c r="V92" s="23">
        <f t="shared" si="13"/>
        <v>1.1666666666666667</v>
      </c>
    </row>
    <row r="93" spans="1:22" ht="142.5" x14ac:dyDescent="0.2">
      <c r="A93" s="22" t="s">
        <v>3909</v>
      </c>
      <c r="B93" s="18" t="s">
        <v>1882</v>
      </c>
      <c r="C93" s="14" t="s">
        <v>4057</v>
      </c>
      <c r="D93" s="15" t="s">
        <v>3972</v>
      </c>
      <c r="E93" s="16">
        <f t="shared" si="7"/>
        <v>1</v>
      </c>
      <c r="F93" s="16" t="s">
        <v>4397</v>
      </c>
      <c r="G93" s="15" t="s">
        <v>3972</v>
      </c>
      <c r="H93" s="16">
        <f t="shared" si="8"/>
        <v>1</v>
      </c>
      <c r="I93" s="16" t="s">
        <v>4011</v>
      </c>
      <c r="J93" s="15" t="s">
        <v>3972</v>
      </c>
      <c r="K93" s="16">
        <f t="shared" si="9"/>
        <v>1</v>
      </c>
      <c r="L93" s="16" t="s">
        <v>4011</v>
      </c>
      <c r="M93" s="15" t="s">
        <v>3975</v>
      </c>
      <c r="N93" s="16">
        <f t="shared" si="10"/>
        <v>2</v>
      </c>
      <c r="O93" s="16" t="s">
        <v>4398</v>
      </c>
      <c r="P93" s="15" t="s">
        <v>3975</v>
      </c>
      <c r="Q93" s="16">
        <f t="shared" si="11"/>
        <v>2</v>
      </c>
      <c r="R93" s="16" t="s">
        <v>4399</v>
      </c>
      <c r="S93" s="15" t="s">
        <v>3975</v>
      </c>
      <c r="T93" s="16">
        <f t="shared" si="12"/>
        <v>2</v>
      </c>
      <c r="U93" s="16" t="s">
        <v>4400</v>
      </c>
      <c r="V93" s="23">
        <f t="shared" si="13"/>
        <v>1.5</v>
      </c>
    </row>
    <row r="94" spans="1:22" ht="142.5" x14ac:dyDescent="0.2">
      <c r="A94" s="22" t="s">
        <v>3910</v>
      </c>
      <c r="B94" s="18" t="s">
        <v>776</v>
      </c>
      <c r="C94" s="14" t="s">
        <v>4010</v>
      </c>
      <c r="D94" s="15" t="s">
        <v>3972</v>
      </c>
      <c r="E94" s="16">
        <f t="shared" si="7"/>
        <v>1</v>
      </c>
      <c r="F94" s="16" t="s">
        <v>4011</v>
      </c>
      <c r="G94" s="15" t="s">
        <v>3972</v>
      </c>
      <c r="H94" s="16">
        <f t="shared" si="8"/>
        <v>1</v>
      </c>
      <c r="I94" s="16" t="s">
        <v>4011</v>
      </c>
      <c r="J94" s="15" t="s">
        <v>3972</v>
      </c>
      <c r="K94" s="16">
        <f t="shared" si="9"/>
        <v>1</v>
      </c>
      <c r="L94" s="16" t="s">
        <v>4011</v>
      </c>
      <c r="M94" s="15" t="s">
        <v>3972</v>
      </c>
      <c r="N94" s="16">
        <f t="shared" si="10"/>
        <v>1</v>
      </c>
      <c r="O94" s="16" t="s">
        <v>4011</v>
      </c>
      <c r="P94" s="15" t="s">
        <v>3972</v>
      </c>
      <c r="Q94" s="16">
        <f t="shared" si="11"/>
        <v>1</v>
      </c>
      <c r="R94" s="16" t="s">
        <v>4011</v>
      </c>
      <c r="S94" s="15" t="s">
        <v>3975</v>
      </c>
      <c r="T94" s="16">
        <f t="shared" si="12"/>
        <v>2</v>
      </c>
      <c r="U94" s="16" t="s">
        <v>4401</v>
      </c>
      <c r="V94" s="23">
        <f t="shared" si="13"/>
        <v>1.1666666666666667</v>
      </c>
    </row>
    <row r="95" spans="1:22" ht="128.25" x14ac:dyDescent="0.2">
      <c r="A95" s="22" t="s">
        <v>3911</v>
      </c>
      <c r="B95" s="18" t="s">
        <v>1088</v>
      </c>
      <c r="C95" s="14" t="s">
        <v>4010</v>
      </c>
      <c r="D95" s="15" t="s">
        <v>3972</v>
      </c>
      <c r="E95" s="16">
        <f t="shared" si="7"/>
        <v>1</v>
      </c>
      <c r="F95" s="16" t="s">
        <v>4011</v>
      </c>
      <c r="G95" s="15" t="s">
        <v>3972</v>
      </c>
      <c r="H95" s="16">
        <f t="shared" si="8"/>
        <v>1</v>
      </c>
      <c r="I95" s="16" t="s">
        <v>4011</v>
      </c>
      <c r="J95" s="15" t="s">
        <v>3972</v>
      </c>
      <c r="K95" s="16">
        <f t="shared" si="9"/>
        <v>1</v>
      </c>
      <c r="L95" s="16" t="s">
        <v>4011</v>
      </c>
      <c r="M95" s="15" t="s">
        <v>3972</v>
      </c>
      <c r="N95" s="16">
        <f t="shared" si="10"/>
        <v>1</v>
      </c>
      <c r="O95" s="16" t="s">
        <v>4011</v>
      </c>
      <c r="P95" s="15" t="s">
        <v>3972</v>
      </c>
      <c r="Q95" s="16">
        <f t="shared" si="11"/>
        <v>1</v>
      </c>
      <c r="R95" s="16" t="s">
        <v>4011</v>
      </c>
      <c r="S95" s="15" t="s">
        <v>3975</v>
      </c>
      <c r="T95" s="16">
        <f t="shared" si="12"/>
        <v>2</v>
      </c>
      <c r="U95" s="16" t="s">
        <v>4402</v>
      </c>
      <c r="V95" s="23">
        <f t="shared" si="13"/>
        <v>1.1666666666666667</v>
      </c>
    </row>
    <row r="96" spans="1:22" ht="71.25" x14ac:dyDescent="0.2">
      <c r="A96" s="22" t="s">
        <v>3912</v>
      </c>
      <c r="B96" s="18" t="s">
        <v>582</v>
      </c>
      <c r="C96" s="14" t="s">
        <v>4010</v>
      </c>
      <c r="D96" s="15" t="s">
        <v>3972</v>
      </c>
      <c r="E96" s="16">
        <f t="shared" si="7"/>
        <v>1</v>
      </c>
      <c r="F96" s="16" t="s">
        <v>4011</v>
      </c>
      <c r="G96" s="15" t="s">
        <v>3972</v>
      </c>
      <c r="H96" s="16">
        <f t="shared" si="8"/>
        <v>1</v>
      </c>
      <c r="I96" s="16" t="s">
        <v>4011</v>
      </c>
      <c r="J96" s="15" t="s">
        <v>3972</v>
      </c>
      <c r="K96" s="16">
        <f t="shared" si="9"/>
        <v>1</v>
      </c>
      <c r="L96" s="16" t="s">
        <v>4011</v>
      </c>
      <c r="M96" s="15" t="s">
        <v>3972</v>
      </c>
      <c r="N96" s="16">
        <f t="shared" si="10"/>
        <v>1</v>
      </c>
      <c r="O96" s="16" t="s">
        <v>4011</v>
      </c>
      <c r="P96" s="15" t="s">
        <v>3972</v>
      </c>
      <c r="Q96" s="16">
        <f t="shared" si="11"/>
        <v>1</v>
      </c>
      <c r="R96" s="16" t="s">
        <v>4011</v>
      </c>
      <c r="S96" s="15" t="s">
        <v>3972</v>
      </c>
      <c r="T96" s="16">
        <f t="shared" si="12"/>
        <v>1</v>
      </c>
      <c r="U96" s="16" t="s">
        <v>4403</v>
      </c>
      <c r="V96" s="23">
        <f t="shared" si="13"/>
        <v>1</v>
      </c>
    </row>
    <row r="97" spans="1:22" ht="57" x14ac:dyDescent="0.2">
      <c r="A97" s="22" t="s">
        <v>3913</v>
      </c>
      <c r="B97" s="18" t="s">
        <v>533</v>
      </c>
      <c r="C97" s="14" t="s">
        <v>4010</v>
      </c>
      <c r="D97" s="15" t="s">
        <v>3972</v>
      </c>
      <c r="E97" s="16">
        <f t="shared" si="7"/>
        <v>1</v>
      </c>
      <c r="F97" s="16" t="s">
        <v>4011</v>
      </c>
      <c r="G97" s="15" t="s">
        <v>3972</v>
      </c>
      <c r="H97" s="16">
        <f t="shared" si="8"/>
        <v>1</v>
      </c>
      <c r="I97" s="16" t="s">
        <v>4011</v>
      </c>
      <c r="J97" s="15" t="s">
        <v>3972</v>
      </c>
      <c r="K97" s="16">
        <f t="shared" si="9"/>
        <v>1</v>
      </c>
      <c r="L97" s="16" t="s">
        <v>4011</v>
      </c>
      <c r="M97" s="15" t="s">
        <v>3972</v>
      </c>
      <c r="N97" s="16">
        <f t="shared" si="10"/>
        <v>1</v>
      </c>
      <c r="O97" s="16" t="s">
        <v>4011</v>
      </c>
      <c r="P97" s="15" t="s">
        <v>3972</v>
      </c>
      <c r="Q97" s="16">
        <f t="shared" si="11"/>
        <v>1</v>
      </c>
      <c r="R97" s="16" t="s">
        <v>4011</v>
      </c>
      <c r="S97" s="15" t="s">
        <v>3975</v>
      </c>
      <c r="T97" s="16">
        <f t="shared" si="12"/>
        <v>2</v>
      </c>
      <c r="U97" s="16" t="s">
        <v>4404</v>
      </c>
      <c r="V97" s="23">
        <f t="shared" si="13"/>
        <v>1.1666666666666667</v>
      </c>
    </row>
    <row r="98" spans="1:22" ht="171" x14ac:dyDescent="0.2">
      <c r="A98" s="22" t="s">
        <v>3914</v>
      </c>
      <c r="B98" s="18" t="s">
        <v>2039</v>
      </c>
      <c r="C98" s="14" t="s">
        <v>4010</v>
      </c>
      <c r="D98" s="15" t="s">
        <v>3972</v>
      </c>
      <c r="E98" s="16">
        <f t="shared" si="7"/>
        <v>1</v>
      </c>
      <c r="F98" s="16" t="s">
        <v>4011</v>
      </c>
      <c r="G98" s="15" t="s">
        <v>3972</v>
      </c>
      <c r="H98" s="16">
        <f t="shared" si="8"/>
        <v>1</v>
      </c>
      <c r="I98" s="16" t="s">
        <v>4011</v>
      </c>
      <c r="J98" s="15" t="s">
        <v>3972</v>
      </c>
      <c r="K98" s="16">
        <f t="shared" si="9"/>
        <v>1</v>
      </c>
      <c r="L98" s="16" t="s">
        <v>4011</v>
      </c>
      <c r="M98" s="15" t="s">
        <v>3972</v>
      </c>
      <c r="N98" s="16">
        <f t="shared" si="10"/>
        <v>1</v>
      </c>
      <c r="O98" s="16" t="s">
        <v>4011</v>
      </c>
      <c r="P98" s="15" t="s">
        <v>3972</v>
      </c>
      <c r="Q98" s="16">
        <f t="shared" si="11"/>
        <v>1</v>
      </c>
      <c r="R98" s="16" t="s">
        <v>4011</v>
      </c>
      <c r="S98" s="15" t="s">
        <v>3975</v>
      </c>
      <c r="T98" s="16">
        <f t="shared" si="12"/>
        <v>2</v>
      </c>
      <c r="U98" s="16" t="s">
        <v>4405</v>
      </c>
      <c r="V98" s="23">
        <f t="shared" si="13"/>
        <v>1.1666666666666667</v>
      </c>
    </row>
    <row r="99" spans="1:22" ht="99.75" x14ac:dyDescent="0.2">
      <c r="A99" s="22" t="s">
        <v>3915</v>
      </c>
      <c r="B99" s="18" t="s">
        <v>1314</v>
      </c>
      <c r="C99" s="14" t="s">
        <v>3971</v>
      </c>
      <c r="D99" s="15" t="s">
        <v>3975</v>
      </c>
      <c r="E99" s="16">
        <f t="shared" si="7"/>
        <v>2</v>
      </c>
      <c r="F99" s="16" t="s">
        <v>4406</v>
      </c>
      <c r="G99" s="15" t="s">
        <v>4060</v>
      </c>
      <c r="H99" s="16">
        <f t="shared" si="8"/>
        <v>3</v>
      </c>
      <c r="I99" s="16" t="s">
        <v>4407</v>
      </c>
      <c r="J99" s="15" t="s">
        <v>3975</v>
      </c>
      <c r="K99" s="16">
        <f t="shared" si="9"/>
        <v>2</v>
      </c>
      <c r="L99" s="16" t="s">
        <v>4408</v>
      </c>
      <c r="M99" s="15" t="s">
        <v>3975</v>
      </c>
      <c r="N99" s="16">
        <f>IF(M99="Alto Riesgo",3,IF(M99="Riesgo Medio",2,IF(M99="Bajo Riesgo",1,"")))</f>
        <v>2</v>
      </c>
      <c r="O99" s="16" t="s">
        <v>4409</v>
      </c>
      <c r="P99" s="15" t="s">
        <v>3975</v>
      </c>
      <c r="Q99" s="16">
        <f t="shared" si="11"/>
        <v>2</v>
      </c>
      <c r="R99" s="16" t="s">
        <v>4410</v>
      </c>
      <c r="S99" s="15" t="s">
        <v>3972</v>
      </c>
      <c r="T99" s="16">
        <f t="shared" si="12"/>
        <v>1</v>
      </c>
      <c r="U99" s="16" t="s">
        <v>4411</v>
      </c>
      <c r="V99" s="23">
        <f t="shared" si="13"/>
        <v>2</v>
      </c>
    </row>
    <row r="100" spans="1:22" ht="99.75" x14ac:dyDescent="0.2">
      <c r="A100" s="22" t="s">
        <v>3916</v>
      </c>
      <c r="B100" s="18" t="s">
        <v>1570</v>
      </c>
      <c r="C100" s="14" t="s">
        <v>4010</v>
      </c>
      <c r="D100" s="15" t="s">
        <v>3972</v>
      </c>
      <c r="E100" s="16">
        <f t="shared" si="7"/>
        <v>1</v>
      </c>
      <c r="F100" s="16" t="s">
        <v>4011</v>
      </c>
      <c r="G100" s="15" t="s">
        <v>3972</v>
      </c>
      <c r="H100" s="16">
        <f t="shared" si="8"/>
        <v>1</v>
      </c>
      <c r="I100" s="16" t="s">
        <v>4011</v>
      </c>
      <c r="J100" s="15" t="s">
        <v>3972</v>
      </c>
      <c r="K100" s="16">
        <f t="shared" si="9"/>
        <v>1</v>
      </c>
      <c r="L100" s="16" t="s">
        <v>4011</v>
      </c>
      <c r="M100" s="15" t="s">
        <v>3972</v>
      </c>
      <c r="N100" s="16">
        <f t="shared" si="10"/>
        <v>1</v>
      </c>
      <c r="O100" s="16" t="s">
        <v>4011</v>
      </c>
      <c r="P100" s="15" t="s">
        <v>3972</v>
      </c>
      <c r="Q100" s="16">
        <f t="shared" si="11"/>
        <v>1</v>
      </c>
      <c r="R100" s="16" t="s">
        <v>4011</v>
      </c>
      <c r="S100" s="15" t="s">
        <v>3972</v>
      </c>
      <c r="T100" s="16">
        <f t="shared" si="12"/>
        <v>1</v>
      </c>
      <c r="U100" s="16" t="s">
        <v>4412</v>
      </c>
      <c r="V100" s="23">
        <f t="shared" si="13"/>
        <v>1</v>
      </c>
    </row>
    <row r="101" spans="1:22" ht="99.75" x14ac:dyDescent="0.2">
      <c r="A101" s="22" t="s">
        <v>3918</v>
      </c>
      <c r="B101" s="18" t="s">
        <v>865</v>
      </c>
      <c r="C101" s="14" t="s">
        <v>3971</v>
      </c>
      <c r="D101" s="15" t="s">
        <v>3975</v>
      </c>
      <c r="E101" s="16">
        <f t="shared" si="7"/>
        <v>2</v>
      </c>
      <c r="F101" s="16" t="s">
        <v>4413</v>
      </c>
      <c r="G101" s="15" t="s">
        <v>3975</v>
      </c>
      <c r="H101" s="16">
        <f t="shared" si="8"/>
        <v>2</v>
      </c>
      <c r="I101" s="16" t="s">
        <v>4414</v>
      </c>
      <c r="J101" s="15" t="s">
        <v>3975</v>
      </c>
      <c r="K101" s="16">
        <f t="shared" si="9"/>
        <v>2</v>
      </c>
      <c r="L101" s="16" t="s">
        <v>4415</v>
      </c>
      <c r="M101" s="15" t="s">
        <v>3975</v>
      </c>
      <c r="N101" s="16">
        <f t="shared" si="10"/>
        <v>2</v>
      </c>
      <c r="O101" s="16" t="s">
        <v>4416</v>
      </c>
      <c r="P101" s="15" t="s">
        <v>3975</v>
      </c>
      <c r="Q101" s="16">
        <f t="shared" si="11"/>
        <v>2</v>
      </c>
      <c r="R101" s="16" t="s">
        <v>4417</v>
      </c>
      <c r="S101" s="15" t="s">
        <v>3975</v>
      </c>
      <c r="T101" s="16">
        <f t="shared" si="12"/>
        <v>2</v>
      </c>
      <c r="U101" s="16" t="s">
        <v>4418</v>
      </c>
      <c r="V101" s="23">
        <f t="shared" si="13"/>
        <v>2</v>
      </c>
    </row>
    <row r="102" spans="1:22" ht="114" x14ac:dyDescent="0.2">
      <c r="A102" s="22" t="s">
        <v>3920</v>
      </c>
      <c r="B102" s="18" t="s">
        <v>161</v>
      </c>
      <c r="C102" s="14" t="s">
        <v>3971</v>
      </c>
      <c r="D102" s="15" t="s">
        <v>3975</v>
      </c>
      <c r="E102" s="16">
        <f t="shared" si="7"/>
        <v>2</v>
      </c>
      <c r="F102" s="16" t="s">
        <v>4419</v>
      </c>
      <c r="G102" s="15" t="s">
        <v>3975</v>
      </c>
      <c r="H102" s="16">
        <f t="shared" si="8"/>
        <v>2</v>
      </c>
      <c r="I102" s="16" t="s">
        <v>4420</v>
      </c>
      <c r="J102" s="15" t="s">
        <v>3975</v>
      </c>
      <c r="K102" s="16">
        <f t="shared" si="9"/>
        <v>2</v>
      </c>
      <c r="L102" s="16" t="s">
        <v>4421</v>
      </c>
      <c r="M102" s="15" t="s">
        <v>3975</v>
      </c>
      <c r="N102" s="16">
        <f t="shared" si="10"/>
        <v>2</v>
      </c>
      <c r="O102" s="16" t="s">
        <v>4422</v>
      </c>
      <c r="P102" s="15" t="s">
        <v>3975</v>
      </c>
      <c r="Q102" s="16">
        <f>IF(P102="Alto Riesgo",3,IF(P102="Riesgo Medio",2,IF(P102="Bajo Riesgo",1,"")))</f>
        <v>2</v>
      </c>
      <c r="R102" s="16" t="s">
        <v>4423</v>
      </c>
      <c r="S102" s="15" t="s">
        <v>3975</v>
      </c>
      <c r="T102" s="16">
        <f t="shared" si="12"/>
        <v>2</v>
      </c>
      <c r="U102" s="16" t="s">
        <v>4424</v>
      </c>
      <c r="V102" s="23">
        <f t="shared" si="13"/>
        <v>2</v>
      </c>
    </row>
    <row r="103" spans="1:22" ht="99.75" x14ac:dyDescent="0.2">
      <c r="A103" s="22" t="s">
        <v>3921</v>
      </c>
      <c r="B103" s="18" t="s">
        <v>2269</v>
      </c>
      <c r="C103" s="14" t="s">
        <v>3971</v>
      </c>
      <c r="D103" s="15" t="s">
        <v>3975</v>
      </c>
      <c r="E103" s="16">
        <f t="shared" si="7"/>
        <v>2</v>
      </c>
      <c r="F103" s="16" t="s">
        <v>4425</v>
      </c>
      <c r="G103" s="15" t="s">
        <v>3975</v>
      </c>
      <c r="H103" s="16">
        <f t="shared" si="8"/>
        <v>2</v>
      </c>
      <c r="I103" s="16" t="s">
        <v>4426</v>
      </c>
      <c r="J103" s="15" t="s">
        <v>3972</v>
      </c>
      <c r="K103" s="16">
        <f t="shared" si="9"/>
        <v>1</v>
      </c>
      <c r="L103" s="16" t="s">
        <v>4427</v>
      </c>
      <c r="M103" s="15" t="s">
        <v>3972</v>
      </c>
      <c r="N103" s="16">
        <f t="shared" si="10"/>
        <v>1</v>
      </c>
      <c r="O103" s="16" t="s">
        <v>4428</v>
      </c>
      <c r="P103" s="15" t="s">
        <v>3975</v>
      </c>
      <c r="Q103" s="16">
        <f t="shared" si="11"/>
        <v>2</v>
      </c>
      <c r="R103" s="16" t="s">
        <v>4429</v>
      </c>
      <c r="S103" s="15" t="s">
        <v>3972</v>
      </c>
      <c r="T103" s="16">
        <f t="shared" si="12"/>
        <v>1</v>
      </c>
      <c r="U103" s="16" t="s">
        <v>4430</v>
      </c>
      <c r="V103" s="23">
        <f t="shared" si="13"/>
        <v>1.5</v>
      </c>
    </row>
    <row r="104" spans="1:22" ht="99.75" x14ac:dyDescent="0.2">
      <c r="A104" s="22" t="s">
        <v>3922</v>
      </c>
      <c r="B104" s="18" t="s">
        <v>1784</v>
      </c>
      <c r="C104" s="14" t="s">
        <v>4010</v>
      </c>
      <c r="D104" s="15" t="s">
        <v>3972</v>
      </c>
      <c r="E104" s="16">
        <f t="shared" si="7"/>
        <v>1</v>
      </c>
      <c r="F104" s="16" t="s">
        <v>4011</v>
      </c>
      <c r="G104" s="15" t="s">
        <v>3972</v>
      </c>
      <c r="H104" s="16">
        <f t="shared" si="8"/>
        <v>1</v>
      </c>
      <c r="I104" s="16" t="s">
        <v>4011</v>
      </c>
      <c r="J104" s="15" t="s">
        <v>3972</v>
      </c>
      <c r="K104" s="16">
        <f t="shared" si="9"/>
        <v>1</v>
      </c>
      <c r="L104" s="16" t="s">
        <v>4011</v>
      </c>
      <c r="M104" s="15" t="s">
        <v>3972</v>
      </c>
      <c r="N104" s="16">
        <f t="shared" si="10"/>
        <v>1</v>
      </c>
      <c r="O104" s="16" t="s">
        <v>4011</v>
      </c>
      <c r="P104" s="15" t="s">
        <v>3972</v>
      </c>
      <c r="Q104" s="16">
        <f t="shared" si="11"/>
        <v>1</v>
      </c>
      <c r="R104" s="16" t="s">
        <v>4011</v>
      </c>
      <c r="S104" s="15" t="s">
        <v>3975</v>
      </c>
      <c r="T104" s="16">
        <f t="shared" si="12"/>
        <v>2</v>
      </c>
      <c r="U104" s="16" t="s">
        <v>4431</v>
      </c>
      <c r="V104" s="23">
        <f t="shared" si="13"/>
        <v>1.1666666666666667</v>
      </c>
    </row>
    <row r="105" spans="1:22" ht="57" x14ac:dyDescent="0.2">
      <c r="A105" s="22" t="s">
        <v>3923</v>
      </c>
      <c r="B105" s="18" t="s">
        <v>2118</v>
      </c>
      <c r="C105" s="14" t="s">
        <v>4010</v>
      </c>
      <c r="D105" s="15" t="s">
        <v>3972</v>
      </c>
      <c r="E105" s="16">
        <f t="shared" si="7"/>
        <v>1</v>
      </c>
      <c r="F105" s="16" t="s">
        <v>4011</v>
      </c>
      <c r="G105" s="15" t="s">
        <v>3972</v>
      </c>
      <c r="H105" s="16">
        <f t="shared" si="8"/>
        <v>1</v>
      </c>
      <c r="I105" s="16" t="s">
        <v>4011</v>
      </c>
      <c r="J105" s="15" t="s">
        <v>3972</v>
      </c>
      <c r="K105" s="16">
        <f t="shared" si="9"/>
        <v>1</v>
      </c>
      <c r="L105" s="16" t="s">
        <v>4011</v>
      </c>
      <c r="M105" s="15" t="s">
        <v>3972</v>
      </c>
      <c r="N105" s="16">
        <f t="shared" si="10"/>
        <v>1</v>
      </c>
      <c r="O105" s="16" t="s">
        <v>4011</v>
      </c>
      <c r="P105" s="15" t="s">
        <v>3972</v>
      </c>
      <c r="Q105" s="16">
        <f t="shared" si="11"/>
        <v>1</v>
      </c>
      <c r="R105" s="16" t="s">
        <v>4011</v>
      </c>
      <c r="S105" s="15" t="s">
        <v>3975</v>
      </c>
      <c r="T105" s="16">
        <f t="shared" si="12"/>
        <v>2</v>
      </c>
      <c r="U105" s="16" t="s">
        <v>4404</v>
      </c>
      <c r="V105" s="23">
        <f t="shared" si="13"/>
        <v>1.1666666666666667</v>
      </c>
    </row>
    <row r="106" spans="1:22" ht="85.5" x14ac:dyDescent="0.2">
      <c r="A106" s="22" t="s">
        <v>3924</v>
      </c>
      <c r="B106" s="18" t="s">
        <v>2441</v>
      </c>
      <c r="C106" s="14" t="s">
        <v>4010</v>
      </c>
      <c r="D106" s="15" t="s">
        <v>3972</v>
      </c>
      <c r="E106" s="16">
        <f t="shared" si="7"/>
        <v>1</v>
      </c>
      <c r="F106" s="16" t="s">
        <v>4011</v>
      </c>
      <c r="G106" s="15" t="s">
        <v>3972</v>
      </c>
      <c r="H106" s="16">
        <f t="shared" si="8"/>
        <v>1</v>
      </c>
      <c r="I106" s="16" t="s">
        <v>4011</v>
      </c>
      <c r="J106" s="15" t="s">
        <v>3972</v>
      </c>
      <c r="K106" s="16">
        <f t="shared" si="9"/>
        <v>1</v>
      </c>
      <c r="L106" s="16" t="s">
        <v>4011</v>
      </c>
      <c r="M106" s="15" t="s">
        <v>3972</v>
      </c>
      <c r="N106" s="16">
        <f t="shared" si="10"/>
        <v>1</v>
      </c>
      <c r="O106" s="16" t="s">
        <v>4011</v>
      </c>
      <c r="P106" s="15" t="s">
        <v>3972</v>
      </c>
      <c r="Q106" s="16">
        <f t="shared" si="11"/>
        <v>1</v>
      </c>
      <c r="R106" s="16" t="s">
        <v>4011</v>
      </c>
      <c r="S106" s="15" t="s">
        <v>3975</v>
      </c>
      <c r="T106" s="16">
        <f t="shared" si="12"/>
        <v>2</v>
      </c>
      <c r="U106" s="16" t="s">
        <v>4432</v>
      </c>
      <c r="V106" s="23">
        <f t="shared" si="13"/>
        <v>1.1666666666666667</v>
      </c>
    </row>
    <row r="107" spans="1:22" ht="156.75" x14ac:dyDescent="0.2">
      <c r="A107" s="22" t="s">
        <v>3925</v>
      </c>
      <c r="B107" s="18" t="s">
        <v>1966</v>
      </c>
      <c r="C107" s="14" t="s">
        <v>3971</v>
      </c>
      <c r="D107" s="15" t="s">
        <v>3972</v>
      </c>
      <c r="E107" s="16">
        <f t="shared" si="7"/>
        <v>1</v>
      </c>
      <c r="F107" s="16" t="s">
        <v>4433</v>
      </c>
      <c r="G107" s="15" t="s">
        <v>3975</v>
      </c>
      <c r="H107" s="16">
        <f t="shared" si="8"/>
        <v>2</v>
      </c>
      <c r="I107" s="16" t="s">
        <v>4434</v>
      </c>
      <c r="J107" s="15" t="s">
        <v>3972</v>
      </c>
      <c r="K107" s="16">
        <f t="shared" si="9"/>
        <v>1</v>
      </c>
      <c r="L107" s="16" t="s">
        <v>4435</v>
      </c>
      <c r="M107" s="15" t="s">
        <v>3972</v>
      </c>
      <c r="N107" s="16">
        <f t="shared" si="10"/>
        <v>1</v>
      </c>
      <c r="O107" s="16" t="s">
        <v>4436</v>
      </c>
      <c r="P107" s="15" t="s">
        <v>3975</v>
      </c>
      <c r="Q107" s="16">
        <f t="shared" si="11"/>
        <v>2</v>
      </c>
      <c r="R107" s="16" t="s">
        <v>4437</v>
      </c>
      <c r="S107" s="15" t="s">
        <v>3975</v>
      </c>
      <c r="T107" s="16">
        <f t="shared" si="12"/>
        <v>2</v>
      </c>
      <c r="U107" s="16" t="s">
        <v>4438</v>
      </c>
      <c r="V107" s="23">
        <f t="shared" si="13"/>
        <v>1.5</v>
      </c>
    </row>
    <row r="108" spans="1:22" ht="128.25" x14ac:dyDescent="0.2">
      <c r="A108" s="22" t="s">
        <v>3926</v>
      </c>
      <c r="B108" s="18" t="s">
        <v>262</v>
      </c>
      <c r="C108" s="14" t="s">
        <v>3971</v>
      </c>
      <c r="D108" s="15" t="s">
        <v>3972</v>
      </c>
      <c r="E108" s="16">
        <f t="shared" si="7"/>
        <v>1</v>
      </c>
      <c r="F108" s="16" t="s">
        <v>4439</v>
      </c>
      <c r="G108" s="15" t="s">
        <v>3975</v>
      </c>
      <c r="H108" s="16">
        <f t="shared" si="8"/>
        <v>2</v>
      </c>
      <c r="I108" s="16" t="s">
        <v>4440</v>
      </c>
      <c r="J108" s="15" t="s">
        <v>3972</v>
      </c>
      <c r="K108" s="16">
        <f t="shared" si="9"/>
        <v>1</v>
      </c>
      <c r="L108" s="16" t="s">
        <v>4441</v>
      </c>
      <c r="M108" s="15" t="s">
        <v>3975</v>
      </c>
      <c r="N108" s="16">
        <f t="shared" si="10"/>
        <v>2</v>
      </c>
      <c r="O108" s="16" t="s">
        <v>4442</v>
      </c>
      <c r="P108" s="15" t="s">
        <v>3975</v>
      </c>
      <c r="Q108" s="16">
        <f t="shared" si="11"/>
        <v>2</v>
      </c>
      <c r="R108" s="16" t="s">
        <v>4443</v>
      </c>
      <c r="S108" s="15" t="s">
        <v>3975</v>
      </c>
      <c r="T108" s="16">
        <f t="shared" si="12"/>
        <v>2</v>
      </c>
      <c r="U108" s="16" t="s">
        <v>4444</v>
      </c>
      <c r="V108" s="23">
        <f t="shared" si="13"/>
        <v>1.6666666666666667</v>
      </c>
    </row>
    <row r="109" spans="1:22" ht="71.25" x14ac:dyDescent="0.2">
      <c r="A109" s="22" t="s">
        <v>3928</v>
      </c>
      <c r="B109" s="18" t="s">
        <v>1248</v>
      </c>
      <c r="C109" s="14" t="s">
        <v>3971</v>
      </c>
      <c r="D109" s="15" t="s">
        <v>3972</v>
      </c>
      <c r="E109" s="16">
        <f t="shared" si="7"/>
        <v>1</v>
      </c>
      <c r="F109" s="16" t="s">
        <v>4445</v>
      </c>
      <c r="G109" s="15" t="s">
        <v>3975</v>
      </c>
      <c r="H109" s="16">
        <f t="shared" si="8"/>
        <v>2</v>
      </c>
      <c r="I109" s="16" t="s">
        <v>4446</v>
      </c>
      <c r="J109" s="15" t="s">
        <v>3972</v>
      </c>
      <c r="K109" s="16">
        <f t="shared" si="9"/>
        <v>1</v>
      </c>
      <c r="L109" s="16" t="s">
        <v>4447</v>
      </c>
      <c r="M109" s="15" t="s">
        <v>3972</v>
      </c>
      <c r="N109" s="16">
        <f t="shared" si="10"/>
        <v>1</v>
      </c>
      <c r="O109" s="16" t="s">
        <v>4271</v>
      </c>
      <c r="P109" s="15" t="s">
        <v>3975</v>
      </c>
      <c r="Q109" s="16">
        <f t="shared" si="11"/>
        <v>2</v>
      </c>
      <c r="R109" s="16" t="s">
        <v>4448</v>
      </c>
      <c r="S109" s="15" t="s">
        <v>3975</v>
      </c>
      <c r="T109" s="16">
        <f t="shared" si="12"/>
        <v>2</v>
      </c>
      <c r="U109" s="16" t="s">
        <v>4449</v>
      </c>
      <c r="V109" s="23">
        <f t="shared" si="13"/>
        <v>1.5</v>
      </c>
    </row>
    <row r="110" spans="1:22" ht="114" x14ac:dyDescent="0.2">
      <c r="A110" s="22" t="s">
        <v>3929</v>
      </c>
      <c r="B110" s="18" t="s">
        <v>2637</v>
      </c>
      <c r="C110" s="14" t="s">
        <v>3971</v>
      </c>
      <c r="D110" s="15" t="s">
        <v>3972</v>
      </c>
      <c r="E110" s="16">
        <f t="shared" si="7"/>
        <v>1</v>
      </c>
      <c r="F110" s="16" t="s">
        <v>4450</v>
      </c>
      <c r="G110" s="15" t="s">
        <v>3975</v>
      </c>
      <c r="H110" s="16">
        <f t="shared" si="8"/>
        <v>2</v>
      </c>
      <c r="I110" s="16" t="s">
        <v>4451</v>
      </c>
      <c r="J110" s="15" t="s">
        <v>3972</v>
      </c>
      <c r="K110" s="16">
        <f t="shared" si="9"/>
        <v>1</v>
      </c>
      <c r="L110" s="16" t="s">
        <v>4452</v>
      </c>
      <c r="M110" s="15" t="s">
        <v>3972</v>
      </c>
      <c r="N110" s="16">
        <f t="shared" si="10"/>
        <v>1</v>
      </c>
      <c r="O110" s="16" t="s">
        <v>4271</v>
      </c>
      <c r="P110" s="15" t="s">
        <v>3975</v>
      </c>
      <c r="Q110" s="16">
        <f t="shared" si="11"/>
        <v>2</v>
      </c>
      <c r="R110" s="16" t="s">
        <v>4453</v>
      </c>
      <c r="S110" s="15" t="s">
        <v>3975</v>
      </c>
      <c r="T110" s="16">
        <f t="shared" si="12"/>
        <v>2</v>
      </c>
      <c r="U110" s="16" t="s">
        <v>4454</v>
      </c>
      <c r="V110" s="23">
        <f t="shared" si="13"/>
        <v>1.5</v>
      </c>
    </row>
    <row r="111" spans="1:22" ht="114" x14ac:dyDescent="0.2">
      <c r="A111" s="22" t="s">
        <v>3930</v>
      </c>
      <c r="B111" s="18" t="s">
        <v>1032</v>
      </c>
      <c r="C111" s="14" t="s">
        <v>4010</v>
      </c>
      <c r="D111" s="15" t="s">
        <v>3972</v>
      </c>
      <c r="E111" s="16">
        <f t="shared" si="7"/>
        <v>1</v>
      </c>
      <c r="F111" s="16" t="s">
        <v>4011</v>
      </c>
      <c r="G111" s="15" t="s">
        <v>3972</v>
      </c>
      <c r="H111" s="16">
        <f t="shared" si="8"/>
        <v>1</v>
      </c>
      <c r="I111" s="16" t="s">
        <v>4011</v>
      </c>
      <c r="J111" s="15" t="s">
        <v>3972</v>
      </c>
      <c r="K111" s="16">
        <f t="shared" si="9"/>
        <v>1</v>
      </c>
      <c r="L111" s="16" t="s">
        <v>4011</v>
      </c>
      <c r="M111" s="15" t="s">
        <v>3972</v>
      </c>
      <c r="N111" s="16">
        <f t="shared" si="10"/>
        <v>1</v>
      </c>
      <c r="O111" s="16" t="s">
        <v>4011</v>
      </c>
      <c r="P111" s="15" t="s">
        <v>3972</v>
      </c>
      <c r="Q111" s="16">
        <f t="shared" si="11"/>
        <v>1</v>
      </c>
      <c r="R111" s="16" t="s">
        <v>4011</v>
      </c>
      <c r="S111" s="15" t="s">
        <v>3975</v>
      </c>
      <c r="T111" s="16">
        <f t="shared" si="12"/>
        <v>2</v>
      </c>
      <c r="U111" s="16" t="s">
        <v>4455</v>
      </c>
      <c r="V111" s="23">
        <f t="shared" si="13"/>
        <v>1.1666666666666667</v>
      </c>
    </row>
    <row r="112" spans="1:22" ht="85.5" x14ac:dyDescent="0.2">
      <c r="A112" s="22" t="s">
        <v>3931</v>
      </c>
      <c r="B112" s="18" t="s">
        <v>1196</v>
      </c>
      <c r="C112" s="14" t="s">
        <v>3971</v>
      </c>
      <c r="D112" s="15" t="s">
        <v>3972</v>
      </c>
      <c r="E112" s="16">
        <f t="shared" si="7"/>
        <v>1</v>
      </c>
      <c r="F112" s="16" t="s">
        <v>4456</v>
      </c>
      <c r="G112" s="15" t="s">
        <v>3975</v>
      </c>
      <c r="H112" s="16">
        <f t="shared" si="8"/>
        <v>2</v>
      </c>
      <c r="I112" s="16" t="s">
        <v>4457</v>
      </c>
      <c r="J112" s="15" t="s">
        <v>3972</v>
      </c>
      <c r="K112" s="16">
        <f t="shared" si="9"/>
        <v>1</v>
      </c>
      <c r="L112" s="16" t="s">
        <v>4458</v>
      </c>
      <c r="M112" s="15" t="s">
        <v>3972</v>
      </c>
      <c r="N112" s="16">
        <f t="shared" si="10"/>
        <v>1</v>
      </c>
      <c r="O112" s="16" t="s">
        <v>4271</v>
      </c>
      <c r="P112" s="15" t="s">
        <v>3975</v>
      </c>
      <c r="Q112" s="16">
        <f t="shared" si="11"/>
        <v>2</v>
      </c>
      <c r="R112" s="16" t="s">
        <v>4459</v>
      </c>
      <c r="S112" s="15" t="s">
        <v>3975</v>
      </c>
      <c r="T112" s="16">
        <f t="shared" si="12"/>
        <v>2</v>
      </c>
      <c r="U112" s="16" t="s">
        <v>4460</v>
      </c>
      <c r="V112" s="23">
        <f t="shared" si="13"/>
        <v>1.5</v>
      </c>
    </row>
    <row r="113" spans="1:22" ht="99.75" x14ac:dyDescent="0.2">
      <c r="A113" s="22" t="s">
        <v>3932</v>
      </c>
      <c r="B113" s="18" t="s">
        <v>915</v>
      </c>
      <c r="C113" s="14" t="s">
        <v>4010</v>
      </c>
      <c r="D113" s="15" t="s">
        <v>3972</v>
      </c>
      <c r="E113" s="16">
        <f t="shared" si="7"/>
        <v>1</v>
      </c>
      <c r="F113" s="16" t="s">
        <v>4011</v>
      </c>
      <c r="G113" s="15" t="s">
        <v>3972</v>
      </c>
      <c r="H113" s="16">
        <f t="shared" si="8"/>
        <v>1</v>
      </c>
      <c r="I113" s="16" t="s">
        <v>4011</v>
      </c>
      <c r="J113" s="15" t="s">
        <v>3972</v>
      </c>
      <c r="K113" s="16">
        <f t="shared" si="9"/>
        <v>1</v>
      </c>
      <c r="L113" s="16" t="s">
        <v>4011</v>
      </c>
      <c r="M113" s="15" t="s">
        <v>3972</v>
      </c>
      <c r="N113" s="16">
        <f t="shared" si="10"/>
        <v>1</v>
      </c>
      <c r="O113" s="16" t="s">
        <v>4011</v>
      </c>
      <c r="P113" s="15" t="s">
        <v>3972</v>
      </c>
      <c r="Q113" s="16">
        <f t="shared" si="11"/>
        <v>1</v>
      </c>
      <c r="R113" s="16" t="s">
        <v>4011</v>
      </c>
      <c r="S113" s="15" t="s">
        <v>3975</v>
      </c>
      <c r="T113" s="16">
        <f t="shared" si="12"/>
        <v>2</v>
      </c>
      <c r="U113" s="16" t="s">
        <v>4461</v>
      </c>
      <c r="V113" s="23">
        <f t="shared" si="13"/>
        <v>1.1666666666666667</v>
      </c>
    </row>
    <row r="114" spans="1:22" ht="85.5" x14ac:dyDescent="0.2">
      <c r="A114" s="22" t="s">
        <v>3933</v>
      </c>
      <c r="B114" s="18" t="s">
        <v>1075</v>
      </c>
      <c r="C114" s="14" t="s">
        <v>3971</v>
      </c>
      <c r="D114" s="15" t="s">
        <v>3975</v>
      </c>
      <c r="E114" s="16">
        <f t="shared" si="7"/>
        <v>2</v>
      </c>
      <c r="F114" s="16" t="s">
        <v>4462</v>
      </c>
      <c r="G114" s="15" t="s">
        <v>3975</v>
      </c>
      <c r="H114" s="16">
        <f t="shared" si="8"/>
        <v>2</v>
      </c>
      <c r="I114" s="16" t="s">
        <v>4336</v>
      </c>
      <c r="J114" s="15" t="s">
        <v>3975</v>
      </c>
      <c r="K114" s="16">
        <f t="shared" si="9"/>
        <v>2</v>
      </c>
      <c r="L114" s="16" t="s">
        <v>4463</v>
      </c>
      <c r="M114" s="15" t="s">
        <v>3975</v>
      </c>
      <c r="N114" s="16">
        <f t="shared" si="10"/>
        <v>2</v>
      </c>
      <c r="O114" s="16" t="s">
        <v>4332</v>
      </c>
      <c r="P114" s="15" t="s">
        <v>3975</v>
      </c>
      <c r="Q114" s="16">
        <f t="shared" si="11"/>
        <v>2</v>
      </c>
      <c r="R114" s="16" t="s">
        <v>4464</v>
      </c>
      <c r="S114" s="15" t="s">
        <v>3975</v>
      </c>
      <c r="T114" s="16">
        <f t="shared" si="12"/>
        <v>2</v>
      </c>
      <c r="U114" s="16" t="s">
        <v>4465</v>
      </c>
      <c r="V114" s="23">
        <f t="shared" si="13"/>
        <v>2</v>
      </c>
    </row>
    <row r="115" spans="1:22" ht="71.25" x14ac:dyDescent="0.2">
      <c r="A115" s="22" t="s">
        <v>3934</v>
      </c>
      <c r="B115" s="18" t="s">
        <v>2362</v>
      </c>
      <c r="C115" s="14" t="s">
        <v>3971</v>
      </c>
      <c r="D115" s="15" t="s">
        <v>3972</v>
      </c>
      <c r="E115" s="16">
        <f t="shared" si="7"/>
        <v>1</v>
      </c>
      <c r="F115" s="16" t="s">
        <v>4466</v>
      </c>
      <c r="G115" s="15" t="s">
        <v>3975</v>
      </c>
      <c r="H115" s="16">
        <f t="shared" si="8"/>
        <v>2</v>
      </c>
      <c r="I115" s="16" t="s">
        <v>4467</v>
      </c>
      <c r="J115" s="15" t="s">
        <v>3975</v>
      </c>
      <c r="K115" s="16">
        <f t="shared" si="9"/>
        <v>2</v>
      </c>
      <c r="L115" s="16" t="s">
        <v>4468</v>
      </c>
      <c r="M115" s="15" t="s">
        <v>3975</v>
      </c>
      <c r="N115" s="16">
        <f t="shared" si="10"/>
        <v>2</v>
      </c>
      <c r="O115" s="16" t="s">
        <v>4198</v>
      </c>
      <c r="P115" s="15" t="s">
        <v>3975</v>
      </c>
      <c r="Q115" s="16">
        <f t="shared" si="11"/>
        <v>2</v>
      </c>
      <c r="R115" s="16" t="s">
        <v>4469</v>
      </c>
      <c r="S115" s="15" t="s">
        <v>3972</v>
      </c>
      <c r="T115" s="16">
        <f t="shared" si="12"/>
        <v>1</v>
      </c>
      <c r="U115" s="16" t="s">
        <v>4470</v>
      </c>
      <c r="V115" s="23">
        <f t="shared" si="13"/>
        <v>1.6666666666666667</v>
      </c>
    </row>
    <row r="116" spans="1:22" ht="85.5" x14ac:dyDescent="0.2">
      <c r="A116" s="22" t="s">
        <v>3935</v>
      </c>
      <c r="B116" s="18" t="s">
        <v>2544</v>
      </c>
      <c r="C116" s="14" t="s">
        <v>3971</v>
      </c>
      <c r="D116" s="15" t="s">
        <v>3972</v>
      </c>
      <c r="E116" s="16">
        <f t="shared" si="7"/>
        <v>1</v>
      </c>
      <c r="F116" s="16" t="s">
        <v>4471</v>
      </c>
      <c r="G116" s="15" t="s">
        <v>3975</v>
      </c>
      <c r="H116" s="16">
        <f t="shared" si="8"/>
        <v>2</v>
      </c>
      <c r="I116" s="16" t="s">
        <v>4472</v>
      </c>
      <c r="J116" s="15" t="s">
        <v>3975</v>
      </c>
      <c r="K116" s="16">
        <f t="shared" si="9"/>
        <v>2</v>
      </c>
      <c r="L116" s="16" t="s">
        <v>4473</v>
      </c>
      <c r="M116" s="15" t="s">
        <v>3972</v>
      </c>
      <c r="N116" s="16">
        <f t="shared" si="10"/>
        <v>1</v>
      </c>
      <c r="O116" s="16" t="s">
        <v>4271</v>
      </c>
      <c r="P116" s="15" t="s">
        <v>3975</v>
      </c>
      <c r="Q116" s="16">
        <f t="shared" si="11"/>
        <v>2</v>
      </c>
      <c r="R116" s="16" t="s">
        <v>4469</v>
      </c>
      <c r="S116" s="15" t="s">
        <v>3975</v>
      </c>
      <c r="T116" s="16">
        <f t="shared" si="12"/>
        <v>2</v>
      </c>
      <c r="U116" s="16" t="s">
        <v>4328</v>
      </c>
      <c r="V116" s="23">
        <f t="shared" si="13"/>
        <v>1.6666666666666667</v>
      </c>
    </row>
    <row r="117" spans="1:22" ht="128.25" x14ac:dyDescent="0.2">
      <c r="A117" s="22" t="s">
        <v>3936</v>
      </c>
      <c r="B117" s="18" t="s">
        <v>212</v>
      </c>
      <c r="C117" s="14" t="s">
        <v>4010</v>
      </c>
      <c r="D117" s="15" t="s">
        <v>3972</v>
      </c>
      <c r="E117" s="16">
        <f t="shared" si="7"/>
        <v>1</v>
      </c>
      <c r="F117" s="16" t="s">
        <v>4011</v>
      </c>
      <c r="G117" s="15" t="s">
        <v>3972</v>
      </c>
      <c r="H117" s="16">
        <f t="shared" si="8"/>
        <v>1</v>
      </c>
      <c r="I117" s="16" t="s">
        <v>4011</v>
      </c>
      <c r="J117" s="15" t="s">
        <v>3972</v>
      </c>
      <c r="K117" s="16">
        <f t="shared" si="9"/>
        <v>1</v>
      </c>
      <c r="L117" s="16" t="s">
        <v>4011</v>
      </c>
      <c r="M117" s="15" t="s">
        <v>3972</v>
      </c>
      <c r="N117" s="16">
        <f t="shared" si="10"/>
        <v>1</v>
      </c>
      <c r="O117" s="16" t="s">
        <v>4011</v>
      </c>
      <c r="P117" s="15" t="s">
        <v>3972</v>
      </c>
      <c r="Q117" s="16">
        <f t="shared" si="11"/>
        <v>1</v>
      </c>
      <c r="R117" s="16" t="s">
        <v>4011</v>
      </c>
      <c r="S117" s="15" t="s">
        <v>3975</v>
      </c>
      <c r="T117" s="16">
        <f t="shared" si="12"/>
        <v>2</v>
      </c>
      <c r="U117" s="16" t="s">
        <v>4474</v>
      </c>
      <c r="V117" s="23">
        <f t="shared" si="13"/>
        <v>1.1666666666666667</v>
      </c>
    </row>
    <row r="118" spans="1:22" ht="114" x14ac:dyDescent="0.2">
      <c r="A118" s="22" t="s">
        <v>3937</v>
      </c>
      <c r="B118" s="18" t="s">
        <v>2787</v>
      </c>
      <c r="C118" s="14" t="s">
        <v>3971</v>
      </c>
      <c r="D118" s="15" t="s">
        <v>3972</v>
      </c>
      <c r="E118" s="16">
        <f t="shared" si="7"/>
        <v>1</v>
      </c>
      <c r="F118" s="16" t="s">
        <v>4475</v>
      </c>
      <c r="G118" s="15" t="s">
        <v>3975</v>
      </c>
      <c r="H118" s="16">
        <f t="shared" si="8"/>
        <v>2</v>
      </c>
      <c r="I118" s="16" t="s">
        <v>4476</v>
      </c>
      <c r="J118" s="15" t="s">
        <v>3975</v>
      </c>
      <c r="K118" s="16">
        <f t="shared" si="9"/>
        <v>2</v>
      </c>
      <c r="L118" s="16" t="s">
        <v>4477</v>
      </c>
      <c r="M118" s="15" t="s">
        <v>3972</v>
      </c>
      <c r="N118" s="16">
        <f t="shared" si="10"/>
        <v>1</v>
      </c>
      <c r="O118" s="16" t="s">
        <v>4271</v>
      </c>
      <c r="P118" s="15" t="s">
        <v>3975</v>
      </c>
      <c r="Q118" s="16">
        <f t="shared" si="11"/>
        <v>2</v>
      </c>
      <c r="R118" s="16" t="s">
        <v>4478</v>
      </c>
      <c r="S118" s="15" t="s">
        <v>3975</v>
      </c>
      <c r="T118" s="16">
        <f t="shared" si="12"/>
        <v>2</v>
      </c>
      <c r="U118" s="16" t="s">
        <v>4479</v>
      </c>
      <c r="V118" s="23">
        <f t="shared" si="13"/>
        <v>1.6666666666666667</v>
      </c>
    </row>
    <row r="119" spans="1:22" ht="142.5" x14ac:dyDescent="0.2">
      <c r="A119" s="22" t="s">
        <v>3938</v>
      </c>
      <c r="B119" s="18" t="s">
        <v>1666</v>
      </c>
      <c r="C119" s="14" t="s">
        <v>3971</v>
      </c>
      <c r="D119" s="15" t="s">
        <v>3975</v>
      </c>
      <c r="E119" s="16">
        <f t="shared" si="7"/>
        <v>2</v>
      </c>
      <c r="F119" s="16" t="s">
        <v>4480</v>
      </c>
      <c r="G119" s="15" t="s">
        <v>3975</v>
      </c>
      <c r="H119" s="16">
        <f t="shared" si="8"/>
        <v>2</v>
      </c>
      <c r="I119" s="16" t="s">
        <v>4481</v>
      </c>
      <c r="J119" s="15" t="s">
        <v>3975</v>
      </c>
      <c r="K119" s="16">
        <f t="shared" si="9"/>
        <v>2</v>
      </c>
      <c r="L119" s="16" t="s">
        <v>4482</v>
      </c>
      <c r="M119" s="15" t="s">
        <v>3975</v>
      </c>
      <c r="N119" s="16">
        <f t="shared" si="10"/>
        <v>2</v>
      </c>
      <c r="O119" s="16" t="s">
        <v>4483</v>
      </c>
      <c r="P119" s="15" t="s">
        <v>3975</v>
      </c>
      <c r="Q119" s="16">
        <f t="shared" si="11"/>
        <v>2</v>
      </c>
      <c r="R119" s="16" t="s">
        <v>4484</v>
      </c>
      <c r="S119" s="15" t="s">
        <v>3975</v>
      </c>
      <c r="T119" s="16">
        <f t="shared" si="12"/>
        <v>2</v>
      </c>
      <c r="U119" s="16" t="s">
        <v>4485</v>
      </c>
      <c r="V119" s="23">
        <f t="shared" si="13"/>
        <v>2</v>
      </c>
    </row>
    <row r="120" spans="1:22" ht="57" x14ac:dyDescent="0.2">
      <c r="A120" s="22" t="s">
        <v>3941</v>
      </c>
      <c r="B120" s="18" t="s">
        <v>3960</v>
      </c>
      <c r="C120" s="14" t="s">
        <v>4010</v>
      </c>
      <c r="D120" s="15" t="s">
        <v>3972</v>
      </c>
      <c r="E120" s="16">
        <f t="shared" si="7"/>
        <v>1</v>
      </c>
      <c r="F120" s="16" t="s">
        <v>4011</v>
      </c>
      <c r="G120" s="15" t="s">
        <v>3972</v>
      </c>
      <c r="H120" s="16">
        <f t="shared" si="8"/>
        <v>1</v>
      </c>
      <c r="I120" s="16" t="s">
        <v>4011</v>
      </c>
      <c r="J120" s="15" t="s">
        <v>3972</v>
      </c>
      <c r="K120" s="16">
        <f t="shared" si="9"/>
        <v>1</v>
      </c>
      <c r="L120" s="16" t="s">
        <v>4011</v>
      </c>
      <c r="M120" s="15" t="s">
        <v>3972</v>
      </c>
      <c r="N120" s="16">
        <f t="shared" si="10"/>
        <v>1</v>
      </c>
      <c r="O120" s="16" t="s">
        <v>4011</v>
      </c>
      <c r="P120" s="15" t="s">
        <v>3972</v>
      </c>
      <c r="Q120" s="16">
        <f t="shared" si="11"/>
        <v>1</v>
      </c>
      <c r="R120" s="16" t="s">
        <v>4011</v>
      </c>
      <c r="S120" s="15" t="s">
        <v>3975</v>
      </c>
      <c r="T120" s="16">
        <f t="shared" si="12"/>
        <v>2</v>
      </c>
      <c r="U120" s="16" t="s">
        <v>4486</v>
      </c>
      <c r="V120" s="23">
        <f t="shared" si="13"/>
        <v>1.1666666666666667</v>
      </c>
    </row>
    <row r="121" spans="1:22" ht="142.5" x14ac:dyDescent="0.2">
      <c r="A121" s="22" t="s">
        <v>3942</v>
      </c>
      <c r="B121" s="18" t="s">
        <v>2396</v>
      </c>
      <c r="C121" s="14" t="s">
        <v>3971</v>
      </c>
      <c r="D121" s="15" t="s">
        <v>3972</v>
      </c>
      <c r="E121" s="16">
        <f t="shared" si="7"/>
        <v>1</v>
      </c>
      <c r="F121" s="16" t="s">
        <v>4487</v>
      </c>
      <c r="G121" s="15" t="s">
        <v>3975</v>
      </c>
      <c r="H121" s="16">
        <f t="shared" si="8"/>
        <v>2</v>
      </c>
      <c r="I121" s="16" t="s">
        <v>4488</v>
      </c>
      <c r="J121" s="15" t="s">
        <v>3975</v>
      </c>
      <c r="K121" s="16">
        <f t="shared" si="9"/>
        <v>2</v>
      </c>
      <c r="L121" s="16" t="s">
        <v>4489</v>
      </c>
      <c r="M121" s="15" t="s">
        <v>3972</v>
      </c>
      <c r="N121" s="16">
        <f t="shared" si="10"/>
        <v>1</v>
      </c>
      <c r="O121" s="16" t="s">
        <v>4271</v>
      </c>
      <c r="P121" s="15" t="s">
        <v>3975</v>
      </c>
      <c r="Q121" s="16">
        <f t="shared" si="11"/>
        <v>2</v>
      </c>
      <c r="R121" s="16" t="s">
        <v>4490</v>
      </c>
      <c r="S121" s="15" t="s">
        <v>3972</v>
      </c>
      <c r="T121" s="16">
        <f t="shared" si="12"/>
        <v>1</v>
      </c>
      <c r="U121" s="16" t="s">
        <v>4491</v>
      </c>
      <c r="V121" s="23">
        <f t="shared" si="13"/>
        <v>1.5</v>
      </c>
    </row>
    <row r="122" spans="1:22" ht="128.25" x14ac:dyDescent="0.2">
      <c r="A122" s="22" t="s">
        <v>3943</v>
      </c>
      <c r="B122" s="18" t="s">
        <v>898</v>
      </c>
      <c r="C122" s="14" t="s">
        <v>3971</v>
      </c>
      <c r="D122" s="15" t="s">
        <v>3972</v>
      </c>
      <c r="E122" s="16">
        <f t="shared" si="7"/>
        <v>1</v>
      </c>
      <c r="F122" s="16" t="s">
        <v>4492</v>
      </c>
      <c r="G122" s="15" t="s">
        <v>3975</v>
      </c>
      <c r="H122" s="16">
        <f t="shared" si="8"/>
        <v>2</v>
      </c>
      <c r="I122" s="16" t="s">
        <v>4493</v>
      </c>
      <c r="J122" s="15" t="s">
        <v>3975</v>
      </c>
      <c r="K122" s="16">
        <f t="shared" si="9"/>
        <v>2</v>
      </c>
      <c r="L122" s="16" t="s">
        <v>4494</v>
      </c>
      <c r="M122" s="15" t="s">
        <v>3975</v>
      </c>
      <c r="N122" s="16">
        <f t="shared" si="10"/>
        <v>2</v>
      </c>
      <c r="O122" s="16" t="s">
        <v>4495</v>
      </c>
      <c r="P122" s="15" t="s">
        <v>3975</v>
      </c>
      <c r="Q122" s="16">
        <f t="shared" si="11"/>
        <v>2</v>
      </c>
      <c r="R122" s="16" t="s">
        <v>4496</v>
      </c>
      <c r="S122" s="15" t="s">
        <v>3972</v>
      </c>
      <c r="T122" s="16">
        <f t="shared" si="12"/>
        <v>1</v>
      </c>
      <c r="U122" s="16" t="s">
        <v>4470</v>
      </c>
      <c r="V122" s="23">
        <f t="shared" si="13"/>
        <v>1.6666666666666667</v>
      </c>
    </row>
    <row r="123" spans="1:22" ht="85.5" x14ac:dyDescent="0.2">
      <c r="A123" s="22" t="s">
        <v>3944</v>
      </c>
      <c r="B123" s="18" t="s">
        <v>1265</v>
      </c>
      <c r="C123" s="14" t="s">
        <v>3971</v>
      </c>
      <c r="D123" s="15" t="s">
        <v>3975</v>
      </c>
      <c r="E123" s="16">
        <f t="shared" si="7"/>
        <v>2</v>
      </c>
      <c r="F123" s="16" t="s">
        <v>4497</v>
      </c>
      <c r="G123" s="15" t="s">
        <v>3975</v>
      </c>
      <c r="H123" s="16">
        <f t="shared" si="8"/>
        <v>2</v>
      </c>
      <c r="I123" s="16" t="s">
        <v>4498</v>
      </c>
      <c r="J123" s="15" t="s">
        <v>3975</v>
      </c>
      <c r="K123" s="16">
        <f t="shared" si="9"/>
        <v>2</v>
      </c>
      <c r="L123" s="16" t="s">
        <v>4499</v>
      </c>
      <c r="M123" s="15" t="s">
        <v>3972</v>
      </c>
      <c r="N123" s="16">
        <f t="shared" si="10"/>
        <v>1</v>
      </c>
      <c r="O123" s="16" t="s">
        <v>4271</v>
      </c>
      <c r="P123" s="15" t="s">
        <v>3972</v>
      </c>
      <c r="Q123" s="16">
        <f t="shared" si="11"/>
        <v>1</v>
      </c>
      <c r="R123" s="16" t="s">
        <v>4500</v>
      </c>
      <c r="S123" s="15" t="s">
        <v>3975</v>
      </c>
      <c r="T123" s="16">
        <f t="shared" si="12"/>
        <v>2</v>
      </c>
      <c r="U123" s="16" t="s">
        <v>4501</v>
      </c>
      <c r="V123" s="23">
        <f t="shared" si="13"/>
        <v>1.6666666666666667</v>
      </c>
    </row>
    <row r="124" spans="1:22" ht="99.75" x14ac:dyDescent="0.2">
      <c r="A124" s="22" t="s">
        <v>3945</v>
      </c>
      <c r="B124" s="18" t="s">
        <v>2559</v>
      </c>
      <c r="C124" s="14" t="s">
        <v>3971</v>
      </c>
      <c r="D124" s="15" t="s">
        <v>3972</v>
      </c>
      <c r="E124" s="16">
        <f t="shared" si="7"/>
        <v>1</v>
      </c>
      <c r="F124" s="16" t="s">
        <v>4502</v>
      </c>
      <c r="G124" s="15" t="s">
        <v>3975</v>
      </c>
      <c r="H124" s="16">
        <f t="shared" si="8"/>
        <v>2</v>
      </c>
      <c r="I124" s="16" t="s">
        <v>4503</v>
      </c>
      <c r="J124" s="15" t="s">
        <v>3975</v>
      </c>
      <c r="K124" s="16">
        <f t="shared" si="9"/>
        <v>2</v>
      </c>
      <c r="L124" s="16" t="s">
        <v>4504</v>
      </c>
      <c r="M124" s="15" t="s">
        <v>3972</v>
      </c>
      <c r="N124" s="16">
        <f t="shared" si="10"/>
        <v>1</v>
      </c>
      <c r="O124" s="16" t="s">
        <v>4271</v>
      </c>
      <c r="P124" s="15" t="s">
        <v>3975</v>
      </c>
      <c r="Q124" s="16">
        <f t="shared" si="11"/>
        <v>2</v>
      </c>
      <c r="R124" s="16" t="s">
        <v>4505</v>
      </c>
      <c r="S124" s="15" t="s">
        <v>3975</v>
      </c>
      <c r="T124" s="16">
        <f t="shared" si="12"/>
        <v>2</v>
      </c>
      <c r="U124" s="16" t="s">
        <v>4506</v>
      </c>
      <c r="V124" s="23">
        <f t="shared" si="13"/>
        <v>1.6666666666666667</v>
      </c>
    </row>
    <row r="125" spans="1:22" ht="114" x14ac:dyDescent="0.2">
      <c r="A125" s="22" t="s">
        <v>3946</v>
      </c>
      <c r="B125" s="18" t="s">
        <v>1933</v>
      </c>
      <c r="C125" s="14" t="s">
        <v>3971</v>
      </c>
      <c r="D125" s="15" t="s">
        <v>3972</v>
      </c>
      <c r="E125" s="16">
        <f t="shared" si="7"/>
        <v>1</v>
      </c>
      <c r="F125" s="16" t="s">
        <v>4507</v>
      </c>
      <c r="G125" s="15" t="s">
        <v>3975</v>
      </c>
      <c r="H125" s="16">
        <f t="shared" si="8"/>
        <v>2</v>
      </c>
      <c r="I125" s="16" t="s">
        <v>4508</v>
      </c>
      <c r="J125" s="15" t="s">
        <v>3975</v>
      </c>
      <c r="K125" s="16">
        <f t="shared" si="9"/>
        <v>2</v>
      </c>
      <c r="L125" s="16" t="s">
        <v>4509</v>
      </c>
      <c r="M125" s="15" t="s">
        <v>3972</v>
      </c>
      <c r="N125" s="16">
        <f t="shared" si="10"/>
        <v>1</v>
      </c>
      <c r="O125" s="16" t="s">
        <v>4271</v>
      </c>
      <c r="P125" s="15" t="s">
        <v>3975</v>
      </c>
      <c r="Q125" s="16">
        <f t="shared" si="11"/>
        <v>2</v>
      </c>
      <c r="R125" s="16" t="s">
        <v>4510</v>
      </c>
      <c r="S125" s="15" t="s">
        <v>3972</v>
      </c>
      <c r="T125" s="16">
        <f t="shared" si="12"/>
        <v>1</v>
      </c>
      <c r="U125" s="16" t="s">
        <v>4511</v>
      </c>
      <c r="V125" s="23">
        <f t="shared" si="13"/>
        <v>1.5</v>
      </c>
    </row>
    <row r="126" spans="1:22" ht="57" x14ac:dyDescent="0.2">
      <c r="A126" s="22" t="s">
        <v>3947</v>
      </c>
      <c r="B126" s="18" t="s">
        <v>2411</v>
      </c>
      <c r="C126" s="14" t="s">
        <v>4010</v>
      </c>
      <c r="D126" s="15" t="s">
        <v>3972</v>
      </c>
      <c r="E126" s="16">
        <f t="shared" si="7"/>
        <v>1</v>
      </c>
      <c r="F126" s="16" t="s">
        <v>4011</v>
      </c>
      <c r="G126" s="15" t="s">
        <v>3972</v>
      </c>
      <c r="H126" s="16">
        <f t="shared" si="8"/>
        <v>1</v>
      </c>
      <c r="I126" s="16" t="s">
        <v>4011</v>
      </c>
      <c r="J126" s="15" t="s">
        <v>3972</v>
      </c>
      <c r="K126" s="16">
        <f t="shared" si="9"/>
        <v>1</v>
      </c>
      <c r="L126" s="16" t="s">
        <v>4011</v>
      </c>
      <c r="M126" s="15" t="s">
        <v>3972</v>
      </c>
      <c r="N126" s="16">
        <f t="shared" si="10"/>
        <v>1</v>
      </c>
      <c r="O126" s="16" t="s">
        <v>4011</v>
      </c>
      <c r="P126" s="15" t="s">
        <v>3972</v>
      </c>
      <c r="Q126" s="16">
        <f t="shared" si="11"/>
        <v>1</v>
      </c>
      <c r="R126" s="16" t="s">
        <v>4011</v>
      </c>
      <c r="S126" s="15" t="s">
        <v>3972</v>
      </c>
      <c r="T126" s="16">
        <f t="shared" si="12"/>
        <v>1</v>
      </c>
      <c r="U126" s="16" t="s">
        <v>4512</v>
      </c>
      <c r="V126" s="23">
        <f t="shared" si="13"/>
        <v>1</v>
      </c>
    </row>
    <row r="127" spans="1:22" ht="99.75" x14ac:dyDescent="0.2">
      <c r="A127" s="22" t="s">
        <v>3948</v>
      </c>
      <c r="B127" s="18" t="s">
        <v>2378</v>
      </c>
      <c r="C127" s="14" t="s">
        <v>4010</v>
      </c>
      <c r="D127" s="15" t="s">
        <v>3972</v>
      </c>
      <c r="E127" s="16">
        <f t="shared" si="7"/>
        <v>1</v>
      </c>
      <c r="F127" s="16" t="s">
        <v>4011</v>
      </c>
      <c r="G127" s="15" t="s">
        <v>3972</v>
      </c>
      <c r="H127" s="16">
        <f t="shared" si="8"/>
        <v>1</v>
      </c>
      <c r="I127" s="16" t="s">
        <v>4011</v>
      </c>
      <c r="J127" s="15" t="s">
        <v>3972</v>
      </c>
      <c r="K127" s="16">
        <f t="shared" si="9"/>
        <v>1</v>
      </c>
      <c r="L127" s="16" t="s">
        <v>4011</v>
      </c>
      <c r="M127" s="15" t="s">
        <v>3972</v>
      </c>
      <c r="N127" s="16">
        <f t="shared" si="10"/>
        <v>1</v>
      </c>
      <c r="O127" s="16" t="s">
        <v>4011</v>
      </c>
      <c r="P127" s="15" t="s">
        <v>3972</v>
      </c>
      <c r="Q127" s="16">
        <f t="shared" si="11"/>
        <v>1</v>
      </c>
      <c r="R127" s="16" t="s">
        <v>4011</v>
      </c>
      <c r="S127" s="15" t="s">
        <v>3975</v>
      </c>
      <c r="T127" s="16">
        <f t="shared" si="12"/>
        <v>2</v>
      </c>
      <c r="U127" s="16" t="s">
        <v>4513</v>
      </c>
      <c r="V127" s="23">
        <f t="shared" si="13"/>
        <v>1.1666666666666667</v>
      </c>
    </row>
    <row r="128" spans="1:22" ht="114" x14ac:dyDescent="0.2">
      <c r="A128" s="22" t="s">
        <v>3949</v>
      </c>
      <c r="B128" s="18" t="s">
        <v>2347</v>
      </c>
      <c r="C128" s="14" t="s">
        <v>4010</v>
      </c>
      <c r="D128" s="15" t="s">
        <v>3972</v>
      </c>
      <c r="E128" s="16">
        <f t="shared" si="7"/>
        <v>1</v>
      </c>
      <c r="F128" s="16" t="s">
        <v>4011</v>
      </c>
      <c r="G128" s="15" t="s">
        <v>3972</v>
      </c>
      <c r="H128" s="16">
        <f t="shared" si="8"/>
        <v>1</v>
      </c>
      <c r="I128" s="16" t="s">
        <v>4011</v>
      </c>
      <c r="J128" s="15" t="s">
        <v>3972</v>
      </c>
      <c r="K128" s="16">
        <f t="shared" si="9"/>
        <v>1</v>
      </c>
      <c r="L128" s="16" t="s">
        <v>4011</v>
      </c>
      <c r="M128" s="15" t="s">
        <v>3972</v>
      </c>
      <c r="N128" s="16">
        <f t="shared" si="10"/>
        <v>1</v>
      </c>
      <c r="O128" s="16" t="s">
        <v>4011</v>
      </c>
      <c r="P128" s="15" t="s">
        <v>3972</v>
      </c>
      <c r="Q128" s="16">
        <f t="shared" si="11"/>
        <v>1</v>
      </c>
      <c r="R128" s="16" t="s">
        <v>4011</v>
      </c>
      <c r="S128" s="15" t="s">
        <v>3975</v>
      </c>
      <c r="T128" s="16">
        <f t="shared" si="12"/>
        <v>2</v>
      </c>
      <c r="U128" s="20" t="s">
        <v>4514</v>
      </c>
      <c r="V128" s="23">
        <f t="shared" si="13"/>
        <v>1.1666666666666667</v>
      </c>
    </row>
    <row r="129" spans="1:22" ht="128.25" x14ac:dyDescent="0.2">
      <c r="A129" s="22" t="s">
        <v>3950</v>
      </c>
      <c r="B129" s="18" t="s">
        <v>1043</v>
      </c>
      <c r="C129" s="14" t="s">
        <v>3971</v>
      </c>
      <c r="D129" s="15" t="s">
        <v>3972</v>
      </c>
      <c r="E129" s="16">
        <f t="shared" si="7"/>
        <v>1</v>
      </c>
      <c r="F129" s="16" t="s">
        <v>4011</v>
      </c>
      <c r="G129" s="15" t="s">
        <v>3972</v>
      </c>
      <c r="H129" s="16">
        <f t="shared" si="8"/>
        <v>1</v>
      </c>
      <c r="I129" s="16" t="s">
        <v>4011</v>
      </c>
      <c r="J129" s="15" t="s">
        <v>3972</v>
      </c>
      <c r="K129" s="16">
        <f t="shared" si="9"/>
        <v>1</v>
      </c>
      <c r="L129" s="16" t="s">
        <v>4011</v>
      </c>
      <c r="M129" s="15" t="s">
        <v>3972</v>
      </c>
      <c r="N129" s="16">
        <f t="shared" si="10"/>
        <v>1</v>
      </c>
      <c r="O129" s="16" t="s">
        <v>4011</v>
      </c>
      <c r="P129" s="15" t="s">
        <v>3972</v>
      </c>
      <c r="Q129" s="16">
        <f t="shared" si="11"/>
        <v>1</v>
      </c>
      <c r="R129" s="16" t="s">
        <v>4011</v>
      </c>
      <c r="S129" s="15" t="s">
        <v>3975</v>
      </c>
      <c r="T129" s="16">
        <f t="shared" si="12"/>
        <v>2</v>
      </c>
      <c r="U129" s="16" t="s">
        <v>4515</v>
      </c>
      <c r="V129" s="23">
        <f t="shared" si="13"/>
        <v>1.1666666666666667</v>
      </c>
    </row>
    <row r="130" spans="1:22" ht="114" x14ac:dyDescent="0.2">
      <c r="A130" s="22" t="s">
        <v>3951</v>
      </c>
      <c r="B130" s="18" t="s">
        <v>296</v>
      </c>
      <c r="C130" s="14" t="s">
        <v>3971</v>
      </c>
      <c r="D130" s="15" t="s">
        <v>3972</v>
      </c>
      <c r="E130" s="16">
        <f t="shared" ref="E130:E135" si="14">IF(D130="Alto Riesgo",3,IF(D130="Riesgo Medio",2,IF(D130="Bajo Riesgo",1,"")))</f>
        <v>1</v>
      </c>
      <c r="F130" s="16" t="s">
        <v>4516</v>
      </c>
      <c r="G130" s="15" t="s">
        <v>3975</v>
      </c>
      <c r="H130" s="16">
        <f t="shared" ref="H130:H135" si="15">IF(G130="Alto Riesgo",3,IF(G130="Riesgo Medio",2,IF(G130="Bajo Riesgo",1,"")))</f>
        <v>2</v>
      </c>
      <c r="I130" s="16" t="s">
        <v>4517</v>
      </c>
      <c r="J130" s="15" t="s">
        <v>3975</v>
      </c>
      <c r="K130" s="16">
        <f t="shared" ref="K130:K135" si="16">IF(J130="Alto Riesgo",3,IF(J130="Riesgo Medio",2,IF(J130="Bajo Riesgo",1,"")))</f>
        <v>2</v>
      </c>
      <c r="L130" s="16" t="s">
        <v>4518</v>
      </c>
      <c r="M130" s="15" t="s">
        <v>3972</v>
      </c>
      <c r="N130" s="16">
        <f t="shared" ref="N130:N135" si="17">IF(M130="Alto Riesgo",3,IF(M130="Riesgo Medio",2,IF(M130="Bajo Riesgo",1,"")))</f>
        <v>1</v>
      </c>
      <c r="O130" s="16" t="s">
        <v>4271</v>
      </c>
      <c r="P130" s="15" t="s">
        <v>3975</v>
      </c>
      <c r="Q130" s="16">
        <f t="shared" ref="Q130:Q135" si="18">IF(P130="Alto Riesgo",3,IF(P130="Riesgo Medio",2,IF(P130="Bajo Riesgo",1,"")))</f>
        <v>2</v>
      </c>
      <c r="R130" s="16" t="s">
        <v>4519</v>
      </c>
      <c r="S130" s="15" t="s">
        <v>3975</v>
      </c>
      <c r="T130" s="16">
        <f t="shared" ref="T130:T135" si="19">IF(S130="Alto Riesgo",3,IF(S130="Riesgo Medio",2,IF(S130="Bajo Riesgo",1,"")))</f>
        <v>2</v>
      </c>
      <c r="U130" s="16" t="s">
        <v>4520</v>
      </c>
      <c r="V130" s="23">
        <f t="shared" ref="V130:V135" si="20">(E130+H130+K130+N130+Q130+T130)/6</f>
        <v>1.6666666666666667</v>
      </c>
    </row>
    <row r="131" spans="1:22" ht="114" x14ac:dyDescent="0.2">
      <c r="A131" s="22" t="s">
        <v>3953</v>
      </c>
      <c r="B131" s="18" t="s">
        <v>626</v>
      </c>
      <c r="C131" s="14" t="s">
        <v>3971</v>
      </c>
      <c r="D131" s="15" t="s">
        <v>3972</v>
      </c>
      <c r="E131" s="16">
        <f t="shared" si="14"/>
        <v>1</v>
      </c>
      <c r="F131" s="16" t="s">
        <v>4521</v>
      </c>
      <c r="G131" s="15" t="s">
        <v>3975</v>
      </c>
      <c r="H131" s="16">
        <f t="shared" si="15"/>
        <v>2</v>
      </c>
      <c r="I131" s="16" t="s">
        <v>4522</v>
      </c>
      <c r="J131" s="15" t="s">
        <v>3975</v>
      </c>
      <c r="K131" s="16">
        <f t="shared" si="16"/>
        <v>2</v>
      </c>
      <c r="L131" s="16" t="s">
        <v>4523</v>
      </c>
      <c r="M131" s="15" t="s">
        <v>3972</v>
      </c>
      <c r="N131" s="16">
        <f t="shared" si="17"/>
        <v>1</v>
      </c>
      <c r="O131" s="16" t="s">
        <v>4271</v>
      </c>
      <c r="P131" s="15" t="s">
        <v>3975</v>
      </c>
      <c r="Q131" s="16">
        <f t="shared" si="18"/>
        <v>2</v>
      </c>
      <c r="R131" s="16" t="s">
        <v>4524</v>
      </c>
      <c r="S131" s="15" t="s">
        <v>3975</v>
      </c>
      <c r="T131" s="16">
        <f t="shared" si="19"/>
        <v>2</v>
      </c>
      <c r="U131" s="16" t="s">
        <v>4525</v>
      </c>
      <c r="V131" s="23">
        <f t="shared" si="20"/>
        <v>1.6666666666666667</v>
      </c>
    </row>
    <row r="132" spans="1:22" ht="156.75" x14ac:dyDescent="0.2">
      <c r="A132" s="22" t="s">
        <v>3954</v>
      </c>
      <c r="B132" s="18" t="s">
        <v>79</v>
      </c>
      <c r="C132" s="14" t="s">
        <v>4010</v>
      </c>
      <c r="D132" s="15" t="s">
        <v>3972</v>
      </c>
      <c r="E132" s="16">
        <f t="shared" si="14"/>
        <v>1</v>
      </c>
      <c r="F132" s="16" t="s">
        <v>4011</v>
      </c>
      <c r="G132" s="15" t="s">
        <v>3972</v>
      </c>
      <c r="H132" s="16">
        <f t="shared" si="15"/>
        <v>1</v>
      </c>
      <c r="I132" s="16" t="s">
        <v>4011</v>
      </c>
      <c r="J132" s="15" t="s">
        <v>3972</v>
      </c>
      <c r="K132" s="16">
        <f t="shared" si="16"/>
        <v>1</v>
      </c>
      <c r="L132" s="16" t="s">
        <v>4011</v>
      </c>
      <c r="M132" s="15" t="s">
        <v>3972</v>
      </c>
      <c r="N132" s="16">
        <f t="shared" si="17"/>
        <v>1</v>
      </c>
      <c r="O132" s="16" t="s">
        <v>4011</v>
      </c>
      <c r="P132" s="15" t="s">
        <v>3972</v>
      </c>
      <c r="Q132" s="16">
        <f t="shared" si="18"/>
        <v>1</v>
      </c>
      <c r="R132" s="16" t="s">
        <v>4011</v>
      </c>
      <c r="S132" s="15" t="s">
        <v>3975</v>
      </c>
      <c r="T132" s="16">
        <f t="shared" si="19"/>
        <v>2</v>
      </c>
      <c r="U132" s="16" t="s">
        <v>4526</v>
      </c>
      <c r="V132" s="23">
        <f t="shared" si="20"/>
        <v>1.1666666666666667</v>
      </c>
    </row>
    <row r="133" spans="1:22" ht="99.75" x14ac:dyDescent="0.2">
      <c r="A133" s="22" t="s">
        <v>3955</v>
      </c>
      <c r="B133" s="18" t="s">
        <v>1948</v>
      </c>
      <c r="C133" s="14" t="s">
        <v>3971</v>
      </c>
      <c r="D133" s="15" t="s">
        <v>3972</v>
      </c>
      <c r="E133" s="16">
        <f t="shared" si="14"/>
        <v>1</v>
      </c>
      <c r="F133" s="16" t="s">
        <v>4527</v>
      </c>
      <c r="G133" s="15" t="s">
        <v>3975</v>
      </c>
      <c r="H133" s="16">
        <f t="shared" si="15"/>
        <v>2</v>
      </c>
      <c r="I133" s="16" t="s">
        <v>4528</v>
      </c>
      <c r="J133" s="15" t="s">
        <v>3975</v>
      </c>
      <c r="K133" s="16">
        <f t="shared" si="16"/>
        <v>2</v>
      </c>
      <c r="L133" s="16" t="s">
        <v>4529</v>
      </c>
      <c r="M133" s="15" t="s">
        <v>3972</v>
      </c>
      <c r="N133" s="16">
        <f t="shared" si="17"/>
        <v>1</v>
      </c>
      <c r="O133" s="16" t="s">
        <v>4271</v>
      </c>
      <c r="P133" s="15" t="s">
        <v>3975</v>
      </c>
      <c r="Q133" s="16">
        <f t="shared" si="18"/>
        <v>2</v>
      </c>
      <c r="R133" s="16" t="s">
        <v>4530</v>
      </c>
      <c r="S133" s="15" t="s">
        <v>3975</v>
      </c>
      <c r="T133" s="16">
        <f t="shared" si="19"/>
        <v>2</v>
      </c>
      <c r="U133" s="16" t="s">
        <v>4531</v>
      </c>
      <c r="V133" s="23">
        <f t="shared" si="20"/>
        <v>1.6666666666666667</v>
      </c>
    </row>
    <row r="134" spans="1:22" ht="142.5" x14ac:dyDescent="0.2">
      <c r="A134" s="22" t="s">
        <v>3956</v>
      </c>
      <c r="B134" s="18" t="s">
        <v>2816</v>
      </c>
      <c r="C134" s="14" t="s">
        <v>3971</v>
      </c>
      <c r="D134" s="15" t="s">
        <v>3972</v>
      </c>
      <c r="E134" s="16">
        <f t="shared" si="14"/>
        <v>1</v>
      </c>
      <c r="F134" s="16" t="s">
        <v>4532</v>
      </c>
      <c r="G134" s="15" t="s">
        <v>3972</v>
      </c>
      <c r="H134" s="16">
        <f t="shared" si="15"/>
        <v>1</v>
      </c>
      <c r="I134" s="16" t="s">
        <v>4533</v>
      </c>
      <c r="J134" s="15" t="s">
        <v>3972</v>
      </c>
      <c r="K134" s="16">
        <f t="shared" si="16"/>
        <v>1</v>
      </c>
      <c r="L134" s="16" t="s">
        <v>4534</v>
      </c>
      <c r="M134" s="15" t="s">
        <v>3972</v>
      </c>
      <c r="N134" s="16">
        <f t="shared" si="17"/>
        <v>1</v>
      </c>
      <c r="O134" s="16" t="s">
        <v>4535</v>
      </c>
      <c r="P134" s="15" t="s">
        <v>3972</v>
      </c>
      <c r="Q134" s="16">
        <f t="shared" si="18"/>
        <v>1</v>
      </c>
      <c r="R134" s="16" t="s">
        <v>4536</v>
      </c>
      <c r="S134" s="15" t="s">
        <v>3975</v>
      </c>
      <c r="T134" s="16">
        <f t="shared" si="19"/>
        <v>2</v>
      </c>
      <c r="U134" s="16" t="s">
        <v>4537</v>
      </c>
      <c r="V134" s="23">
        <f t="shared" si="20"/>
        <v>1.1666666666666667</v>
      </c>
    </row>
    <row r="135" spans="1:22" ht="85.5" x14ac:dyDescent="0.2">
      <c r="A135" s="22" t="s">
        <v>3957</v>
      </c>
      <c r="B135" s="18" t="s">
        <v>1549</v>
      </c>
      <c r="C135" s="14" t="s">
        <v>3971</v>
      </c>
      <c r="D135" s="15" t="s">
        <v>3972</v>
      </c>
      <c r="E135" s="16">
        <f t="shared" si="14"/>
        <v>1</v>
      </c>
      <c r="F135" s="16" t="s">
        <v>4538</v>
      </c>
      <c r="G135" s="15" t="s">
        <v>3975</v>
      </c>
      <c r="H135" s="16">
        <f t="shared" si="15"/>
        <v>2</v>
      </c>
      <c r="I135" s="16" t="s">
        <v>4539</v>
      </c>
      <c r="J135" s="15" t="s">
        <v>3975</v>
      </c>
      <c r="K135" s="16">
        <f t="shared" si="16"/>
        <v>2</v>
      </c>
      <c r="L135" s="16" t="s">
        <v>4540</v>
      </c>
      <c r="M135" s="15" t="s">
        <v>3972</v>
      </c>
      <c r="N135" s="16">
        <f t="shared" si="17"/>
        <v>1</v>
      </c>
      <c r="O135" s="16" t="s">
        <v>4271</v>
      </c>
      <c r="P135" s="15" t="s">
        <v>3975</v>
      </c>
      <c r="Q135" s="16">
        <f t="shared" si="18"/>
        <v>2</v>
      </c>
      <c r="R135" s="16" t="s">
        <v>4541</v>
      </c>
      <c r="S135" s="15" t="s">
        <v>3975</v>
      </c>
      <c r="T135" s="16">
        <f t="shared" si="19"/>
        <v>2</v>
      </c>
      <c r="U135" s="16" t="s">
        <v>4328</v>
      </c>
      <c r="V135" s="23">
        <f t="shared" si="20"/>
        <v>1.6666666666666667</v>
      </c>
    </row>
  </sheetData>
  <conditionalFormatting sqref="D2:D135 G2:G135 J2:J135 M2:M135 P2:P135 S2:S135">
    <cfRule type="containsText" dxfId="32" priority="4" operator="containsText" text="Bajo Riesgo">
      <formula>NOT(ISERROR(SEARCH("Bajo Riesgo",D2)))</formula>
    </cfRule>
    <cfRule type="containsText" dxfId="31" priority="5" operator="containsText" text="Riesgo Medio">
      <formula>NOT(ISERROR(SEARCH("Riesgo Medio",D2)))</formula>
    </cfRule>
    <cfRule type="containsText" dxfId="30" priority="6" operator="containsText" text="Alto Riesgo">
      <formula>NOT(ISERROR(SEARCH("Alto Riesgo",D2)))</formula>
    </cfRule>
  </conditionalFormatting>
  <conditionalFormatting sqref="E2:E135 H2:H135 K2:K135 N2:N135 Q2:Q135 T2:T135">
    <cfRule type="cellIs" dxfId="29" priority="1" operator="equal">
      <formula>1</formula>
    </cfRule>
    <cfRule type="cellIs" dxfId="28" priority="2" operator="equal">
      <formula>2</formula>
    </cfRule>
    <cfRule type="cellIs" dxfId="27" priority="3" operator="equal">
      <formula>3</formula>
    </cfRule>
  </conditionalFormatting>
  <conditionalFormatting sqref="V2:V135">
    <cfRule type="cellIs" dxfId="26" priority="7" operator="between">
      <formula>1.7</formula>
      <formula>2.3999999</formula>
    </cfRule>
    <cfRule type="cellIs" dxfId="25" priority="8" operator="between">
      <formula>2.4</formula>
      <formula>3</formula>
    </cfRule>
    <cfRule type="cellIs" dxfId="24" priority="9" operator="between">
      <formula>1</formula>
      <formula>1.69999</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EFBE3-719F-4E60-B1E5-2C8B678F81D1}">
  <dimension ref="A1:D6"/>
  <sheetViews>
    <sheetView workbookViewId="0">
      <selection activeCell="E8" sqref="E8"/>
    </sheetView>
  </sheetViews>
  <sheetFormatPr baseColWidth="10" defaultRowHeight="14.25" x14ac:dyDescent="0.2"/>
  <cols>
    <col min="1" max="1" width="34.75" customWidth="1"/>
    <col min="2" max="2" width="30.875" customWidth="1"/>
    <col min="3" max="3" width="31.125" customWidth="1"/>
    <col min="4" max="4" width="19.125" customWidth="1"/>
  </cols>
  <sheetData>
    <row r="1" spans="1:4" ht="15" x14ac:dyDescent="0.2">
      <c r="A1" s="24" t="s">
        <v>4552</v>
      </c>
      <c r="B1" s="24" t="s">
        <v>4553</v>
      </c>
      <c r="C1" s="24" t="s">
        <v>4554</v>
      </c>
      <c r="D1" s="24" t="s">
        <v>4555</v>
      </c>
    </row>
    <row r="2" spans="1:4" x14ac:dyDescent="0.2">
      <c r="A2" s="25" t="s">
        <v>4542</v>
      </c>
      <c r="B2" s="25">
        <v>205</v>
      </c>
      <c r="C2" s="26">
        <v>1</v>
      </c>
      <c r="D2" s="25" t="s">
        <v>4543</v>
      </c>
    </row>
    <row r="3" spans="1:4" x14ac:dyDescent="0.2">
      <c r="A3" s="25" t="s">
        <v>4544</v>
      </c>
      <c r="B3" s="25">
        <v>177</v>
      </c>
      <c r="C3" s="27">
        <f>B3*100/$B$2/100</f>
        <v>0.86341463414634145</v>
      </c>
      <c r="D3" s="25" t="s">
        <v>4545</v>
      </c>
    </row>
    <row r="4" spans="1:4" x14ac:dyDescent="0.2">
      <c r="A4" s="25" t="s">
        <v>4546</v>
      </c>
      <c r="B4" s="25">
        <v>149</v>
      </c>
      <c r="C4" s="27">
        <f t="shared" ref="C4:C6" si="0">B4*100/$B$2/100</f>
        <v>0.72682926829268302</v>
      </c>
      <c r="D4" s="25" t="s">
        <v>4547</v>
      </c>
    </row>
    <row r="5" spans="1:4" x14ac:dyDescent="0.2">
      <c r="A5" s="25" t="s">
        <v>4548</v>
      </c>
      <c r="B5" s="25">
        <v>134</v>
      </c>
      <c r="C5" s="27">
        <f t="shared" si="0"/>
        <v>0.65365853658536577</v>
      </c>
      <c r="D5" s="25" t="s">
        <v>4549</v>
      </c>
    </row>
    <row r="6" spans="1:4" x14ac:dyDescent="0.2">
      <c r="A6" s="25" t="s">
        <v>4550</v>
      </c>
      <c r="B6" s="25">
        <v>115</v>
      </c>
      <c r="C6" s="27">
        <f t="shared" si="0"/>
        <v>0.5609756097560975</v>
      </c>
      <c r="D6" s="25" t="s">
        <v>4551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4E93B-85C4-4517-9E08-B88FDE37D0E8}">
  <dimension ref="A1:L117"/>
  <sheetViews>
    <sheetView tabSelected="1" zoomScale="70" zoomScaleNormal="70" workbookViewId="0">
      <selection activeCell="K3" sqref="K3"/>
    </sheetView>
  </sheetViews>
  <sheetFormatPr baseColWidth="10" defaultRowHeight="14.25" x14ac:dyDescent="0.2"/>
  <cols>
    <col min="1" max="1" width="9.875" customWidth="1"/>
    <col min="2" max="12" width="30.75" customWidth="1"/>
  </cols>
  <sheetData>
    <row r="1" spans="1:12" ht="63.75" customHeight="1" x14ac:dyDescent="0.25">
      <c r="A1" s="57" t="s">
        <v>4556</v>
      </c>
      <c r="B1" s="57" t="s">
        <v>5353</v>
      </c>
      <c r="C1" s="58" t="s">
        <v>5354</v>
      </c>
      <c r="D1" s="60" t="s">
        <v>5364</v>
      </c>
      <c r="E1" s="60"/>
      <c r="F1" s="60"/>
      <c r="G1" s="61" t="s">
        <v>5365</v>
      </c>
      <c r="H1" s="61"/>
      <c r="I1" s="62" t="s">
        <v>5366</v>
      </c>
      <c r="J1" s="62"/>
      <c r="K1" s="56" t="s">
        <v>5367</v>
      </c>
      <c r="L1" s="56"/>
    </row>
    <row r="2" spans="1:12" ht="63.75" customHeight="1" x14ac:dyDescent="0.25">
      <c r="A2" s="57"/>
      <c r="B2" s="57"/>
      <c r="C2" s="59"/>
      <c r="D2" s="31" t="s">
        <v>5355</v>
      </c>
      <c r="E2" s="31" t="s">
        <v>5356</v>
      </c>
      <c r="F2" s="31" t="s">
        <v>5357</v>
      </c>
      <c r="G2" s="31" t="s">
        <v>5358</v>
      </c>
      <c r="H2" s="31" t="s">
        <v>5359</v>
      </c>
      <c r="I2" s="31" t="s">
        <v>5362</v>
      </c>
      <c r="J2" s="31" t="s">
        <v>5360</v>
      </c>
      <c r="K2" s="31" t="s">
        <v>5361</v>
      </c>
      <c r="L2" s="31" t="s">
        <v>5363</v>
      </c>
    </row>
    <row r="3" spans="1:12" ht="257.25" x14ac:dyDescent="0.25">
      <c r="A3" s="28" t="s">
        <v>3810</v>
      </c>
      <c r="B3" s="22" t="s">
        <v>241</v>
      </c>
      <c r="C3" s="22" t="s">
        <v>238</v>
      </c>
      <c r="D3" s="22"/>
      <c r="E3" s="22" t="s">
        <v>4557</v>
      </c>
      <c r="F3" s="22" t="s">
        <v>4558</v>
      </c>
      <c r="G3" s="22" t="s">
        <v>4559</v>
      </c>
      <c r="H3" s="22" t="s">
        <v>4560</v>
      </c>
      <c r="I3" s="22" t="s">
        <v>4561</v>
      </c>
      <c r="J3" s="22" t="s">
        <v>4562</v>
      </c>
      <c r="K3" s="22"/>
      <c r="L3" s="22"/>
    </row>
    <row r="4" spans="1:12" ht="409.6" x14ac:dyDescent="0.25">
      <c r="A4" s="28" t="s">
        <v>3811</v>
      </c>
      <c r="B4" s="22" t="s">
        <v>666</v>
      </c>
      <c r="C4" s="22" t="s">
        <v>663</v>
      </c>
      <c r="D4" s="22" t="s">
        <v>4563</v>
      </c>
      <c r="E4" s="22"/>
      <c r="F4" s="22"/>
      <c r="G4" s="22"/>
      <c r="H4" s="22"/>
      <c r="I4" s="22" t="s">
        <v>4564</v>
      </c>
      <c r="J4" s="22" t="s">
        <v>4565</v>
      </c>
      <c r="K4" s="22" t="s">
        <v>4566</v>
      </c>
      <c r="L4" s="22" t="s">
        <v>4567</v>
      </c>
    </row>
    <row r="5" spans="1:12" ht="409.6" x14ac:dyDescent="0.25">
      <c r="A5" s="28" t="s">
        <v>3812</v>
      </c>
      <c r="B5" s="22" t="s">
        <v>1494</v>
      </c>
      <c r="C5" s="22" t="s">
        <v>1491</v>
      </c>
      <c r="D5" s="22"/>
      <c r="E5" s="22"/>
      <c r="F5" s="22"/>
      <c r="G5" s="22"/>
      <c r="H5" s="22"/>
      <c r="I5" s="22" t="s">
        <v>4568</v>
      </c>
      <c r="J5" s="22" t="s">
        <v>4569</v>
      </c>
      <c r="K5" s="22" t="s">
        <v>4570</v>
      </c>
      <c r="L5" s="22" t="s">
        <v>4571</v>
      </c>
    </row>
    <row r="6" spans="1:12" ht="409.6" x14ac:dyDescent="0.25">
      <c r="A6" s="28" t="s">
        <v>3813</v>
      </c>
      <c r="B6" s="22" t="s">
        <v>2456</v>
      </c>
      <c r="C6" s="22" t="s">
        <v>2453</v>
      </c>
      <c r="D6" s="22" t="s">
        <v>4572</v>
      </c>
      <c r="E6" s="22" t="s">
        <v>4573</v>
      </c>
      <c r="F6" s="22" t="s">
        <v>4574</v>
      </c>
      <c r="G6" s="22" t="s">
        <v>4575</v>
      </c>
      <c r="H6" s="22"/>
      <c r="I6" s="22" t="s">
        <v>4576</v>
      </c>
      <c r="J6" s="22" t="s">
        <v>4577</v>
      </c>
      <c r="K6" s="22" t="s">
        <v>4578</v>
      </c>
      <c r="L6" s="22"/>
    </row>
    <row r="7" spans="1:12" ht="409.6" x14ac:dyDescent="0.25">
      <c r="A7" s="28" t="s">
        <v>3814</v>
      </c>
      <c r="B7" s="22" t="s">
        <v>390</v>
      </c>
      <c r="C7" s="22" t="s">
        <v>387</v>
      </c>
      <c r="D7" s="22" t="s">
        <v>4579</v>
      </c>
      <c r="E7" s="22" t="s">
        <v>4580</v>
      </c>
      <c r="F7" s="22" t="s">
        <v>4581</v>
      </c>
      <c r="G7" s="22" t="s">
        <v>4582</v>
      </c>
      <c r="H7" s="22"/>
      <c r="I7" s="22" t="s">
        <v>4583</v>
      </c>
      <c r="J7" s="22" t="s">
        <v>4584</v>
      </c>
      <c r="K7" s="22" t="s">
        <v>4585</v>
      </c>
      <c r="L7" s="22" t="s">
        <v>4586</v>
      </c>
    </row>
    <row r="8" spans="1:12" ht="214.5" x14ac:dyDescent="0.25">
      <c r="A8" s="28" t="s">
        <v>3815</v>
      </c>
      <c r="B8" s="22" t="s">
        <v>712</v>
      </c>
      <c r="C8" s="22" t="s">
        <v>709</v>
      </c>
      <c r="D8" s="22" t="s">
        <v>4563</v>
      </c>
      <c r="E8" s="22" t="s">
        <v>4587</v>
      </c>
      <c r="F8" s="22" t="s">
        <v>4588</v>
      </c>
      <c r="G8" s="22" t="s">
        <v>4589</v>
      </c>
      <c r="H8" s="22" t="s">
        <v>4590</v>
      </c>
      <c r="I8" s="22" t="s">
        <v>4591</v>
      </c>
      <c r="J8" s="22" t="s">
        <v>4592</v>
      </c>
      <c r="K8" s="22"/>
      <c r="L8" s="22"/>
    </row>
    <row r="9" spans="1:12" ht="409.6" x14ac:dyDescent="0.25">
      <c r="A9" s="28" t="s">
        <v>3816</v>
      </c>
      <c r="B9" s="22" t="s">
        <v>1281</v>
      </c>
      <c r="C9" s="22" t="s">
        <v>1278</v>
      </c>
      <c r="D9" s="22" t="s">
        <v>4593</v>
      </c>
      <c r="E9" s="22"/>
      <c r="F9" s="22"/>
      <c r="G9" s="22" t="s">
        <v>4594</v>
      </c>
      <c r="H9" s="22"/>
      <c r="I9" s="22" t="s">
        <v>4595</v>
      </c>
      <c r="J9" s="22" t="s">
        <v>4596</v>
      </c>
      <c r="K9" s="22" t="s">
        <v>4597</v>
      </c>
      <c r="L9" s="22" t="s">
        <v>4598</v>
      </c>
    </row>
    <row r="10" spans="1:12" ht="143.25" x14ac:dyDescent="0.25">
      <c r="A10" s="28" t="s">
        <v>3817</v>
      </c>
      <c r="B10" s="22" t="s">
        <v>1168</v>
      </c>
      <c r="C10" s="22" t="s">
        <v>1165</v>
      </c>
      <c r="D10" s="22" t="s">
        <v>4599</v>
      </c>
      <c r="E10" s="22" t="s">
        <v>4600</v>
      </c>
      <c r="F10" s="22" t="s">
        <v>4601</v>
      </c>
      <c r="G10" s="22" t="s">
        <v>4602</v>
      </c>
      <c r="H10" s="22" t="s">
        <v>4603</v>
      </c>
      <c r="I10" s="22"/>
      <c r="J10" s="22"/>
      <c r="K10" s="22"/>
      <c r="L10" s="22"/>
    </row>
    <row r="11" spans="1:12" ht="234" customHeight="1" x14ac:dyDescent="0.25">
      <c r="A11" s="28" t="s">
        <v>3818</v>
      </c>
      <c r="B11" s="22" t="s">
        <v>1838</v>
      </c>
      <c r="C11" s="22" t="s">
        <v>1835</v>
      </c>
      <c r="D11" s="22" t="s">
        <v>4572</v>
      </c>
      <c r="E11" s="22" t="s">
        <v>4604</v>
      </c>
      <c r="F11" s="22" t="s">
        <v>4605</v>
      </c>
      <c r="G11" s="22" t="s">
        <v>4606</v>
      </c>
      <c r="H11" s="22" t="s">
        <v>4607</v>
      </c>
      <c r="I11" s="22" t="s">
        <v>4608</v>
      </c>
      <c r="J11" s="22" t="s">
        <v>4609</v>
      </c>
      <c r="K11" s="22" t="s">
        <v>4610</v>
      </c>
      <c r="L11" s="22" t="s">
        <v>4571</v>
      </c>
    </row>
    <row r="12" spans="1:12" ht="409.6" x14ac:dyDescent="0.25">
      <c r="A12" s="28" t="s">
        <v>3819</v>
      </c>
      <c r="B12" s="22" t="s">
        <v>336</v>
      </c>
      <c r="C12" s="22" t="s">
        <v>333</v>
      </c>
      <c r="D12" s="22" t="s">
        <v>4579</v>
      </c>
      <c r="E12" s="22" t="s">
        <v>4611</v>
      </c>
      <c r="F12" s="22" t="s">
        <v>4612</v>
      </c>
      <c r="G12" s="22" t="s">
        <v>4613</v>
      </c>
      <c r="H12" s="22" t="s">
        <v>4614</v>
      </c>
      <c r="I12" s="22" t="s">
        <v>4615</v>
      </c>
      <c r="J12" s="22" t="s">
        <v>4616</v>
      </c>
      <c r="K12" s="22" t="s">
        <v>4617</v>
      </c>
      <c r="L12" s="22"/>
    </row>
    <row r="13" spans="1:12" ht="409.6" x14ac:dyDescent="0.25">
      <c r="A13" s="28" t="s">
        <v>3820</v>
      </c>
      <c r="B13" s="22" t="s">
        <v>599</v>
      </c>
      <c r="C13" s="22" t="s">
        <v>596</v>
      </c>
      <c r="D13" s="22"/>
      <c r="E13" s="22"/>
      <c r="F13" s="22"/>
      <c r="G13" s="22" t="s">
        <v>4618</v>
      </c>
      <c r="H13" s="22"/>
      <c r="I13" s="22" t="s">
        <v>4619</v>
      </c>
      <c r="J13" s="22" t="s">
        <v>4620</v>
      </c>
      <c r="K13" s="22" t="s">
        <v>4621</v>
      </c>
      <c r="L13" s="22" t="s">
        <v>4571</v>
      </c>
    </row>
    <row r="14" spans="1:12" ht="409.6" x14ac:dyDescent="0.25">
      <c r="A14" s="28" t="s">
        <v>3821</v>
      </c>
      <c r="B14" s="22" t="s">
        <v>2575</v>
      </c>
      <c r="C14" s="22" t="s">
        <v>2572</v>
      </c>
      <c r="D14" s="22" t="s">
        <v>4622</v>
      </c>
      <c r="E14" s="22"/>
      <c r="F14" s="22" t="s">
        <v>4623</v>
      </c>
      <c r="G14" s="22" t="s">
        <v>4624</v>
      </c>
      <c r="H14" s="22" t="s">
        <v>4625</v>
      </c>
      <c r="I14" s="22" t="s">
        <v>4626</v>
      </c>
      <c r="J14" s="22" t="s">
        <v>4627</v>
      </c>
      <c r="K14" s="22" t="s">
        <v>4628</v>
      </c>
      <c r="L14" s="22" t="s">
        <v>4571</v>
      </c>
    </row>
    <row r="15" spans="1:12" ht="409.6" x14ac:dyDescent="0.25">
      <c r="A15" s="28" t="s">
        <v>3822</v>
      </c>
      <c r="B15" s="22" t="s">
        <v>460</v>
      </c>
      <c r="C15" s="22" t="s">
        <v>457</v>
      </c>
      <c r="D15" s="22" t="s">
        <v>4629</v>
      </c>
      <c r="E15" s="22" t="s">
        <v>4630</v>
      </c>
      <c r="F15" s="22" t="s">
        <v>4631</v>
      </c>
      <c r="G15" s="22" t="s">
        <v>4632</v>
      </c>
      <c r="H15" s="22"/>
      <c r="I15" s="22" t="s">
        <v>4633</v>
      </c>
      <c r="J15" s="22" t="s">
        <v>4634</v>
      </c>
      <c r="K15" s="22"/>
      <c r="L15" s="22"/>
    </row>
    <row r="16" spans="1:12" ht="409.6" x14ac:dyDescent="0.25">
      <c r="A16" s="28" t="s">
        <v>3823</v>
      </c>
      <c r="B16" s="22" t="s">
        <v>1117</v>
      </c>
      <c r="C16" s="22" t="s">
        <v>1114</v>
      </c>
      <c r="D16" s="22" t="s">
        <v>4635</v>
      </c>
      <c r="E16" s="22" t="s">
        <v>4636</v>
      </c>
      <c r="F16" s="22"/>
      <c r="G16" s="22" t="s">
        <v>4637</v>
      </c>
      <c r="H16" s="22"/>
      <c r="I16" s="22" t="s">
        <v>4638</v>
      </c>
      <c r="J16" s="22" t="s">
        <v>4639</v>
      </c>
      <c r="K16" s="22"/>
      <c r="L16" s="22"/>
    </row>
    <row r="17" spans="1:12" ht="409.6" x14ac:dyDescent="0.25">
      <c r="A17" s="28" t="s">
        <v>3824</v>
      </c>
      <c r="B17" s="22" t="s">
        <v>39</v>
      </c>
      <c r="C17" s="22" t="s">
        <v>36</v>
      </c>
      <c r="D17" s="22" t="s">
        <v>4640</v>
      </c>
      <c r="E17" s="22" t="s">
        <v>4641</v>
      </c>
      <c r="F17" s="22"/>
      <c r="G17" s="22" t="s">
        <v>4642</v>
      </c>
      <c r="H17" s="22" t="s">
        <v>4643</v>
      </c>
      <c r="I17" s="22" t="s">
        <v>4644</v>
      </c>
      <c r="J17" s="22" t="s">
        <v>4645</v>
      </c>
      <c r="K17" s="22" t="s">
        <v>4646</v>
      </c>
      <c r="L17" s="22"/>
    </row>
    <row r="18" spans="1:12" ht="409.6" x14ac:dyDescent="0.25">
      <c r="A18" s="28" t="s">
        <v>3825</v>
      </c>
      <c r="B18" s="29" t="s">
        <v>2195</v>
      </c>
      <c r="C18" s="29" t="s">
        <v>2192</v>
      </c>
      <c r="D18" s="29" t="s">
        <v>4647</v>
      </c>
      <c r="E18" s="29"/>
      <c r="F18" s="29"/>
      <c r="G18" s="29" t="s">
        <v>4648</v>
      </c>
      <c r="H18" s="29"/>
      <c r="I18" s="29" t="s">
        <v>4649</v>
      </c>
      <c r="J18" s="29" t="s">
        <v>4650</v>
      </c>
      <c r="K18" s="29" t="s">
        <v>4651</v>
      </c>
      <c r="L18" s="29"/>
    </row>
    <row r="19" spans="1:12" ht="409.6" x14ac:dyDescent="0.25">
      <c r="A19" s="28" t="s">
        <v>3826</v>
      </c>
      <c r="B19" s="22" t="s">
        <v>982</v>
      </c>
      <c r="C19" s="22" t="s">
        <v>979</v>
      </c>
      <c r="D19" s="22" t="s">
        <v>4635</v>
      </c>
      <c r="E19" s="22" t="s">
        <v>4652</v>
      </c>
      <c r="F19" s="22"/>
      <c r="G19" s="22" t="s">
        <v>4653</v>
      </c>
      <c r="H19" s="22" t="s">
        <v>4654</v>
      </c>
      <c r="I19" s="22" t="s">
        <v>4655</v>
      </c>
      <c r="J19" s="22" t="s">
        <v>4656</v>
      </c>
      <c r="K19" s="22" t="s">
        <v>4657</v>
      </c>
      <c r="L19" s="22" t="s">
        <v>4658</v>
      </c>
    </row>
    <row r="20" spans="1:12" ht="409.6" x14ac:dyDescent="0.25">
      <c r="A20" s="28" t="s">
        <v>3827</v>
      </c>
      <c r="B20" s="22" t="s">
        <v>128</v>
      </c>
      <c r="C20" s="22" t="s">
        <v>125</v>
      </c>
      <c r="D20" s="22"/>
      <c r="E20" s="22" t="s">
        <v>4659</v>
      </c>
      <c r="F20" s="22" t="s">
        <v>4660</v>
      </c>
      <c r="G20" s="22" t="s">
        <v>4661</v>
      </c>
      <c r="H20" s="22" t="s">
        <v>4662</v>
      </c>
      <c r="I20" s="22" t="s">
        <v>4663</v>
      </c>
      <c r="J20" s="22" t="s">
        <v>4664</v>
      </c>
      <c r="K20" s="22" t="s">
        <v>4665</v>
      </c>
      <c r="L20" s="22" t="s">
        <v>4666</v>
      </c>
    </row>
    <row r="21" spans="1:12" ht="409.6" x14ac:dyDescent="0.25">
      <c r="A21" s="28" t="s">
        <v>3828</v>
      </c>
      <c r="B21" s="22" t="s">
        <v>145</v>
      </c>
      <c r="C21" s="22" t="s">
        <v>142</v>
      </c>
      <c r="D21" s="22" t="s">
        <v>4667</v>
      </c>
      <c r="E21" s="22"/>
      <c r="F21" s="22"/>
      <c r="G21" s="22" t="s">
        <v>4668</v>
      </c>
      <c r="H21" s="22"/>
      <c r="I21" s="22" t="s">
        <v>4669</v>
      </c>
      <c r="J21" s="22" t="s">
        <v>4670</v>
      </c>
      <c r="K21" s="22" t="s">
        <v>4671</v>
      </c>
      <c r="L21" s="22"/>
    </row>
    <row r="22" spans="1:12" ht="409.6" x14ac:dyDescent="0.25">
      <c r="A22" s="28" t="s">
        <v>3829</v>
      </c>
      <c r="B22" s="22" t="s">
        <v>96</v>
      </c>
      <c r="C22" s="22" t="s">
        <v>93</v>
      </c>
      <c r="D22" s="22" t="s">
        <v>4672</v>
      </c>
      <c r="E22" s="22" t="s">
        <v>4673</v>
      </c>
      <c r="F22" s="22" t="s">
        <v>4674</v>
      </c>
      <c r="G22" s="22" t="s">
        <v>4675</v>
      </c>
      <c r="H22" s="22"/>
      <c r="I22" s="22" t="s">
        <v>4676</v>
      </c>
      <c r="J22" s="22" t="s">
        <v>4677</v>
      </c>
      <c r="K22" s="22" t="s">
        <v>4678</v>
      </c>
      <c r="L22" s="22" t="s">
        <v>4679</v>
      </c>
    </row>
    <row r="23" spans="1:12" ht="409.6" x14ac:dyDescent="0.25">
      <c r="A23" s="28" t="s">
        <v>3830</v>
      </c>
      <c r="B23" s="30" t="s">
        <v>2327</v>
      </c>
      <c r="C23" s="30" t="s">
        <v>2324</v>
      </c>
      <c r="D23" s="30" t="s">
        <v>4680</v>
      </c>
      <c r="E23" s="30" t="s">
        <v>4681</v>
      </c>
      <c r="F23" s="30" t="s">
        <v>4682</v>
      </c>
      <c r="G23" s="30" t="s">
        <v>4683</v>
      </c>
      <c r="H23" s="30" t="s">
        <v>4684</v>
      </c>
      <c r="I23" s="30" t="s">
        <v>4685</v>
      </c>
      <c r="J23" s="30" t="s">
        <v>4686</v>
      </c>
      <c r="K23" s="30" t="s">
        <v>4687</v>
      </c>
      <c r="L23" s="30"/>
    </row>
    <row r="24" spans="1:12" ht="409.6" x14ac:dyDescent="0.25">
      <c r="A24" s="28" t="s">
        <v>3831</v>
      </c>
      <c r="B24" s="22" t="s">
        <v>1185</v>
      </c>
      <c r="C24" s="22" t="s">
        <v>1182</v>
      </c>
      <c r="D24" s="22"/>
      <c r="E24" s="22" t="s">
        <v>4688</v>
      </c>
      <c r="F24" s="22"/>
      <c r="G24" s="22" t="s">
        <v>4689</v>
      </c>
      <c r="H24" s="22" t="s">
        <v>4643</v>
      </c>
      <c r="I24" s="22" t="s">
        <v>4690</v>
      </c>
      <c r="J24" s="22" t="s">
        <v>4691</v>
      </c>
      <c r="K24" s="22" t="s">
        <v>4692</v>
      </c>
      <c r="L24" s="22" t="s">
        <v>4571</v>
      </c>
    </row>
    <row r="25" spans="1:12" ht="409.6" x14ac:dyDescent="0.25">
      <c r="A25" s="28" t="s">
        <v>3832</v>
      </c>
      <c r="B25" s="22" t="s">
        <v>2150</v>
      </c>
      <c r="C25" s="22" t="s">
        <v>2147</v>
      </c>
      <c r="D25" s="22" t="s">
        <v>4693</v>
      </c>
      <c r="E25" s="22" t="s">
        <v>4694</v>
      </c>
      <c r="F25" s="22" t="s">
        <v>4695</v>
      </c>
      <c r="G25" s="22" t="s">
        <v>4696</v>
      </c>
      <c r="H25" s="22" t="s">
        <v>4697</v>
      </c>
      <c r="I25" s="22" t="s">
        <v>4698</v>
      </c>
      <c r="J25" s="22" t="s">
        <v>4699</v>
      </c>
      <c r="K25" s="22"/>
      <c r="L25" s="22"/>
    </row>
    <row r="26" spans="1:12" ht="409.6" x14ac:dyDescent="0.25">
      <c r="A26" s="28" t="s">
        <v>3833</v>
      </c>
      <c r="B26" s="22" t="s">
        <v>882</v>
      </c>
      <c r="C26" s="22" t="s">
        <v>879</v>
      </c>
      <c r="D26" s="22" t="s">
        <v>4700</v>
      </c>
      <c r="E26" s="22"/>
      <c r="F26" s="22"/>
      <c r="G26" s="22" t="s">
        <v>4701</v>
      </c>
      <c r="H26" s="22" t="s">
        <v>4702</v>
      </c>
      <c r="I26" s="22" t="s">
        <v>4703</v>
      </c>
      <c r="J26" s="22" t="s">
        <v>4704</v>
      </c>
      <c r="K26" s="22"/>
      <c r="L26" s="22"/>
    </row>
    <row r="27" spans="1:12" ht="409.6" x14ac:dyDescent="0.25">
      <c r="A27" s="28" t="s">
        <v>3834</v>
      </c>
      <c r="B27" s="22" t="s">
        <v>1603</v>
      </c>
      <c r="C27" s="22" t="s">
        <v>1600</v>
      </c>
      <c r="D27" s="22" t="s">
        <v>4705</v>
      </c>
      <c r="E27" s="22"/>
      <c r="F27" s="22"/>
      <c r="G27" s="22" t="s">
        <v>4706</v>
      </c>
      <c r="H27" s="22" t="s">
        <v>4707</v>
      </c>
      <c r="I27" s="22" t="s">
        <v>4708</v>
      </c>
      <c r="J27" s="22" t="s">
        <v>4709</v>
      </c>
      <c r="K27" s="22" t="s">
        <v>4710</v>
      </c>
      <c r="L27" s="22" t="s">
        <v>4571</v>
      </c>
    </row>
    <row r="28" spans="1:12" ht="409.6" x14ac:dyDescent="0.25">
      <c r="A28" s="28" t="s">
        <v>3835</v>
      </c>
      <c r="B28" s="22" t="s">
        <v>1696</v>
      </c>
      <c r="C28" s="22" t="s">
        <v>1693</v>
      </c>
      <c r="D28" s="22"/>
      <c r="E28" s="22"/>
      <c r="F28" s="22"/>
      <c r="G28" s="22" t="s">
        <v>4711</v>
      </c>
      <c r="H28" s="22" t="s">
        <v>4712</v>
      </c>
      <c r="I28" s="22" t="s">
        <v>4713</v>
      </c>
      <c r="J28" s="22" t="s">
        <v>4714</v>
      </c>
      <c r="K28" s="22" t="s">
        <v>4715</v>
      </c>
      <c r="L28" s="22" t="s">
        <v>4716</v>
      </c>
    </row>
    <row r="29" spans="1:12" ht="409.6" x14ac:dyDescent="0.25">
      <c r="A29" s="28" t="s">
        <v>3836</v>
      </c>
      <c r="B29" s="22" t="s">
        <v>2802</v>
      </c>
      <c r="C29" s="22" t="s">
        <v>2799</v>
      </c>
      <c r="D29" s="22"/>
      <c r="E29" s="22"/>
      <c r="F29" s="22"/>
      <c r="G29" s="22" t="s">
        <v>4717</v>
      </c>
      <c r="H29" s="22"/>
      <c r="I29" s="22" t="s">
        <v>4718</v>
      </c>
      <c r="J29" s="22" t="s">
        <v>4719</v>
      </c>
      <c r="K29" s="22"/>
      <c r="L29" s="22"/>
    </row>
    <row r="30" spans="1:12" ht="409.6" x14ac:dyDescent="0.25">
      <c r="A30" s="28" t="s">
        <v>3837</v>
      </c>
      <c r="B30" s="22" t="s">
        <v>1503</v>
      </c>
      <c r="C30" s="22" t="s">
        <v>1500</v>
      </c>
      <c r="D30" s="22" t="s">
        <v>4720</v>
      </c>
      <c r="E30" s="22"/>
      <c r="F30" s="22"/>
      <c r="G30" s="22" t="s">
        <v>4721</v>
      </c>
      <c r="H30" s="22"/>
      <c r="I30" s="22" t="s">
        <v>4722</v>
      </c>
      <c r="J30" s="22" t="s">
        <v>4723</v>
      </c>
      <c r="K30" s="22" t="s">
        <v>4724</v>
      </c>
      <c r="L30" s="22"/>
    </row>
    <row r="31" spans="1:12" ht="328.5" x14ac:dyDescent="0.25">
      <c r="A31" s="28" t="s">
        <v>3838</v>
      </c>
      <c r="B31" s="22" t="s">
        <v>1983</v>
      </c>
      <c r="C31" s="22" t="s">
        <v>1980</v>
      </c>
      <c r="D31" s="22" t="s">
        <v>4725</v>
      </c>
      <c r="E31" s="22" t="s">
        <v>4726</v>
      </c>
      <c r="F31" s="22" t="s">
        <v>4727</v>
      </c>
      <c r="G31" s="22" t="s">
        <v>4728</v>
      </c>
      <c r="H31" s="22"/>
      <c r="I31" s="22" t="s">
        <v>4729</v>
      </c>
      <c r="J31" s="22" t="s">
        <v>4730</v>
      </c>
      <c r="K31" s="22"/>
      <c r="L31" s="22"/>
    </row>
    <row r="32" spans="1:12" ht="409.6" x14ac:dyDescent="0.25">
      <c r="A32" s="28" t="s">
        <v>3839</v>
      </c>
      <c r="B32" s="22" t="s">
        <v>612</v>
      </c>
      <c r="C32" s="22" t="s">
        <v>609</v>
      </c>
      <c r="D32" s="22" t="s">
        <v>4731</v>
      </c>
      <c r="E32" s="22" t="s">
        <v>4732</v>
      </c>
      <c r="F32" s="22" t="s">
        <v>4733</v>
      </c>
      <c r="G32" s="22" t="s">
        <v>4734</v>
      </c>
      <c r="H32" s="22" t="s">
        <v>4735</v>
      </c>
      <c r="I32" s="22" t="s">
        <v>4736</v>
      </c>
      <c r="J32" s="22" t="s">
        <v>4737</v>
      </c>
      <c r="K32" s="22"/>
      <c r="L32" s="22"/>
    </row>
    <row r="33" spans="1:12" ht="409.6" x14ac:dyDescent="0.25">
      <c r="A33" s="28" t="s">
        <v>3840</v>
      </c>
      <c r="B33" s="22" t="s">
        <v>1060</v>
      </c>
      <c r="C33" s="22" t="s">
        <v>1057</v>
      </c>
      <c r="D33" s="22"/>
      <c r="E33" s="22" t="s">
        <v>4738</v>
      </c>
      <c r="F33" s="22" t="s">
        <v>4739</v>
      </c>
      <c r="G33" s="22" t="s">
        <v>4740</v>
      </c>
      <c r="H33" s="22" t="s">
        <v>4741</v>
      </c>
      <c r="I33" s="22" t="s">
        <v>4742</v>
      </c>
      <c r="J33" s="22" t="s">
        <v>4743</v>
      </c>
      <c r="K33" s="22"/>
      <c r="L33" s="22" t="s">
        <v>4744</v>
      </c>
    </row>
    <row r="34" spans="1:12" ht="409.6" x14ac:dyDescent="0.25">
      <c r="A34" s="28" t="s">
        <v>3841</v>
      </c>
      <c r="B34" s="22" t="s">
        <v>1230</v>
      </c>
      <c r="C34" s="22" t="s">
        <v>1227</v>
      </c>
      <c r="D34" s="22"/>
      <c r="E34" s="22"/>
      <c r="F34" s="22"/>
      <c r="G34" s="22" t="s">
        <v>4745</v>
      </c>
      <c r="H34" s="22" t="s">
        <v>4746</v>
      </c>
      <c r="I34" s="22" t="s">
        <v>4747</v>
      </c>
      <c r="J34" s="22" t="s">
        <v>4748</v>
      </c>
      <c r="K34" s="22" t="s">
        <v>4749</v>
      </c>
      <c r="L34" s="22" t="s">
        <v>4571</v>
      </c>
    </row>
    <row r="35" spans="1:12" ht="409.6" x14ac:dyDescent="0.25">
      <c r="A35" s="28" t="s">
        <v>3842</v>
      </c>
      <c r="B35" s="22" t="s">
        <v>2772</v>
      </c>
      <c r="C35" s="22" t="s">
        <v>2769</v>
      </c>
      <c r="D35" s="22"/>
      <c r="E35" s="22"/>
      <c r="F35" s="22"/>
      <c r="G35" s="22" t="s">
        <v>4750</v>
      </c>
      <c r="H35" s="22"/>
      <c r="I35" s="22" t="s">
        <v>4751</v>
      </c>
      <c r="J35" s="22" t="s">
        <v>4752</v>
      </c>
      <c r="K35" s="22"/>
      <c r="L35" s="22"/>
    </row>
    <row r="36" spans="1:12" ht="409.6" x14ac:dyDescent="0.25">
      <c r="A36" s="28" t="s">
        <v>3843</v>
      </c>
      <c r="B36" s="22" t="s">
        <v>2703</v>
      </c>
      <c r="C36" s="22" t="s">
        <v>2700</v>
      </c>
      <c r="D36" s="22"/>
      <c r="E36" s="22" t="s">
        <v>4753</v>
      </c>
      <c r="F36" s="22" t="s">
        <v>4754</v>
      </c>
      <c r="G36" s="22" t="s">
        <v>4755</v>
      </c>
      <c r="H36" s="22"/>
      <c r="I36" s="22" t="s">
        <v>4756</v>
      </c>
      <c r="J36" s="22" t="s">
        <v>4757</v>
      </c>
      <c r="K36" s="22" t="s">
        <v>4758</v>
      </c>
      <c r="L36" s="22"/>
    </row>
    <row r="37" spans="1:12" ht="214.5" x14ac:dyDescent="0.25">
      <c r="A37" s="28" t="s">
        <v>3844</v>
      </c>
      <c r="B37" s="22" t="s">
        <v>1464</v>
      </c>
      <c r="C37" s="22" t="s">
        <v>1461</v>
      </c>
      <c r="D37" s="22" t="s">
        <v>4759</v>
      </c>
      <c r="E37" s="22" t="s">
        <v>4760</v>
      </c>
      <c r="F37" s="22" t="s">
        <v>4761</v>
      </c>
      <c r="G37" s="22" t="s">
        <v>4762</v>
      </c>
      <c r="H37" s="22"/>
      <c r="I37" s="22" t="s">
        <v>4763</v>
      </c>
      <c r="J37" s="22" t="s">
        <v>4764</v>
      </c>
      <c r="K37" s="22" t="s">
        <v>4765</v>
      </c>
      <c r="L37" s="22" t="s">
        <v>4571</v>
      </c>
    </row>
    <row r="38" spans="1:12" ht="409.6" x14ac:dyDescent="0.25">
      <c r="A38" s="28" t="s">
        <v>3845</v>
      </c>
      <c r="B38" s="22" t="s">
        <v>180</v>
      </c>
      <c r="C38" s="22" t="s">
        <v>177</v>
      </c>
      <c r="D38" s="22"/>
      <c r="E38" s="22"/>
      <c r="F38" s="22"/>
      <c r="G38" s="22" t="s">
        <v>4766</v>
      </c>
      <c r="H38" s="22" t="s">
        <v>4702</v>
      </c>
      <c r="I38" s="22" t="s">
        <v>4767</v>
      </c>
      <c r="J38" s="22" t="s">
        <v>4768</v>
      </c>
      <c r="K38" s="22" t="s">
        <v>4769</v>
      </c>
      <c r="L38" s="22"/>
    </row>
    <row r="39" spans="1:12" ht="409.6" x14ac:dyDescent="0.25">
      <c r="A39" s="28" t="s">
        <v>3846</v>
      </c>
      <c r="B39" s="22" t="s">
        <v>1650</v>
      </c>
      <c r="C39" s="22" t="s">
        <v>1647</v>
      </c>
      <c r="D39" s="22"/>
      <c r="E39" s="22"/>
      <c r="F39" s="22"/>
      <c r="G39" s="22" t="s">
        <v>4770</v>
      </c>
      <c r="H39" s="22" t="s">
        <v>4643</v>
      </c>
      <c r="I39" s="22" t="s">
        <v>4771</v>
      </c>
      <c r="J39" s="22" t="s">
        <v>4772</v>
      </c>
      <c r="K39" s="22"/>
      <c r="L39" s="22"/>
    </row>
    <row r="40" spans="1:12" ht="409.6" x14ac:dyDescent="0.25">
      <c r="A40" s="28" t="s">
        <v>3847</v>
      </c>
      <c r="B40" s="22" t="s">
        <v>695</v>
      </c>
      <c r="C40" s="22" t="s">
        <v>692</v>
      </c>
      <c r="D40" s="22"/>
      <c r="E40" s="22"/>
      <c r="F40" s="22"/>
      <c r="G40" s="22" t="s">
        <v>4773</v>
      </c>
      <c r="H40" s="22" t="s">
        <v>4643</v>
      </c>
      <c r="I40" s="22" t="s">
        <v>4774</v>
      </c>
      <c r="J40" s="22" t="s">
        <v>4775</v>
      </c>
      <c r="K40" s="22"/>
      <c r="L40" s="22"/>
    </row>
    <row r="41" spans="1:12" ht="409.6" x14ac:dyDescent="0.25">
      <c r="A41" s="28" t="s">
        <v>3848</v>
      </c>
      <c r="B41" s="22" t="s">
        <v>2101</v>
      </c>
      <c r="C41" s="22" t="s">
        <v>2098</v>
      </c>
      <c r="D41" s="22" t="s">
        <v>4776</v>
      </c>
      <c r="E41" s="22"/>
      <c r="F41" s="22"/>
      <c r="G41" s="22" t="s">
        <v>4777</v>
      </c>
      <c r="H41" s="22" t="s">
        <v>4607</v>
      </c>
      <c r="I41" s="22" t="s">
        <v>4778</v>
      </c>
      <c r="J41" s="22" t="s">
        <v>4779</v>
      </c>
      <c r="K41" s="22" t="s">
        <v>4780</v>
      </c>
      <c r="L41" s="22" t="s">
        <v>4571</v>
      </c>
    </row>
    <row r="42" spans="1:12" ht="409.6" x14ac:dyDescent="0.25">
      <c r="A42" s="28" t="s">
        <v>3849</v>
      </c>
      <c r="B42" s="22" t="s">
        <v>1518</v>
      </c>
      <c r="C42" s="22" t="s">
        <v>1515</v>
      </c>
      <c r="D42" s="22"/>
      <c r="E42" s="22" t="s">
        <v>4781</v>
      </c>
      <c r="F42" s="22" t="s">
        <v>4782</v>
      </c>
      <c r="G42" s="22" t="s">
        <v>4783</v>
      </c>
      <c r="H42" s="22"/>
      <c r="I42" s="22" t="s">
        <v>4784</v>
      </c>
      <c r="J42" s="22" t="s">
        <v>4785</v>
      </c>
      <c r="K42" s="22"/>
      <c r="L42" s="22"/>
    </row>
    <row r="43" spans="1:12" ht="409.6" x14ac:dyDescent="0.25">
      <c r="A43" s="28" t="s">
        <v>3850</v>
      </c>
      <c r="B43" s="22" t="s">
        <v>2286</v>
      </c>
      <c r="C43" s="22" t="s">
        <v>2283</v>
      </c>
      <c r="D43" s="22"/>
      <c r="E43" s="22" t="s">
        <v>4786</v>
      </c>
      <c r="F43" s="22"/>
      <c r="G43" s="22" t="s">
        <v>4787</v>
      </c>
      <c r="H43" s="22" t="s">
        <v>4788</v>
      </c>
      <c r="I43" s="22" t="s">
        <v>4789</v>
      </c>
      <c r="J43" s="22" t="s">
        <v>4790</v>
      </c>
      <c r="K43" s="22"/>
      <c r="L43" s="22"/>
    </row>
    <row r="44" spans="1:12" ht="409.6" x14ac:dyDescent="0.25">
      <c r="A44" s="28" t="s">
        <v>3851</v>
      </c>
      <c r="B44" s="22" t="s">
        <v>373</v>
      </c>
      <c r="C44" s="22" t="s">
        <v>370</v>
      </c>
      <c r="D44" s="22"/>
      <c r="E44" s="22" t="s">
        <v>4791</v>
      </c>
      <c r="F44" s="22" t="s">
        <v>4792</v>
      </c>
      <c r="G44" s="22" t="s">
        <v>4793</v>
      </c>
      <c r="H44" s="22"/>
      <c r="I44" s="22" t="s">
        <v>4794</v>
      </c>
      <c r="J44" s="22" t="s">
        <v>4795</v>
      </c>
      <c r="K44" s="22"/>
      <c r="L44" s="22"/>
    </row>
    <row r="45" spans="1:12" ht="409.6" x14ac:dyDescent="0.25">
      <c r="A45" s="28" t="s">
        <v>3852</v>
      </c>
      <c r="B45" s="22" t="s">
        <v>1479</v>
      </c>
      <c r="C45" s="22" t="s">
        <v>1476</v>
      </c>
      <c r="D45" s="22" t="s">
        <v>4693</v>
      </c>
      <c r="E45" s="22" t="s">
        <v>4796</v>
      </c>
      <c r="F45" s="22" t="s">
        <v>4797</v>
      </c>
      <c r="G45" s="22" t="s">
        <v>4798</v>
      </c>
      <c r="H45" s="22" t="s">
        <v>4799</v>
      </c>
      <c r="I45" s="22" t="s">
        <v>4800</v>
      </c>
      <c r="J45" s="22" t="s">
        <v>4801</v>
      </c>
      <c r="K45" s="22"/>
      <c r="L45" s="22"/>
    </row>
    <row r="46" spans="1:12" ht="409.6" x14ac:dyDescent="0.25">
      <c r="A46" s="28" t="s">
        <v>3853</v>
      </c>
      <c r="B46" s="22" t="s">
        <v>1151</v>
      </c>
      <c r="C46" s="22" t="s">
        <v>1148</v>
      </c>
      <c r="D46" s="22" t="s">
        <v>4667</v>
      </c>
      <c r="E46" s="22" t="s">
        <v>4802</v>
      </c>
      <c r="F46" s="22" t="s">
        <v>4803</v>
      </c>
      <c r="G46" s="22" t="s">
        <v>4804</v>
      </c>
      <c r="H46" s="22"/>
      <c r="I46" s="22" t="s">
        <v>4805</v>
      </c>
      <c r="J46" s="22" t="s">
        <v>4806</v>
      </c>
      <c r="K46" s="22"/>
      <c r="L46" s="22"/>
    </row>
    <row r="47" spans="1:12" ht="409.6" x14ac:dyDescent="0.25">
      <c r="A47" s="28" t="s">
        <v>3854</v>
      </c>
      <c r="B47" s="22" t="s">
        <v>1100</v>
      </c>
      <c r="C47" s="22" t="s">
        <v>1097</v>
      </c>
      <c r="D47" s="22"/>
      <c r="E47" s="22"/>
      <c r="F47" s="22"/>
      <c r="G47" s="22" t="s">
        <v>4807</v>
      </c>
      <c r="H47" s="22" t="s">
        <v>4808</v>
      </c>
      <c r="I47" s="22" t="s">
        <v>4809</v>
      </c>
      <c r="J47" s="22" t="s">
        <v>4810</v>
      </c>
      <c r="K47" s="22"/>
      <c r="L47" s="22"/>
    </row>
    <row r="48" spans="1:12" ht="409.6" x14ac:dyDescent="0.25">
      <c r="A48" s="28" t="s">
        <v>3855</v>
      </c>
      <c r="B48" s="22" t="s">
        <v>2052</v>
      </c>
      <c r="C48" s="22" t="s">
        <v>2049</v>
      </c>
      <c r="D48" s="22"/>
      <c r="E48" s="22" t="s">
        <v>4811</v>
      </c>
      <c r="F48" s="22" t="s">
        <v>4812</v>
      </c>
      <c r="G48" s="22" t="s">
        <v>4813</v>
      </c>
      <c r="H48" s="22" t="s">
        <v>4814</v>
      </c>
      <c r="I48" s="22" t="s">
        <v>4815</v>
      </c>
      <c r="J48" s="22" t="s">
        <v>4816</v>
      </c>
      <c r="K48" s="22" t="s">
        <v>4817</v>
      </c>
      <c r="L48" s="22" t="s">
        <v>4818</v>
      </c>
    </row>
    <row r="49" spans="1:12" ht="409.6" x14ac:dyDescent="0.25">
      <c r="A49" s="28" t="s">
        <v>3856</v>
      </c>
      <c r="B49" s="22" t="s">
        <v>2593</v>
      </c>
      <c r="C49" s="22" t="s">
        <v>2590</v>
      </c>
      <c r="D49" s="22"/>
      <c r="E49" s="22" t="s">
        <v>4819</v>
      </c>
      <c r="F49" s="22" t="s">
        <v>4820</v>
      </c>
      <c r="G49" s="22" t="s">
        <v>4821</v>
      </c>
      <c r="H49" s="22"/>
      <c r="I49" s="22" t="s">
        <v>4822</v>
      </c>
      <c r="J49" s="22"/>
      <c r="K49" s="22"/>
      <c r="L49" s="22"/>
    </row>
    <row r="50" spans="1:12" ht="409.6" x14ac:dyDescent="0.25">
      <c r="A50" s="28" t="s">
        <v>3857</v>
      </c>
      <c r="B50" s="22" t="s">
        <v>492</v>
      </c>
      <c r="C50" s="22" t="s">
        <v>489</v>
      </c>
      <c r="D50" s="22" t="s">
        <v>4725</v>
      </c>
      <c r="E50" s="22" t="s">
        <v>4823</v>
      </c>
      <c r="F50" s="22"/>
      <c r="G50" s="22" t="s">
        <v>4824</v>
      </c>
      <c r="H50" s="22"/>
      <c r="I50" s="22" t="s">
        <v>4825</v>
      </c>
      <c r="J50" s="22" t="s">
        <v>4826</v>
      </c>
      <c r="K50" s="22" t="s">
        <v>4827</v>
      </c>
      <c r="L50" s="22" t="s">
        <v>4828</v>
      </c>
    </row>
    <row r="51" spans="1:12" ht="409.6" x14ac:dyDescent="0.25">
      <c r="A51" s="28" t="s">
        <v>3858</v>
      </c>
      <c r="B51" s="22" t="s">
        <v>1335</v>
      </c>
      <c r="C51" s="22" t="s">
        <v>1332</v>
      </c>
      <c r="D51" s="22"/>
      <c r="E51" s="22"/>
      <c r="F51" s="22"/>
      <c r="G51" s="22" t="s">
        <v>4829</v>
      </c>
      <c r="H51" s="22"/>
      <c r="I51" s="22" t="s">
        <v>4830</v>
      </c>
      <c r="J51" s="22" t="s">
        <v>4831</v>
      </c>
      <c r="K51" s="22"/>
      <c r="L51" s="22"/>
    </row>
    <row r="52" spans="1:12" ht="409.6" x14ac:dyDescent="0.25">
      <c r="A52" s="28" t="s">
        <v>3859</v>
      </c>
      <c r="B52" s="22" t="s">
        <v>1369</v>
      </c>
      <c r="C52" s="22" t="s">
        <v>1366</v>
      </c>
      <c r="D52" s="22"/>
      <c r="E52" s="22"/>
      <c r="F52" s="22"/>
      <c r="G52" s="22" t="s">
        <v>4832</v>
      </c>
      <c r="H52" s="22" t="s">
        <v>4607</v>
      </c>
      <c r="I52" s="22" t="s">
        <v>4833</v>
      </c>
      <c r="J52" s="22" t="s">
        <v>4834</v>
      </c>
      <c r="K52" s="22" t="s">
        <v>4835</v>
      </c>
      <c r="L52" s="22"/>
    </row>
    <row r="53" spans="1:12" ht="409.6" x14ac:dyDescent="0.25">
      <c r="A53" s="28" t="s">
        <v>3860</v>
      </c>
      <c r="B53" s="22" t="s">
        <v>2526</v>
      </c>
      <c r="C53" s="22" t="s">
        <v>2523</v>
      </c>
      <c r="D53" s="22"/>
      <c r="E53" s="22" t="s">
        <v>4836</v>
      </c>
      <c r="F53" s="22"/>
      <c r="G53" s="22" t="s">
        <v>4837</v>
      </c>
      <c r="H53" s="22"/>
      <c r="I53" s="22" t="s">
        <v>4838</v>
      </c>
      <c r="J53" s="22"/>
      <c r="K53" s="22" t="s">
        <v>4839</v>
      </c>
      <c r="L53" s="22"/>
    </row>
    <row r="54" spans="1:12" ht="409.6" x14ac:dyDescent="0.25">
      <c r="A54" s="28" t="s">
        <v>3861</v>
      </c>
      <c r="B54" s="22" t="s">
        <v>569</v>
      </c>
      <c r="C54" s="22" t="s">
        <v>566</v>
      </c>
      <c r="D54" s="22"/>
      <c r="E54" s="22" t="s">
        <v>4840</v>
      </c>
      <c r="F54" s="22" t="s">
        <v>4841</v>
      </c>
      <c r="G54" s="22" t="s">
        <v>4842</v>
      </c>
      <c r="H54" s="22"/>
      <c r="I54" s="22" t="s">
        <v>4843</v>
      </c>
      <c r="J54" s="22" t="s">
        <v>4844</v>
      </c>
      <c r="K54" s="22"/>
      <c r="L54" s="22"/>
    </row>
    <row r="55" spans="1:12" ht="409.6" x14ac:dyDescent="0.25">
      <c r="A55" s="28" t="s">
        <v>3862</v>
      </c>
      <c r="B55" s="22" t="s">
        <v>830</v>
      </c>
      <c r="C55" s="22" t="s">
        <v>827</v>
      </c>
      <c r="D55" s="22"/>
      <c r="E55" s="22"/>
      <c r="F55" s="22"/>
      <c r="G55" s="22" t="s">
        <v>4845</v>
      </c>
      <c r="H55" s="22" t="s">
        <v>4643</v>
      </c>
      <c r="I55" s="22" t="s">
        <v>4846</v>
      </c>
      <c r="J55" s="22" t="s">
        <v>4847</v>
      </c>
      <c r="K55" s="22" t="s">
        <v>4848</v>
      </c>
      <c r="L55" s="22" t="s">
        <v>4849</v>
      </c>
    </row>
    <row r="56" spans="1:12" ht="409.6" x14ac:dyDescent="0.25">
      <c r="A56" s="28" t="s">
        <v>3863</v>
      </c>
      <c r="B56" s="22" t="s">
        <v>1214</v>
      </c>
      <c r="C56" s="22" t="s">
        <v>1211</v>
      </c>
      <c r="D56" s="22"/>
      <c r="E56" s="22" t="s">
        <v>4850</v>
      </c>
      <c r="F56" s="22" t="s">
        <v>4851</v>
      </c>
      <c r="G56" s="22" t="s">
        <v>4852</v>
      </c>
      <c r="H56" s="22" t="s">
        <v>4853</v>
      </c>
      <c r="I56" s="22" t="s">
        <v>4854</v>
      </c>
      <c r="J56" s="22" t="s">
        <v>4855</v>
      </c>
      <c r="K56" s="22" t="s">
        <v>4856</v>
      </c>
      <c r="L56" s="22" t="s">
        <v>4571</v>
      </c>
    </row>
    <row r="57" spans="1:12" ht="409.6" x14ac:dyDescent="0.25">
      <c r="A57" s="28" t="s">
        <v>3864</v>
      </c>
      <c r="B57" s="22" t="s">
        <v>1616</v>
      </c>
      <c r="C57" s="22" t="s">
        <v>1613</v>
      </c>
      <c r="D57" s="22"/>
      <c r="E57" s="22" t="s">
        <v>4857</v>
      </c>
      <c r="F57" s="22" t="s">
        <v>4858</v>
      </c>
      <c r="G57" s="22" t="s">
        <v>4859</v>
      </c>
      <c r="H57" s="22" t="s">
        <v>4643</v>
      </c>
      <c r="I57" s="22" t="s">
        <v>4860</v>
      </c>
      <c r="J57" s="22" t="s">
        <v>4861</v>
      </c>
      <c r="K57" s="22" t="s">
        <v>4862</v>
      </c>
      <c r="L57" s="22" t="s">
        <v>4863</v>
      </c>
    </row>
    <row r="58" spans="1:12" ht="409.6" x14ac:dyDescent="0.25">
      <c r="A58" s="28" t="s">
        <v>3865</v>
      </c>
      <c r="B58" s="22" t="s">
        <v>474</v>
      </c>
      <c r="C58" s="22" t="s">
        <v>471</v>
      </c>
      <c r="D58" s="22"/>
      <c r="E58" s="22"/>
      <c r="F58" s="22"/>
      <c r="G58" s="22" t="s">
        <v>4864</v>
      </c>
      <c r="H58" s="22"/>
      <c r="I58" s="22" t="s">
        <v>4865</v>
      </c>
      <c r="J58" s="22" t="s">
        <v>4866</v>
      </c>
      <c r="K58" s="22" t="s">
        <v>4867</v>
      </c>
      <c r="L58" s="22" t="s">
        <v>4868</v>
      </c>
    </row>
    <row r="59" spans="1:12" ht="409.6" x14ac:dyDescent="0.25">
      <c r="A59" s="28" t="s">
        <v>3866</v>
      </c>
      <c r="B59" s="22" t="s">
        <v>2001</v>
      </c>
      <c r="C59" s="22" t="s">
        <v>1998</v>
      </c>
      <c r="D59" s="22" t="s">
        <v>4869</v>
      </c>
      <c r="E59" s="22" t="s">
        <v>4870</v>
      </c>
      <c r="F59" s="22" t="s">
        <v>4871</v>
      </c>
      <c r="G59" s="22" t="s">
        <v>4872</v>
      </c>
      <c r="H59" s="22"/>
      <c r="I59" s="22" t="s">
        <v>4873</v>
      </c>
      <c r="J59" s="22" t="s">
        <v>4874</v>
      </c>
      <c r="K59" s="22"/>
      <c r="L59" s="22"/>
    </row>
    <row r="60" spans="1:12" ht="409.6" x14ac:dyDescent="0.25">
      <c r="A60" s="28" t="s">
        <v>3867</v>
      </c>
      <c r="B60" s="30" t="s">
        <v>2311</v>
      </c>
      <c r="C60" s="30" t="s">
        <v>2308</v>
      </c>
      <c r="D60" s="30" t="s">
        <v>4875</v>
      </c>
      <c r="E60" s="30"/>
      <c r="F60" s="30" t="s">
        <v>4876</v>
      </c>
      <c r="G60" s="30" t="s">
        <v>4877</v>
      </c>
      <c r="H60" s="30"/>
      <c r="I60" s="30" t="s">
        <v>4878</v>
      </c>
      <c r="J60" s="30" t="s">
        <v>4879</v>
      </c>
      <c r="K60" s="30"/>
      <c r="L60" s="30"/>
    </row>
    <row r="61" spans="1:12" ht="409.6" x14ac:dyDescent="0.25">
      <c r="A61" s="28" t="s">
        <v>3868</v>
      </c>
      <c r="B61" s="22" t="s">
        <v>1821</v>
      </c>
      <c r="C61" s="22" t="s">
        <v>1818</v>
      </c>
      <c r="D61" s="22"/>
      <c r="E61" s="22" t="s">
        <v>4880</v>
      </c>
      <c r="F61" s="22" t="s">
        <v>4881</v>
      </c>
      <c r="G61" s="22" t="s">
        <v>4882</v>
      </c>
      <c r="H61" s="22"/>
      <c r="I61" s="22" t="s">
        <v>4883</v>
      </c>
      <c r="J61" s="22" t="s">
        <v>4884</v>
      </c>
      <c r="K61" s="22" t="s">
        <v>4885</v>
      </c>
      <c r="L61" s="22" t="s">
        <v>4666</v>
      </c>
    </row>
    <row r="62" spans="1:12" ht="409.6" x14ac:dyDescent="0.25">
      <c r="A62" s="28" t="s">
        <v>3869</v>
      </c>
      <c r="B62" s="22" t="s">
        <v>549</v>
      </c>
      <c r="C62" s="22" t="s">
        <v>546</v>
      </c>
      <c r="D62" s="22"/>
      <c r="E62" s="22" t="s">
        <v>4886</v>
      </c>
      <c r="F62" s="22" t="s">
        <v>4887</v>
      </c>
      <c r="G62" s="22" t="s">
        <v>4888</v>
      </c>
      <c r="H62" s="22" t="s">
        <v>4889</v>
      </c>
      <c r="I62" s="22" t="s">
        <v>4890</v>
      </c>
      <c r="J62" s="22" t="s">
        <v>4891</v>
      </c>
      <c r="K62" s="22"/>
      <c r="L62" s="22"/>
    </row>
    <row r="63" spans="1:12" ht="409.6" x14ac:dyDescent="0.25">
      <c r="A63" s="28" t="s">
        <v>3870</v>
      </c>
      <c r="B63" s="22" t="s">
        <v>2133</v>
      </c>
      <c r="C63" s="22" t="s">
        <v>2130</v>
      </c>
      <c r="D63" s="22"/>
      <c r="E63" s="22"/>
      <c r="F63" s="22"/>
      <c r="G63" s="22" t="s">
        <v>4892</v>
      </c>
      <c r="H63" s="22" t="s">
        <v>4893</v>
      </c>
      <c r="I63" s="22" t="s">
        <v>4894</v>
      </c>
      <c r="J63" s="22" t="s">
        <v>4895</v>
      </c>
      <c r="K63" s="22" t="s">
        <v>4896</v>
      </c>
      <c r="L63" s="22" t="s">
        <v>4897</v>
      </c>
    </row>
    <row r="64" spans="1:12" ht="409.6" x14ac:dyDescent="0.25">
      <c r="A64" s="28" t="s">
        <v>3871</v>
      </c>
      <c r="B64" s="22" t="s">
        <v>2721</v>
      </c>
      <c r="C64" s="22" t="s">
        <v>2718</v>
      </c>
      <c r="D64" s="22"/>
      <c r="E64" s="22" t="s">
        <v>4898</v>
      </c>
      <c r="F64" s="22" t="s">
        <v>4899</v>
      </c>
      <c r="G64" s="22" t="s">
        <v>4900</v>
      </c>
      <c r="H64" s="22" t="s">
        <v>4901</v>
      </c>
      <c r="I64" s="22" t="s">
        <v>4902</v>
      </c>
      <c r="J64" s="22" t="s">
        <v>4903</v>
      </c>
      <c r="K64" s="22"/>
      <c r="L64" s="22"/>
    </row>
    <row r="65" spans="1:12" ht="409.6" x14ac:dyDescent="0.25">
      <c r="A65" s="28" t="s">
        <v>3872</v>
      </c>
      <c r="B65" s="30" t="s">
        <v>1350</v>
      </c>
      <c r="C65" s="30" t="s">
        <v>1347</v>
      </c>
      <c r="D65" s="30" t="s">
        <v>4904</v>
      </c>
      <c r="E65" s="30" t="s">
        <v>4905</v>
      </c>
      <c r="F65" s="30" t="s">
        <v>4906</v>
      </c>
      <c r="G65" s="30" t="s">
        <v>4907</v>
      </c>
      <c r="H65" s="30" t="s">
        <v>4908</v>
      </c>
      <c r="I65" s="30" t="s">
        <v>4909</v>
      </c>
      <c r="J65" s="30" t="s">
        <v>4910</v>
      </c>
      <c r="K65" s="30" t="s">
        <v>4911</v>
      </c>
      <c r="L65" s="30" t="s">
        <v>4912</v>
      </c>
    </row>
    <row r="66" spans="1:12" ht="409.6" x14ac:dyDescent="0.25">
      <c r="A66" s="28" t="s">
        <v>3873</v>
      </c>
      <c r="B66" s="22" t="s">
        <v>3307</v>
      </c>
      <c r="C66" s="22" t="s">
        <v>3305</v>
      </c>
      <c r="D66" s="22"/>
      <c r="E66" s="22" t="s">
        <v>4913</v>
      </c>
      <c r="F66" s="22" t="s">
        <v>4914</v>
      </c>
      <c r="G66" s="22" t="s">
        <v>4915</v>
      </c>
      <c r="H66" s="22" t="s">
        <v>4916</v>
      </c>
      <c r="I66" s="22" t="s">
        <v>4917</v>
      </c>
      <c r="J66" s="22" t="s">
        <v>4918</v>
      </c>
      <c r="K66" s="22"/>
      <c r="L66" s="22"/>
    </row>
    <row r="67" spans="1:12" ht="409.6" x14ac:dyDescent="0.25">
      <c r="A67" s="28" t="s">
        <v>3874</v>
      </c>
      <c r="B67" s="22" t="s">
        <v>1428</v>
      </c>
      <c r="C67" s="22" t="s">
        <v>1425</v>
      </c>
      <c r="D67" s="22"/>
      <c r="E67" s="22"/>
      <c r="F67" s="22"/>
      <c r="G67" s="22" t="s">
        <v>4919</v>
      </c>
      <c r="H67" s="22" t="s">
        <v>4893</v>
      </c>
      <c r="I67" s="22" t="s">
        <v>4920</v>
      </c>
      <c r="J67" s="22" t="s">
        <v>4921</v>
      </c>
      <c r="K67" s="22"/>
      <c r="L67" s="22"/>
    </row>
    <row r="68" spans="1:12" ht="409.6" x14ac:dyDescent="0.25">
      <c r="A68" s="28" t="s">
        <v>3875</v>
      </c>
      <c r="B68" s="22" t="s">
        <v>1408</v>
      </c>
      <c r="C68" s="22" t="s">
        <v>1405</v>
      </c>
      <c r="D68" s="22"/>
      <c r="E68" s="22" t="s">
        <v>4922</v>
      </c>
      <c r="F68" s="22" t="s">
        <v>4923</v>
      </c>
      <c r="G68" s="22" t="s">
        <v>4924</v>
      </c>
      <c r="H68" s="22" t="s">
        <v>4560</v>
      </c>
      <c r="I68" s="22" t="s">
        <v>4925</v>
      </c>
      <c r="J68" s="22" t="s">
        <v>4926</v>
      </c>
      <c r="K68" s="22"/>
      <c r="L68" s="22"/>
    </row>
    <row r="69" spans="1:12" ht="409.6" x14ac:dyDescent="0.25">
      <c r="A69" s="28" t="s">
        <v>3876</v>
      </c>
      <c r="B69" s="22" t="s">
        <v>1298</v>
      </c>
      <c r="C69" s="22" t="s">
        <v>1295</v>
      </c>
      <c r="D69" s="22"/>
      <c r="E69" s="22" t="s">
        <v>4927</v>
      </c>
      <c r="F69" s="22" t="s">
        <v>4928</v>
      </c>
      <c r="G69" s="22" t="s">
        <v>4929</v>
      </c>
      <c r="H69" s="22"/>
      <c r="I69" s="22" t="s">
        <v>4930</v>
      </c>
      <c r="J69" s="22" t="s">
        <v>4931</v>
      </c>
      <c r="K69" s="22"/>
      <c r="L69" s="22"/>
    </row>
    <row r="70" spans="1:12" ht="409.6" x14ac:dyDescent="0.25">
      <c r="A70" s="28" t="s">
        <v>3877</v>
      </c>
      <c r="B70" s="22" t="s">
        <v>2755</v>
      </c>
      <c r="C70" s="22" t="s">
        <v>2752</v>
      </c>
      <c r="D70" s="22"/>
      <c r="E70" s="22" t="s">
        <v>4932</v>
      </c>
      <c r="F70" s="22"/>
      <c r="G70" s="22" t="s">
        <v>4933</v>
      </c>
      <c r="H70" s="22"/>
      <c r="I70" s="22" t="s">
        <v>4934</v>
      </c>
      <c r="J70" s="22" t="s">
        <v>4935</v>
      </c>
      <c r="K70" s="22" t="s">
        <v>4936</v>
      </c>
      <c r="L70" s="22" t="s">
        <v>4937</v>
      </c>
    </row>
    <row r="71" spans="1:12" ht="409.6" x14ac:dyDescent="0.25">
      <c r="A71" s="28" t="s">
        <v>3878</v>
      </c>
      <c r="B71" s="22" t="s">
        <v>1132</v>
      </c>
      <c r="C71" s="22" t="s">
        <v>1129</v>
      </c>
      <c r="D71" s="22"/>
      <c r="E71" s="22" t="s">
        <v>4938</v>
      </c>
      <c r="F71" s="22" t="s">
        <v>4939</v>
      </c>
      <c r="G71" s="22" t="s">
        <v>4940</v>
      </c>
      <c r="H71" s="22"/>
      <c r="I71" s="22" t="s">
        <v>4941</v>
      </c>
      <c r="J71" s="22" t="s">
        <v>4942</v>
      </c>
      <c r="K71" s="22"/>
      <c r="L71" s="22"/>
    </row>
    <row r="72" spans="1:12" ht="409.6" x14ac:dyDescent="0.25">
      <c r="A72" s="28" t="s">
        <v>3879</v>
      </c>
      <c r="B72" s="22" t="s">
        <v>2236</v>
      </c>
      <c r="C72" s="22" t="s">
        <v>2233</v>
      </c>
      <c r="D72" s="22"/>
      <c r="E72" s="22" t="s">
        <v>4943</v>
      </c>
      <c r="F72" s="22" t="s">
        <v>4944</v>
      </c>
      <c r="G72" s="22" t="s">
        <v>4945</v>
      </c>
      <c r="H72" s="22" t="s">
        <v>4946</v>
      </c>
      <c r="I72" s="22" t="s">
        <v>4947</v>
      </c>
      <c r="J72" s="22" t="s">
        <v>4948</v>
      </c>
      <c r="K72" s="22" t="s">
        <v>4949</v>
      </c>
      <c r="L72" s="22" t="s">
        <v>4950</v>
      </c>
    </row>
    <row r="73" spans="1:12" ht="409.6" x14ac:dyDescent="0.25">
      <c r="A73" s="28" t="s">
        <v>3880</v>
      </c>
      <c r="B73" s="22" t="s">
        <v>1588</v>
      </c>
      <c r="C73" s="22" t="s">
        <v>1585</v>
      </c>
      <c r="D73" s="22"/>
      <c r="E73" s="22"/>
      <c r="F73" s="22"/>
      <c r="G73" s="22" t="s">
        <v>4951</v>
      </c>
      <c r="H73" s="22" t="s">
        <v>4952</v>
      </c>
      <c r="I73" s="22" t="s">
        <v>4953</v>
      </c>
      <c r="J73" s="22" t="s">
        <v>4954</v>
      </c>
      <c r="K73" s="22"/>
      <c r="L73" s="22"/>
    </row>
    <row r="74" spans="1:12" ht="409.6" x14ac:dyDescent="0.25">
      <c r="A74" s="28" t="s">
        <v>3881</v>
      </c>
      <c r="B74" s="22" t="s">
        <v>682</v>
      </c>
      <c r="C74" s="22" t="s">
        <v>679</v>
      </c>
      <c r="D74" s="22"/>
      <c r="E74" s="22" t="s">
        <v>4955</v>
      </c>
      <c r="F74" s="22"/>
      <c r="G74" s="22" t="s">
        <v>4956</v>
      </c>
      <c r="H74" s="22"/>
      <c r="I74" s="22" t="s">
        <v>4957</v>
      </c>
      <c r="J74" s="22" t="s">
        <v>4958</v>
      </c>
      <c r="K74" s="22" t="s">
        <v>4959</v>
      </c>
      <c r="L74" s="22" t="s">
        <v>4567</v>
      </c>
    </row>
    <row r="75" spans="1:12" ht="409.6" x14ac:dyDescent="0.25">
      <c r="A75" s="28" t="s">
        <v>3882</v>
      </c>
      <c r="B75" s="22" t="s">
        <v>444</v>
      </c>
      <c r="C75" s="22" t="s">
        <v>441</v>
      </c>
      <c r="D75" s="22"/>
      <c r="E75" s="22"/>
      <c r="F75" s="22"/>
      <c r="G75" s="22" t="s">
        <v>4960</v>
      </c>
      <c r="H75" s="22" t="s">
        <v>4961</v>
      </c>
      <c r="I75" s="22" t="s">
        <v>4962</v>
      </c>
      <c r="J75" s="22" t="s">
        <v>4963</v>
      </c>
      <c r="K75" s="22" t="s">
        <v>4964</v>
      </c>
      <c r="L75" s="22" t="s">
        <v>4965</v>
      </c>
    </row>
    <row r="76" spans="1:12" ht="409.6" x14ac:dyDescent="0.25">
      <c r="A76" s="28" t="s">
        <v>3883</v>
      </c>
      <c r="B76" s="22" t="s">
        <v>1634</v>
      </c>
      <c r="C76" s="22" t="s">
        <v>1631</v>
      </c>
      <c r="D76" s="22" t="s">
        <v>4966</v>
      </c>
      <c r="E76" s="22"/>
      <c r="F76" s="22"/>
      <c r="G76" s="22" t="s">
        <v>4967</v>
      </c>
      <c r="H76" s="22" t="s">
        <v>4968</v>
      </c>
      <c r="I76" s="22" t="s">
        <v>4969</v>
      </c>
      <c r="J76" s="22" t="s">
        <v>4970</v>
      </c>
      <c r="K76" s="22" t="s">
        <v>4971</v>
      </c>
      <c r="L76" s="22"/>
    </row>
    <row r="77" spans="1:12" ht="409.6" x14ac:dyDescent="0.25">
      <c r="A77" s="28" t="s">
        <v>3884</v>
      </c>
      <c r="B77" s="22" t="s">
        <v>1016</v>
      </c>
      <c r="C77" s="22" t="s">
        <v>1013</v>
      </c>
      <c r="D77" s="22" t="s">
        <v>4972</v>
      </c>
      <c r="E77" s="22" t="s">
        <v>4973</v>
      </c>
      <c r="F77" s="22" t="s">
        <v>4974</v>
      </c>
      <c r="G77" s="22" t="s">
        <v>4975</v>
      </c>
      <c r="H77" s="22" t="s">
        <v>4976</v>
      </c>
      <c r="I77" s="22" t="s">
        <v>4977</v>
      </c>
      <c r="J77" s="22" t="s">
        <v>4978</v>
      </c>
      <c r="K77" s="22" t="s">
        <v>4979</v>
      </c>
      <c r="L77" s="22"/>
    </row>
    <row r="78" spans="1:12" ht="409.6" x14ac:dyDescent="0.25">
      <c r="A78" s="28" t="s">
        <v>3885</v>
      </c>
      <c r="B78" s="22" t="s">
        <v>3275</v>
      </c>
      <c r="C78" s="22" t="s">
        <v>3273</v>
      </c>
      <c r="D78" s="22" t="s">
        <v>4980</v>
      </c>
      <c r="E78" s="22"/>
      <c r="F78" s="22"/>
      <c r="G78" s="22" t="s">
        <v>4981</v>
      </c>
      <c r="H78" s="22" t="s">
        <v>4607</v>
      </c>
      <c r="I78" s="22" t="s">
        <v>4982</v>
      </c>
      <c r="J78" s="22" t="s">
        <v>4983</v>
      </c>
      <c r="K78" s="22" t="s">
        <v>4984</v>
      </c>
      <c r="L78" s="22" t="s">
        <v>4571</v>
      </c>
    </row>
    <row r="79" spans="1:12" ht="409.6" x14ac:dyDescent="0.25">
      <c r="A79" s="28" t="s">
        <v>3886</v>
      </c>
      <c r="B79" s="22" t="s">
        <v>1855</v>
      </c>
      <c r="C79" s="22" t="s">
        <v>1852</v>
      </c>
      <c r="D79" s="22"/>
      <c r="E79" s="22"/>
      <c r="F79" s="22"/>
      <c r="G79" s="22" t="s">
        <v>4985</v>
      </c>
      <c r="H79" s="22" t="s">
        <v>4702</v>
      </c>
      <c r="I79" s="22" t="s">
        <v>4986</v>
      </c>
      <c r="J79" s="22" t="s">
        <v>4987</v>
      </c>
      <c r="K79" s="22" t="s">
        <v>4988</v>
      </c>
      <c r="L79" s="22" t="s">
        <v>4666</v>
      </c>
    </row>
    <row r="80" spans="1:12" ht="409.6" x14ac:dyDescent="0.25">
      <c r="A80" s="28" t="s">
        <v>3887</v>
      </c>
      <c r="B80" s="29" t="s">
        <v>1882</v>
      </c>
      <c r="C80" s="29" t="s">
        <v>1879</v>
      </c>
      <c r="D80" s="29" t="s">
        <v>4989</v>
      </c>
      <c r="E80" s="29" t="s">
        <v>4990</v>
      </c>
      <c r="F80" s="29" t="s">
        <v>4991</v>
      </c>
      <c r="G80" s="29"/>
      <c r="H80" s="29" t="s">
        <v>4992</v>
      </c>
      <c r="I80" s="29" t="s">
        <v>4993</v>
      </c>
      <c r="J80" s="29" t="s">
        <v>4994</v>
      </c>
      <c r="K80" s="29"/>
      <c r="L80" s="29"/>
    </row>
    <row r="81" spans="1:12" ht="409.6" x14ac:dyDescent="0.25">
      <c r="A81" s="28" t="s">
        <v>3888</v>
      </c>
      <c r="B81" s="22" t="s">
        <v>776</v>
      </c>
      <c r="C81" s="22" t="s">
        <v>530</v>
      </c>
      <c r="D81" s="22"/>
      <c r="E81" s="22"/>
      <c r="F81" s="22"/>
      <c r="G81" s="22" t="s">
        <v>4995</v>
      </c>
      <c r="H81" s="22" t="s">
        <v>4643</v>
      </c>
      <c r="I81" s="22" t="s">
        <v>4996</v>
      </c>
      <c r="J81" s="22" t="s">
        <v>4997</v>
      </c>
      <c r="K81" s="22"/>
      <c r="L81" s="22"/>
    </row>
    <row r="82" spans="1:12" ht="409.6" x14ac:dyDescent="0.25">
      <c r="A82" s="28" t="s">
        <v>3889</v>
      </c>
      <c r="B82" s="22" t="s">
        <v>1088</v>
      </c>
      <c r="C82" s="22" t="s">
        <v>530</v>
      </c>
      <c r="D82" s="22" t="s">
        <v>4998</v>
      </c>
      <c r="E82" s="22"/>
      <c r="F82" s="22"/>
      <c r="G82" s="22" t="s">
        <v>4999</v>
      </c>
      <c r="H82" s="22" t="s">
        <v>4643</v>
      </c>
      <c r="I82" s="22" t="s">
        <v>5000</v>
      </c>
      <c r="J82" s="22" t="s">
        <v>5001</v>
      </c>
      <c r="K82" s="22"/>
      <c r="L82" s="22"/>
    </row>
    <row r="83" spans="1:12" ht="409.6" x14ac:dyDescent="0.25">
      <c r="A83" s="28" t="s">
        <v>3890</v>
      </c>
      <c r="B83" s="22" t="s">
        <v>582</v>
      </c>
      <c r="C83" s="22" t="s">
        <v>530</v>
      </c>
      <c r="D83" s="22" t="s">
        <v>4998</v>
      </c>
      <c r="E83" s="22"/>
      <c r="F83" s="22"/>
      <c r="G83" s="22" t="s">
        <v>5002</v>
      </c>
      <c r="H83" s="22" t="s">
        <v>4643</v>
      </c>
      <c r="I83" s="22" t="s">
        <v>5003</v>
      </c>
      <c r="J83" s="22" t="s">
        <v>5004</v>
      </c>
      <c r="K83" s="22"/>
      <c r="L83" s="22"/>
    </row>
    <row r="84" spans="1:12" ht="409.6" x14ac:dyDescent="0.25">
      <c r="A84" s="28" t="s">
        <v>3891</v>
      </c>
      <c r="B84" s="22" t="s">
        <v>533</v>
      </c>
      <c r="C84" s="22" t="s">
        <v>530</v>
      </c>
      <c r="D84" s="22"/>
      <c r="E84" s="22"/>
      <c r="F84" s="22"/>
      <c r="G84" s="22" t="s">
        <v>5005</v>
      </c>
      <c r="H84" s="22" t="s">
        <v>4643</v>
      </c>
      <c r="I84" s="22" t="s">
        <v>5006</v>
      </c>
      <c r="J84" s="22" t="s">
        <v>5007</v>
      </c>
      <c r="K84" s="22"/>
      <c r="L84" s="22"/>
    </row>
    <row r="85" spans="1:12" ht="409.6" x14ac:dyDescent="0.25">
      <c r="A85" s="28" t="s">
        <v>3892</v>
      </c>
      <c r="B85" s="22" t="s">
        <v>2039</v>
      </c>
      <c r="C85" s="22" t="s">
        <v>2036</v>
      </c>
      <c r="D85" s="22"/>
      <c r="E85" s="22"/>
      <c r="F85" s="22"/>
      <c r="G85" s="22" t="s">
        <v>5008</v>
      </c>
      <c r="H85" s="22" t="s">
        <v>4746</v>
      </c>
      <c r="I85" s="22" t="s">
        <v>5009</v>
      </c>
      <c r="J85" s="22" t="s">
        <v>5010</v>
      </c>
      <c r="K85" s="22" t="s">
        <v>5011</v>
      </c>
      <c r="L85" s="22"/>
    </row>
    <row r="86" spans="1:12" ht="409.6" x14ac:dyDescent="0.25">
      <c r="A86" s="28" t="s">
        <v>3893</v>
      </c>
      <c r="B86" s="30" t="s">
        <v>1570</v>
      </c>
      <c r="C86" s="30" t="s">
        <v>1567</v>
      </c>
      <c r="D86" s="30"/>
      <c r="E86" s="30"/>
      <c r="F86" s="30"/>
      <c r="G86" s="30" t="s">
        <v>5012</v>
      </c>
      <c r="H86" s="30"/>
      <c r="I86" s="30" t="s">
        <v>5013</v>
      </c>
      <c r="J86" s="30" t="s">
        <v>5014</v>
      </c>
      <c r="K86" s="30" t="s">
        <v>5015</v>
      </c>
      <c r="L86" s="30" t="s">
        <v>5016</v>
      </c>
    </row>
    <row r="87" spans="1:12" ht="409.6" x14ac:dyDescent="0.25">
      <c r="A87" s="28" t="s">
        <v>3894</v>
      </c>
      <c r="B87" s="22" t="s">
        <v>2269</v>
      </c>
      <c r="C87" s="22" t="s">
        <v>2266</v>
      </c>
      <c r="D87" s="22" t="s">
        <v>4693</v>
      </c>
      <c r="E87" s="22" t="s">
        <v>5017</v>
      </c>
      <c r="F87" s="22" t="s">
        <v>5018</v>
      </c>
      <c r="G87" s="22" t="s">
        <v>5019</v>
      </c>
      <c r="H87" s="22" t="s">
        <v>5020</v>
      </c>
      <c r="I87" s="22" t="s">
        <v>5021</v>
      </c>
      <c r="J87" s="22"/>
      <c r="K87" s="22"/>
      <c r="L87" s="22"/>
    </row>
    <row r="88" spans="1:12" ht="409.6" x14ac:dyDescent="0.25">
      <c r="A88" s="28" t="s">
        <v>3895</v>
      </c>
      <c r="B88" s="22" t="s">
        <v>1784</v>
      </c>
      <c r="C88" s="22" t="s">
        <v>1781</v>
      </c>
      <c r="D88" s="22"/>
      <c r="E88" s="22"/>
      <c r="F88" s="22"/>
      <c r="G88" s="22" t="s">
        <v>5022</v>
      </c>
      <c r="H88" s="22" t="s">
        <v>4643</v>
      </c>
      <c r="I88" s="22" t="s">
        <v>5023</v>
      </c>
      <c r="J88" s="22" t="s">
        <v>5024</v>
      </c>
      <c r="K88" s="22" t="s">
        <v>5025</v>
      </c>
      <c r="L88" s="22" t="s">
        <v>5026</v>
      </c>
    </row>
    <row r="89" spans="1:12" ht="409.6" x14ac:dyDescent="0.25">
      <c r="A89" s="28" t="s">
        <v>3896</v>
      </c>
      <c r="B89" s="22" t="s">
        <v>2118</v>
      </c>
      <c r="C89" s="22" t="s">
        <v>2115</v>
      </c>
      <c r="D89" s="22"/>
      <c r="E89" s="22"/>
      <c r="F89" s="22"/>
      <c r="G89" s="22" t="s">
        <v>5027</v>
      </c>
      <c r="H89" s="22"/>
      <c r="I89" s="22" t="s">
        <v>5028</v>
      </c>
      <c r="J89" s="22" t="s">
        <v>5029</v>
      </c>
      <c r="K89" s="22"/>
      <c r="L89" s="22"/>
    </row>
    <row r="90" spans="1:12" ht="409.6" x14ac:dyDescent="0.25">
      <c r="A90" s="28" t="s">
        <v>3897</v>
      </c>
      <c r="B90" s="22" t="s">
        <v>2441</v>
      </c>
      <c r="C90" s="22" t="s">
        <v>2438</v>
      </c>
      <c r="D90" s="22" t="s">
        <v>4725</v>
      </c>
      <c r="E90" s="22"/>
      <c r="F90" s="22"/>
      <c r="G90" s="22" t="s">
        <v>5030</v>
      </c>
      <c r="H90" s="22" t="s">
        <v>4952</v>
      </c>
      <c r="I90" s="22" t="s">
        <v>5031</v>
      </c>
      <c r="J90" s="22" t="s">
        <v>5032</v>
      </c>
      <c r="K90" s="22" t="s">
        <v>5033</v>
      </c>
      <c r="L90" s="22" t="s">
        <v>4666</v>
      </c>
    </row>
    <row r="91" spans="1:12" ht="409.6" x14ac:dyDescent="0.25">
      <c r="A91" s="28" t="s">
        <v>3898</v>
      </c>
      <c r="B91" s="22" t="s">
        <v>1966</v>
      </c>
      <c r="C91" s="22" t="s">
        <v>1963</v>
      </c>
      <c r="D91" s="22" t="s">
        <v>5034</v>
      </c>
      <c r="E91" s="22" t="s">
        <v>5035</v>
      </c>
      <c r="F91" s="22" t="s">
        <v>5036</v>
      </c>
      <c r="G91" s="22" t="s">
        <v>5037</v>
      </c>
      <c r="H91" s="22" t="s">
        <v>5038</v>
      </c>
      <c r="I91" s="22" t="s">
        <v>5039</v>
      </c>
      <c r="J91" s="22" t="s">
        <v>5040</v>
      </c>
      <c r="K91" s="22"/>
      <c r="L91" s="22"/>
    </row>
    <row r="92" spans="1:12" ht="409.6" x14ac:dyDescent="0.25">
      <c r="A92" s="28" t="s">
        <v>3899</v>
      </c>
      <c r="B92" s="22" t="s">
        <v>262</v>
      </c>
      <c r="C92" s="22" t="s">
        <v>259</v>
      </c>
      <c r="D92" s="22" t="s">
        <v>5041</v>
      </c>
      <c r="E92" s="22" t="s">
        <v>5042</v>
      </c>
      <c r="F92" s="22"/>
      <c r="G92" s="22" t="s">
        <v>5043</v>
      </c>
      <c r="H92" s="22"/>
      <c r="I92" s="22" t="s">
        <v>5044</v>
      </c>
      <c r="J92" s="22" t="s">
        <v>5045</v>
      </c>
      <c r="K92" s="22" t="s">
        <v>5046</v>
      </c>
      <c r="L92" s="22"/>
    </row>
    <row r="93" spans="1:12" ht="409.6" x14ac:dyDescent="0.25">
      <c r="A93" s="28" t="s">
        <v>3900</v>
      </c>
      <c r="B93" s="22" t="s">
        <v>1248</v>
      </c>
      <c r="C93" s="22" t="s">
        <v>1245</v>
      </c>
      <c r="D93" s="22" t="s">
        <v>5047</v>
      </c>
      <c r="E93" s="22" t="s">
        <v>5048</v>
      </c>
      <c r="F93" s="22" t="s">
        <v>5049</v>
      </c>
      <c r="G93" s="22" t="s">
        <v>5050</v>
      </c>
      <c r="H93" s="22"/>
      <c r="I93" s="22" t="s">
        <v>5051</v>
      </c>
      <c r="J93" s="22" t="s">
        <v>5052</v>
      </c>
      <c r="K93" s="22"/>
      <c r="L93" s="22"/>
    </row>
    <row r="94" spans="1:12" ht="409.6" x14ac:dyDescent="0.25">
      <c r="A94" s="28" t="s">
        <v>3901</v>
      </c>
      <c r="B94" s="22" t="s">
        <v>2637</v>
      </c>
      <c r="C94" s="22" t="s">
        <v>2634</v>
      </c>
      <c r="D94" s="22" t="s">
        <v>4998</v>
      </c>
      <c r="E94" s="22" t="s">
        <v>5053</v>
      </c>
      <c r="F94" s="22" t="s">
        <v>5054</v>
      </c>
      <c r="G94" s="22" t="s">
        <v>5055</v>
      </c>
      <c r="H94" s="22" t="s">
        <v>5056</v>
      </c>
      <c r="I94" s="22" t="s">
        <v>5057</v>
      </c>
      <c r="J94" s="22"/>
      <c r="K94" s="22"/>
      <c r="L94" s="22"/>
    </row>
    <row r="95" spans="1:12" ht="409.6" x14ac:dyDescent="0.25">
      <c r="A95" s="28" t="s">
        <v>3902</v>
      </c>
      <c r="B95" s="22" t="s">
        <v>1032</v>
      </c>
      <c r="C95" s="22" t="s">
        <v>1029</v>
      </c>
      <c r="D95" s="22"/>
      <c r="E95" s="22" t="s">
        <v>5058</v>
      </c>
      <c r="F95" s="22" t="s">
        <v>5059</v>
      </c>
      <c r="G95" s="22" t="s">
        <v>5060</v>
      </c>
      <c r="H95" s="22" t="s">
        <v>4643</v>
      </c>
      <c r="I95" s="22" t="s">
        <v>5061</v>
      </c>
      <c r="J95" s="22" t="s">
        <v>5062</v>
      </c>
      <c r="K95" s="22" t="s">
        <v>5063</v>
      </c>
      <c r="L95" s="22"/>
    </row>
    <row r="96" spans="1:12" ht="409.6" x14ac:dyDescent="0.25">
      <c r="A96" s="28" t="s">
        <v>3903</v>
      </c>
      <c r="B96" s="22" t="s">
        <v>1196</v>
      </c>
      <c r="C96" s="22" t="s">
        <v>1193</v>
      </c>
      <c r="D96" s="22" t="s">
        <v>5064</v>
      </c>
      <c r="E96" s="22" t="s">
        <v>5065</v>
      </c>
      <c r="F96" s="22" t="s">
        <v>5066</v>
      </c>
      <c r="G96" s="22" t="s">
        <v>5067</v>
      </c>
      <c r="H96" s="22" t="s">
        <v>4643</v>
      </c>
      <c r="I96" s="22" t="s">
        <v>5068</v>
      </c>
      <c r="J96" s="22" t="s">
        <v>5069</v>
      </c>
      <c r="K96" s="22"/>
      <c r="L96" s="22"/>
    </row>
    <row r="97" spans="1:12" ht="409.6" x14ac:dyDescent="0.25">
      <c r="A97" s="28" t="s">
        <v>3904</v>
      </c>
      <c r="B97" s="22" t="s">
        <v>915</v>
      </c>
      <c r="C97" s="22" t="s">
        <v>912</v>
      </c>
      <c r="D97" s="22"/>
      <c r="E97" s="22"/>
      <c r="F97" s="22"/>
      <c r="G97" s="22" t="s">
        <v>5070</v>
      </c>
      <c r="H97" s="22"/>
      <c r="I97" s="22" t="s">
        <v>5071</v>
      </c>
      <c r="J97" s="22" t="s">
        <v>5072</v>
      </c>
      <c r="K97" s="22" t="s">
        <v>5073</v>
      </c>
      <c r="L97" s="22"/>
    </row>
    <row r="98" spans="1:12" ht="409.6" x14ac:dyDescent="0.25">
      <c r="A98" s="28" t="s">
        <v>3905</v>
      </c>
      <c r="B98" s="22" t="s">
        <v>2362</v>
      </c>
      <c r="C98" s="22" t="s">
        <v>2359</v>
      </c>
      <c r="D98" s="22"/>
      <c r="E98" s="22"/>
      <c r="F98" s="22"/>
      <c r="G98" s="22" t="s">
        <v>5074</v>
      </c>
      <c r="H98" s="22" t="s">
        <v>4702</v>
      </c>
      <c r="I98" s="22" t="s">
        <v>5075</v>
      </c>
      <c r="J98" s="22" t="s">
        <v>5076</v>
      </c>
      <c r="K98" s="22" t="s">
        <v>5077</v>
      </c>
      <c r="L98" s="22" t="s">
        <v>4571</v>
      </c>
    </row>
    <row r="99" spans="1:12" ht="409.6" x14ac:dyDescent="0.25">
      <c r="A99" s="28" t="s">
        <v>3906</v>
      </c>
      <c r="B99" s="22" t="s">
        <v>2544</v>
      </c>
      <c r="C99" s="22" t="s">
        <v>2541</v>
      </c>
      <c r="D99" s="22" t="s">
        <v>4667</v>
      </c>
      <c r="E99" s="22" t="s">
        <v>5078</v>
      </c>
      <c r="F99" s="22"/>
      <c r="G99" s="22" t="s">
        <v>5079</v>
      </c>
      <c r="H99" s="22" t="s">
        <v>5080</v>
      </c>
      <c r="I99" s="22" t="s">
        <v>5081</v>
      </c>
      <c r="J99" s="22" t="s">
        <v>5082</v>
      </c>
      <c r="K99" s="22"/>
      <c r="L99" s="22"/>
    </row>
    <row r="100" spans="1:12" ht="409.6" x14ac:dyDescent="0.25">
      <c r="A100" s="28" t="s">
        <v>3907</v>
      </c>
      <c r="B100" s="22" t="s">
        <v>212</v>
      </c>
      <c r="C100" s="22" t="s">
        <v>209</v>
      </c>
      <c r="D100" s="22"/>
      <c r="E100" s="22"/>
      <c r="F100" s="22"/>
      <c r="G100" s="22" t="s">
        <v>5083</v>
      </c>
      <c r="H100" s="22" t="s">
        <v>5084</v>
      </c>
      <c r="I100" s="22" t="s">
        <v>5085</v>
      </c>
      <c r="J100" s="22" t="s">
        <v>5086</v>
      </c>
      <c r="K100" s="22"/>
      <c r="L100" s="22"/>
    </row>
    <row r="101" spans="1:12" ht="409.6" x14ac:dyDescent="0.25">
      <c r="A101" s="28" t="s">
        <v>3908</v>
      </c>
      <c r="B101" s="22" t="s">
        <v>2787</v>
      </c>
      <c r="C101" s="22" t="s">
        <v>2784</v>
      </c>
      <c r="D101" s="22" t="s">
        <v>5087</v>
      </c>
      <c r="E101" s="22" t="s">
        <v>5088</v>
      </c>
      <c r="F101" s="22" t="s">
        <v>5089</v>
      </c>
      <c r="G101" s="22" t="s">
        <v>5090</v>
      </c>
      <c r="H101" s="22"/>
      <c r="I101" s="22" t="s">
        <v>5091</v>
      </c>
      <c r="J101" s="22"/>
      <c r="K101" s="22"/>
      <c r="L101" s="22"/>
    </row>
    <row r="102" spans="1:12" ht="409.6" x14ac:dyDescent="0.25">
      <c r="A102" s="28" t="s">
        <v>3909</v>
      </c>
      <c r="B102" s="22" t="s">
        <v>3960</v>
      </c>
      <c r="C102" s="22" t="s">
        <v>1763</v>
      </c>
      <c r="D102" s="22" t="s">
        <v>4725</v>
      </c>
      <c r="E102" s="22"/>
      <c r="F102" s="22"/>
      <c r="G102" s="22" t="s">
        <v>5092</v>
      </c>
      <c r="H102" s="22" t="s">
        <v>4702</v>
      </c>
      <c r="I102" s="22" t="s">
        <v>5093</v>
      </c>
      <c r="J102" s="22" t="s">
        <v>5094</v>
      </c>
      <c r="K102" s="22" t="s">
        <v>5095</v>
      </c>
      <c r="L102" s="22" t="s">
        <v>4863</v>
      </c>
    </row>
    <row r="103" spans="1:12" ht="409.6" x14ac:dyDescent="0.25">
      <c r="A103" s="28" t="s">
        <v>3910</v>
      </c>
      <c r="B103" s="22" t="s">
        <v>2396</v>
      </c>
      <c r="C103" s="22" t="s">
        <v>2393</v>
      </c>
      <c r="D103" s="22" t="s">
        <v>4731</v>
      </c>
      <c r="E103" s="22" t="s">
        <v>5096</v>
      </c>
      <c r="F103" s="22" t="s">
        <v>5097</v>
      </c>
      <c r="G103" s="22" t="s">
        <v>5098</v>
      </c>
      <c r="H103" s="22"/>
      <c r="I103" s="22" t="s">
        <v>5099</v>
      </c>
      <c r="J103" s="22" t="s">
        <v>5100</v>
      </c>
      <c r="K103" s="22" t="s">
        <v>5101</v>
      </c>
      <c r="L103" s="22" t="s">
        <v>4863</v>
      </c>
    </row>
    <row r="104" spans="1:12" ht="409.6" x14ac:dyDescent="0.25">
      <c r="A104" s="28" t="s">
        <v>3911</v>
      </c>
      <c r="B104" s="22" t="s">
        <v>898</v>
      </c>
      <c r="C104" s="22" t="s">
        <v>895</v>
      </c>
      <c r="D104" s="22"/>
      <c r="E104" s="22"/>
      <c r="F104" s="22"/>
      <c r="G104" s="22" t="s">
        <v>5102</v>
      </c>
      <c r="H104" s="22" t="s">
        <v>4643</v>
      </c>
      <c r="I104" s="22" t="s">
        <v>5103</v>
      </c>
      <c r="J104" s="22" t="s">
        <v>5104</v>
      </c>
      <c r="K104" s="22" t="s">
        <v>5105</v>
      </c>
      <c r="L104" s="22"/>
    </row>
    <row r="105" spans="1:12" ht="409.6" x14ac:dyDescent="0.25">
      <c r="A105" s="28" t="s">
        <v>3912</v>
      </c>
      <c r="B105" s="22" t="s">
        <v>1265</v>
      </c>
      <c r="C105" s="22" t="s">
        <v>1262</v>
      </c>
      <c r="D105" s="22" t="s">
        <v>5106</v>
      </c>
      <c r="E105" s="22" t="s">
        <v>5107</v>
      </c>
      <c r="F105" s="22" t="s">
        <v>5108</v>
      </c>
      <c r="G105" s="22" t="s">
        <v>5109</v>
      </c>
      <c r="H105" s="22"/>
      <c r="I105" s="22" t="s">
        <v>5110</v>
      </c>
      <c r="J105" s="22" t="s">
        <v>5111</v>
      </c>
      <c r="K105" s="22" t="s">
        <v>5112</v>
      </c>
      <c r="L105" s="22" t="s">
        <v>4828</v>
      </c>
    </row>
    <row r="106" spans="1:12" ht="409.6" x14ac:dyDescent="0.25">
      <c r="A106" s="28" t="s">
        <v>3913</v>
      </c>
      <c r="B106" s="22" t="s">
        <v>2559</v>
      </c>
      <c r="C106" s="22" t="s">
        <v>2556</v>
      </c>
      <c r="D106" s="22"/>
      <c r="E106" s="22" t="s">
        <v>5113</v>
      </c>
      <c r="F106" s="22" t="s">
        <v>5114</v>
      </c>
      <c r="G106" s="22" t="s">
        <v>5115</v>
      </c>
      <c r="H106" s="22" t="s">
        <v>5116</v>
      </c>
      <c r="I106" s="22" t="s">
        <v>5117</v>
      </c>
      <c r="J106" s="22" t="s">
        <v>5118</v>
      </c>
      <c r="K106" s="22"/>
      <c r="L106" s="22"/>
    </row>
    <row r="107" spans="1:12" ht="409.6" x14ac:dyDescent="0.25">
      <c r="A107" s="28" t="s">
        <v>3914</v>
      </c>
      <c r="B107" s="22" t="s">
        <v>1933</v>
      </c>
      <c r="C107" s="22" t="s">
        <v>1930</v>
      </c>
      <c r="D107" s="22"/>
      <c r="E107" s="22" t="s">
        <v>5119</v>
      </c>
      <c r="F107" s="22" t="s">
        <v>5120</v>
      </c>
      <c r="G107" s="22" t="s">
        <v>5121</v>
      </c>
      <c r="H107" s="22" t="s">
        <v>4643</v>
      </c>
      <c r="I107" s="22" t="s">
        <v>5122</v>
      </c>
      <c r="J107" s="22" t="s">
        <v>5123</v>
      </c>
      <c r="K107" s="22"/>
      <c r="L107" s="22"/>
    </row>
    <row r="108" spans="1:12" ht="409.6" x14ac:dyDescent="0.25">
      <c r="A108" s="28" t="s">
        <v>3915</v>
      </c>
      <c r="B108" s="22" t="s">
        <v>2411</v>
      </c>
      <c r="C108" s="22" t="s">
        <v>2375</v>
      </c>
      <c r="D108" s="22"/>
      <c r="E108" s="22"/>
      <c r="F108" s="22"/>
      <c r="G108" s="22" t="s">
        <v>5124</v>
      </c>
      <c r="H108" s="22"/>
      <c r="I108" s="22" t="s">
        <v>5125</v>
      </c>
      <c r="J108" s="22" t="s">
        <v>5126</v>
      </c>
      <c r="K108" s="22"/>
      <c r="L108" s="22"/>
    </row>
    <row r="109" spans="1:12" ht="409.6" x14ac:dyDescent="0.25">
      <c r="A109" s="28" t="s">
        <v>3916</v>
      </c>
      <c r="B109" s="22" t="s">
        <v>2378</v>
      </c>
      <c r="C109" s="22" t="s">
        <v>2375</v>
      </c>
      <c r="D109" s="22"/>
      <c r="E109" s="22"/>
      <c r="F109" s="22"/>
      <c r="G109" s="22" t="s">
        <v>5127</v>
      </c>
      <c r="H109" s="22" t="s">
        <v>4702</v>
      </c>
      <c r="I109" s="22" t="s">
        <v>5128</v>
      </c>
      <c r="J109" s="22" t="s">
        <v>5129</v>
      </c>
      <c r="K109" s="22" t="s">
        <v>5130</v>
      </c>
      <c r="L109" s="22"/>
    </row>
    <row r="110" spans="1:12" ht="409.6" x14ac:dyDescent="0.25">
      <c r="A110" s="28" t="s">
        <v>3917</v>
      </c>
      <c r="B110" s="22" t="s">
        <v>2347</v>
      </c>
      <c r="C110" s="22" t="s">
        <v>2344</v>
      </c>
      <c r="D110" s="22"/>
      <c r="E110" s="22"/>
      <c r="F110" s="22"/>
      <c r="G110" s="22" t="s">
        <v>5131</v>
      </c>
      <c r="H110" s="22" t="s">
        <v>5132</v>
      </c>
      <c r="I110" s="22" t="s">
        <v>5133</v>
      </c>
      <c r="J110" s="22" t="s">
        <v>5134</v>
      </c>
      <c r="K110" s="22" t="s">
        <v>5135</v>
      </c>
      <c r="L110" s="22" t="s">
        <v>4912</v>
      </c>
    </row>
    <row r="111" spans="1:12" ht="409.6" x14ac:dyDescent="0.25">
      <c r="A111" s="28" t="s">
        <v>3918</v>
      </c>
      <c r="B111" s="22" t="s">
        <v>1043</v>
      </c>
      <c r="C111" s="22" t="s">
        <v>1040</v>
      </c>
      <c r="D111" s="22"/>
      <c r="E111" s="22" t="s">
        <v>5136</v>
      </c>
      <c r="F111" s="22"/>
      <c r="G111" s="22" t="s">
        <v>5137</v>
      </c>
      <c r="H111" s="22"/>
      <c r="I111" s="22" t="s">
        <v>5138</v>
      </c>
      <c r="J111" s="22" t="s">
        <v>5139</v>
      </c>
      <c r="K111" s="22" t="s">
        <v>5140</v>
      </c>
      <c r="L111" s="22"/>
    </row>
    <row r="112" spans="1:12" ht="409.6" x14ac:dyDescent="0.25">
      <c r="A112" s="28" t="s">
        <v>3919</v>
      </c>
      <c r="B112" s="22" t="s">
        <v>296</v>
      </c>
      <c r="C112" s="22" t="s">
        <v>293</v>
      </c>
      <c r="D112" s="22" t="s">
        <v>5141</v>
      </c>
      <c r="E112" s="22" t="s">
        <v>5142</v>
      </c>
      <c r="F112" s="22" t="s">
        <v>5143</v>
      </c>
      <c r="G112" s="22" t="s">
        <v>5144</v>
      </c>
      <c r="H112" s="22"/>
      <c r="I112" s="22" t="s">
        <v>5145</v>
      </c>
      <c r="J112" s="22" t="s">
        <v>5146</v>
      </c>
      <c r="K112" s="22"/>
      <c r="L112" s="22"/>
    </row>
    <row r="113" spans="1:12" ht="409.6" x14ac:dyDescent="0.25">
      <c r="A113" s="28" t="s">
        <v>3920</v>
      </c>
      <c r="B113" s="22" t="s">
        <v>626</v>
      </c>
      <c r="C113" s="22" t="s">
        <v>315</v>
      </c>
      <c r="D113" s="22"/>
      <c r="E113" s="22" t="s">
        <v>5147</v>
      </c>
      <c r="F113" s="22" t="s">
        <v>5148</v>
      </c>
      <c r="G113" s="22" t="s">
        <v>5149</v>
      </c>
      <c r="H113" s="22"/>
      <c r="I113" s="22" t="s">
        <v>5150</v>
      </c>
      <c r="J113" s="22" t="s">
        <v>5151</v>
      </c>
      <c r="K113" s="22"/>
      <c r="L113" s="22"/>
    </row>
    <row r="114" spans="1:12" ht="409.6" x14ac:dyDescent="0.25">
      <c r="A114" s="28" t="s">
        <v>3921</v>
      </c>
      <c r="B114" s="22" t="s">
        <v>79</v>
      </c>
      <c r="C114" s="22" t="s">
        <v>76</v>
      </c>
      <c r="D114" s="22"/>
      <c r="E114" s="22" t="s">
        <v>5152</v>
      </c>
      <c r="F114" s="22" t="s">
        <v>5153</v>
      </c>
      <c r="G114" s="22" t="s">
        <v>5154</v>
      </c>
      <c r="H114" s="22" t="s">
        <v>4607</v>
      </c>
      <c r="I114" s="22" t="s">
        <v>5155</v>
      </c>
      <c r="J114" s="22" t="s">
        <v>5156</v>
      </c>
      <c r="K114" s="22" t="s">
        <v>5157</v>
      </c>
      <c r="L114" s="22" t="s">
        <v>5158</v>
      </c>
    </row>
    <row r="115" spans="1:12" ht="409.6" x14ac:dyDescent="0.25">
      <c r="A115" s="28" t="s">
        <v>3922</v>
      </c>
      <c r="B115" s="22" t="s">
        <v>1948</v>
      </c>
      <c r="C115" s="22" t="s">
        <v>1945</v>
      </c>
      <c r="D115" s="22"/>
      <c r="E115" s="22" t="s">
        <v>5159</v>
      </c>
      <c r="F115" s="22"/>
      <c r="G115" s="22" t="s">
        <v>5160</v>
      </c>
      <c r="H115" s="22"/>
      <c r="I115" s="22" t="s">
        <v>5161</v>
      </c>
      <c r="J115" s="22" t="s">
        <v>5162</v>
      </c>
      <c r="K115" s="22"/>
      <c r="L115" s="22"/>
    </row>
    <row r="116" spans="1:12" ht="409.6" x14ac:dyDescent="0.25">
      <c r="A116" s="28" t="s">
        <v>3923</v>
      </c>
      <c r="B116" s="22" t="s">
        <v>2816</v>
      </c>
      <c r="C116" s="22" t="s">
        <v>2814</v>
      </c>
      <c r="D116" s="22"/>
      <c r="E116" s="22"/>
      <c r="F116" s="22"/>
      <c r="G116" s="22" t="s">
        <v>5163</v>
      </c>
      <c r="H116" s="22" t="s">
        <v>5164</v>
      </c>
      <c r="I116" s="22" t="s">
        <v>5165</v>
      </c>
      <c r="J116" s="22" t="s">
        <v>5166</v>
      </c>
      <c r="K116" s="22" t="s">
        <v>5167</v>
      </c>
      <c r="L116" s="22"/>
    </row>
    <row r="117" spans="1:12" ht="409.6" x14ac:dyDescent="0.25">
      <c r="A117" s="28" t="s">
        <v>3924</v>
      </c>
      <c r="B117" s="22" t="s">
        <v>1549</v>
      </c>
      <c r="C117" s="22" t="s">
        <v>1546</v>
      </c>
      <c r="D117" s="22"/>
      <c r="E117" s="22" t="s">
        <v>5168</v>
      </c>
      <c r="F117" s="22" t="s">
        <v>5169</v>
      </c>
      <c r="G117" s="22" t="s">
        <v>5170</v>
      </c>
      <c r="H117" s="22" t="s">
        <v>4643</v>
      </c>
      <c r="I117" s="22" t="s">
        <v>5171</v>
      </c>
      <c r="J117" s="22"/>
      <c r="K117" s="22"/>
      <c r="L117" s="22"/>
    </row>
  </sheetData>
  <mergeCells count="7">
    <mergeCell ref="K1:L1"/>
    <mergeCell ref="A1:A2"/>
    <mergeCell ref="B1:B2"/>
    <mergeCell ref="C1:C2"/>
    <mergeCell ref="D1:F1"/>
    <mergeCell ref="G1:H1"/>
    <mergeCell ref="I1:J1"/>
  </mergeCells>
  <phoneticPr fontId="5" type="noConversion"/>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13ABF-9DA3-4A3F-B3CC-338576DB8594}">
  <dimension ref="A1:B43"/>
  <sheetViews>
    <sheetView workbookViewId="0">
      <selection sqref="A1:B43"/>
    </sheetView>
  </sheetViews>
  <sheetFormatPr baseColWidth="10" defaultRowHeight="14.25" x14ac:dyDescent="0.2"/>
  <sheetData>
    <row r="1" spans="1:2" ht="15" x14ac:dyDescent="0.25">
      <c r="A1" s="32" t="s">
        <v>5175</v>
      </c>
      <c r="B1" s="32" t="s">
        <v>5176</v>
      </c>
    </row>
    <row r="2" spans="1:2" x14ac:dyDescent="0.2">
      <c r="A2" t="s">
        <v>5177</v>
      </c>
      <c r="B2">
        <v>68</v>
      </c>
    </row>
    <row r="3" spans="1:2" x14ac:dyDescent="0.2">
      <c r="A3" t="s">
        <v>5178</v>
      </c>
      <c r="B3">
        <v>49</v>
      </c>
    </row>
    <row r="4" spans="1:2" x14ac:dyDescent="0.2">
      <c r="A4" t="s">
        <v>5179</v>
      </c>
      <c r="B4">
        <v>38</v>
      </c>
    </row>
    <row r="5" spans="1:2" x14ac:dyDescent="0.2">
      <c r="A5" t="s">
        <v>5180</v>
      </c>
      <c r="B5">
        <v>32</v>
      </c>
    </row>
    <row r="6" spans="1:2" x14ac:dyDescent="0.2">
      <c r="A6" t="s">
        <v>5181</v>
      </c>
      <c r="B6">
        <v>31</v>
      </c>
    </row>
    <row r="7" spans="1:2" x14ac:dyDescent="0.2">
      <c r="A7" t="s">
        <v>5182</v>
      </c>
      <c r="B7">
        <v>24</v>
      </c>
    </row>
    <row r="8" spans="1:2" x14ac:dyDescent="0.2">
      <c r="A8" t="s">
        <v>5183</v>
      </c>
      <c r="B8">
        <v>17</v>
      </c>
    </row>
    <row r="9" spans="1:2" x14ac:dyDescent="0.2">
      <c r="A9" t="s">
        <v>5184</v>
      </c>
      <c r="B9">
        <v>14</v>
      </c>
    </row>
    <row r="10" spans="1:2" x14ac:dyDescent="0.2">
      <c r="A10" t="s">
        <v>5185</v>
      </c>
      <c r="B10">
        <v>14</v>
      </c>
    </row>
    <row r="11" spans="1:2" x14ac:dyDescent="0.2">
      <c r="A11" t="s">
        <v>5186</v>
      </c>
      <c r="B11">
        <v>11</v>
      </c>
    </row>
    <row r="12" spans="1:2" x14ac:dyDescent="0.2">
      <c r="A12" t="s">
        <v>5187</v>
      </c>
      <c r="B12">
        <v>10</v>
      </c>
    </row>
    <row r="13" spans="1:2" x14ac:dyDescent="0.2">
      <c r="A13" t="s">
        <v>5188</v>
      </c>
      <c r="B13">
        <v>10</v>
      </c>
    </row>
    <row r="14" spans="1:2" x14ac:dyDescent="0.2">
      <c r="A14" t="s">
        <v>3279</v>
      </c>
      <c r="B14">
        <v>9</v>
      </c>
    </row>
    <row r="15" spans="1:2" x14ac:dyDescent="0.2">
      <c r="A15" t="s">
        <v>5189</v>
      </c>
      <c r="B15">
        <v>9</v>
      </c>
    </row>
    <row r="16" spans="1:2" x14ac:dyDescent="0.2">
      <c r="A16" t="s">
        <v>5190</v>
      </c>
      <c r="B16">
        <v>8</v>
      </c>
    </row>
    <row r="17" spans="1:2" x14ac:dyDescent="0.2">
      <c r="A17" t="s">
        <v>5191</v>
      </c>
      <c r="B17">
        <v>7</v>
      </c>
    </row>
    <row r="18" spans="1:2" x14ac:dyDescent="0.2">
      <c r="A18" t="s">
        <v>5192</v>
      </c>
      <c r="B18">
        <v>7</v>
      </c>
    </row>
    <row r="19" spans="1:2" x14ac:dyDescent="0.2">
      <c r="A19" t="s">
        <v>5193</v>
      </c>
      <c r="B19">
        <v>7</v>
      </c>
    </row>
    <row r="20" spans="1:2" x14ac:dyDescent="0.2">
      <c r="A20" t="s">
        <v>5194</v>
      </c>
      <c r="B20">
        <v>6</v>
      </c>
    </row>
    <row r="21" spans="1:2" x14ac:dyDescent="0.2">
      <c r="A21" t="s">
        <v>5195</v>
      </c>
      <c r="B21">
        <v>6</v>
      </c>
    </row>
    <row r="22" spans="1:2" x14ac:dyDescent="0.2">
      <c r="A22" t="s">
        <v>5196</v>
      </c>
      <c r="B22">
        <v>5</v>
      </c>
    </row>
    <row r="23" spans="1:2" x14ac:dyDescent="0.2">
      <c r="A23" t="s">
        <v>5197</v>
      </c>
      <c r="B23">
        <v>5</v>
      </c>
    </row>
    <row r="24" spans="1:2" x14ac:dyDescent="0.2">
      <c r="A24" t="s">
        <v>5198</v>
      </c>
      <c r="B24">
        <v>5</v>
      </c>
    </row>
    <row r="25" spans="1:2" x14ac:dyDescent="0.2">
      <c r="A25" t="s">
        <v>5199</v>
      </c>
      <c r="B25">
        <v>4</v>
      </c>
    </row>
    <row r="26" spans="1:2" x14ac:dyDescent="0.2">
      <c r="A26" t="s">
        <v>5200</v>
      </c>
      <c r="B26">
        <v>4</v>
      </c>
    </row>
    <row r="27" spans="1:2" x14ac:dyDescent="0.2">
      <c r="A27" t="s">
        <v>5201</v>
      </c>
      <c r="B27">
        <v>4</v>
      </c>
    </row>
    <row r="28" spans="1:2" x14ac:dyDescent="0.2">
      <c r="A28" t="s">
        <v>5202</v>
      </c>
      <c r="B28">
        <v>3</v>
      </c>
    </row>
    <row r="29" spans="1:2" x14ac:dyDescent="0.2">
      <c r="A29" t="s">
        <v>5203</v>
      </c>
      <c r="B29">
        <v>3</v>
      </c>
    </row>
    <row r="30" spans="1:2" x14ac:dyDescent="0.2">
      <c r="A30" t="s">
        <v>5204</v>
      </c>
      <c r="B30">
        <v>2</v>
      </c>
    </row>
    <row r="31" spans="1:2" x14ac:dyDescent="0.2">
      <c r="A31" t="s">
        <v>5205</v>
      </c>
      <c r="B31">
        <v>2</v>
      </c>
    </row>
    <row r="32" spans="1:2" x14ac:dyDescent="0.2">
      <c r="A32" t="s">
        <v>5206</v>
      </c>
      <c r="B32">
        <v>2</v>
      </c>
    </row>
    <row r="33" spans="1:2" x14ac:dyDescent="0.2">
      <c r="A33" t="s">
        <v>5207</v>
      </c>
      <c r="B33">
        <v>2</v>
      </c>
    </row>
    <row r="34" spans="1:2" x14ac:dyDescent="0.2">
      <c r="A34" t="s">
        <v>5208</v>
      </c>
      <c r="B34">
        <v>2</v>
      </c>
    </row>
    <row r="35" spans="1:2" x14ac:dyDescent="0.2">
      <c r="A35" t="s">
        <v>5209</v>
      </c>
      <c r="B35">
        <v>1</v>
      </c>
    </row>
    <row r="36" spans="1:2" x14ac:dyDescent="0.2">
      <c r="A36" t="s">
        <v>5210</v>
      </c>
      <c r="B36">
        <v>1</v>
      </c>
    </row>
    <row r="37" spans="1:2" x14ac:dyDescent="0.2">
      <c r="A37" t="s">
        <v>5211</v>
      </c>
      <c r="B37">
        <v>1</v>
      </c>
    </row>
    <row r="38" spans="1:2" x14ac:dyDescent="0.2">
      <c r="A38" t="s">
        <v>5212</v>
      </c>
      <c r="B38">
        <v>1</v>
      </c>
    </row>
    <row r="39" spans="1:2" x14ac:dyDescent="0.2">
      <c r="A39" t="s">
        <v>2939</v>
      </c>
      <c r="B39">
        <v>1</v>
      </c>
    </row>
    <row r="40" spans="1:2" x14ac:dyDescent="0.2">
      <c r="A40" t="s">
        <v>5213</v>
      </c>
      <c r="B40">
        <v>1</v>
      </c>
    </row>
    <row r="41" spans="1:2" x14ac:dyDescent="0.2">
      <c r="A41" t="s">
        <v>5214</v>
      </c>
      <c r="B41">
        <v>1</v>
      </c>
    </row>
    <row r="42" spans="1:2" x14ac:dyDescent="0.2">
      <c r="A42" t="s">
        <v>5215</v>
      </c>
      <c r="B42">
        <v>1</v>
      </c>
    </row>
    <row r="43" spans="1:2" x14ac:dyDescent="0.2">
      <c r="A43" t="s">
        <v>5216</v>
      </c>
      <c r="B43">
        <v>1</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958A7-2169-4F05-BFEA-010B2BAC1A4E}">
  <dimension ref="A4:B10"/>
  <sheetViews>
    <sheetView topLeftCell="A4" workbookViewId="0">
      <selection activeCell="A4" sqref="A4:B10"/>
    </sheetView>
  </sheetViews>
  <sheetFormatPr baseColWidth="10" defaultRowHeight="14.25" x14ac:dyDescent="0.2"/>
  <sheetData>
    <row r="4" spans="1:2" ht="15" x14ac:dyDescent="0.25">
      <c r="A4" s="32" t="s">
        <v>4</v>
      </c>
      <c r="B4" s="32" t="s">
        <v>5217</v>
      </c>
    </row>
    <row r="5" spans="1:2" x14ac:dyDescent="0.2">
      <c r="A5">
        <v>2020</v>
      </c>
      <c r="B5">
        <v>15</v>
      </c>
    </row>
    <row r="6" spans="1:2" x14ac:dyDescent="0.2">
      <c r="A6">
        <v>2021</v>
      </c>
      <c r="B6">
        <v>14</v>
      </c>
    </row>
    <row r="7" spans="1:2" x14ac:dyDescent="0.2">
      <c r="A7">
        <v>2022</v>
      </c>
      <c r="B7">
        <v>30</v>
      </c>
    </row>
    <row r="8" spans="1:2" x14ac:dyDescent="0.2">
      <c r="A8">
        <v>2023</v>
      </c>
      <c r="B8">
        <v>51</v>
      </c>
    </row>
    <row r="9" spans="1:2" x14ac:dyDescent="0.2">
      <c r="A9">
        <v>2024</v>
      </c>
      <c r="B9">
        <v>57</v>
      </c>
    </row>
    <row r="10" spans="1:2" x14ac:dyDescent="0.2">
      <c r="A10">
        <v>2025</v>
      </c>
      <c r="B10">
        <v>5</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524DE-3873-46A6-ABEB-54FFB77B9B75}">
  <dimension ref="A1:B32"/>
  <sheetViews>
    <sheetView workbookViewId="0">
      <selection activeCell="B1" sqref="B1"/>
    </sheetView>
  </sheetViews>
  <sheetFormatPr baseColWidth="10" defaultRowHeight="14.25" x14ac:dyDescent="0.2"/>
  <cols>
    <col min="1" max="1" width="34.5" customWidth="1"/>
    <col min="2" max="2" width="70.875" customWidth="1"/>
  </cols>
  <sheetData>
    <row r="1" spans="1:2" ht="15" thickBot="1" x14ac:dyDescent="0.25">
      <c r="A1" s="39" t="s">
        <v>5338</v>
      </c>
      <c r="B1" s="39" t="s">
        <v>5172</v>
      </c>
    </row>
    <row r="2" spans="1:2" x14ac:dyDescent="0.2">
      <c r="A2" s="38" t="s">
        <v>5218</v>
      </c>
      <c r="B2" s="34" t="s">
        <v>5219</v>
      </c>
    </row>
    <row r="3" spans="1:2" x14ac:dyDescent="0.2">
      <c r="A3" s="33"/>
      <c r="B3" s="35" t="s">
        <v>5220</v>
      </c>
    </row>
    <row r="4" spans="1:2" x14ac:dyDescent="0.2">
      <c r="A4" s="33"/>
      <c r="B4" s="34" t="s">
        <v>5221</v>
      </c>
    </row>
    <row r="5" spans="1:2" ht="15" thickBot="1" x14ac:dyDescent="0.25">
      <c r="A5" s="37"/>
      <c r="B5" s="36" t="s">
        <v>5222</v>
      </c>
    </row>
    <row r="6" spans="1:2" x14ac:dyDescent="0.2">
      <c r="A6" s="38" t="s">
        <v>5223</v>
      </c>
      <c r="B6" s="34" t="s">
        <v>5224</v>
      </c>
    </row>
    <row r="7" spans="1:2" ht="57" x14ac:dyDescent="0.2">
      <c r="A7" s="33"/>
      <c r="B7" s="35" t="s">
        <v>5225</v>
      </c>
    </row>
    <row r="8" spans="1:2" x14ac:dyDescent="0.2">
      <c r="A8" s="33"/>
      <c r="B8" s="34" t="s">
        <v>5226</v>
      </c>
    </row>
    <row r="9" spans="1:2" x14ac:dyDescent="0.2">
      <c r="A9" s="33"/>
      <c r="B9" s="35" t="s">
        <v>5227</v>
      </c>
    </row>
    <row r="10" spans="1:2" x14ac:dyDescent="0.2">
      <c r="A10" s="33"/>
      <c r="B10" s="35" t="s">
        <v>5228</v>
      </c>
    </row>
    <row r="11" spans="1:2" ht="15" thickBot="1" x14ac:dyDescent="0.25">
      <c r="A11" s="37"/>
      <c r="B11" s="36" t="s">
        <v>5229</v>
      </c>
    </row>
    <row r="12" spans="1:2" x14ac:dyDescent="0.2">
      <c r="A12" s="38" t="s">
        <v>5230</v>
      </c>
      <c r="B12" s="34" t="s">
        <v>5231</v>
      </c>
    </row>
    <row r="13" spans="1:2" ht="28.5" x14ac:dyDescent="0.2">
      <c r="A13" s="33"/>
      <c r="B13" s="35" t="s">
        <v>5232</v>
      </c>
    </row>
    <row r="14" spans="1:2" x14ac:dyDescent="0.2">
      <c r="A14" s="33"/>
      <c r="B14" s="34" t="s">
        <v>5233</v>
      </c>
    </row>
    <row r="15" spans="1:2" ht="42.75" x14ac:dyDescent="0.2">
      <c r="A15" s="33"/>
      <c r="B15" s="35" t="s">
        <v>5234</v>
      </c>
    </row>
    <row r="16" spans="1:2" x14ac:dyDescent="0.2">
      <c r="A16" s="33"/>
      <c r="B16" s="34" t="s">
        <v>5235</v>
      </c>
    </row>
    <row r="17" spans="1:2" ht="28.5" x14ac:dyDescent="0.2">
      <c r="A17" s="33"/>
      <c r="B17" s="35" t="s">
        <v>5236</v>
      </c>
    </row>
    <row r="18" spans="1:2" x14ac:dyDescent="0.2">
      <c r="A18" s="33"/>
      <c r="B18" s="34" t="s">
        <v>5237</v>
      </c>
    </row>
    <row r="19" spans="1:2" ht="28.5" x14ac:dyDescent="0.2">
      <c r="A19" s="33"/>
      <c r="B19" s="35" t="s">
        <v>5238</v>
      </c>
    </row>
    <row r="20" spans="1:2" x14ac:dyDescent="0.2">
      <c r="A20" s="33"/>
      <c r="B20" s="34" t="s">
        <v>5239</v>
      </c>
    </row>
    <row r="21" spans="1:2" ht="57.75" thickBot="1" x14ac:dyDescent="0.25">
      <c r="A21" s="37"/>
      <c r="B21" s="36" t="s">
        <v>5240</v>
      </c>
    </row>
    <row r="22" spans="1:2" ht="15" thickBot="1" x14ac:dyDescent="0.25">
      <c r="A22" s="37" t="s">
        <v>5241</v>
      </c>
      <c r="B22" s="36" t="s">
        <v>5242</v>
      </c>
    </row>
    <row r="23" spans="1:2" x14ac:dyDescent="0.2">
      <c r="A23" s="38" t="s">
        <v>5243</v>
      </c>
      <c r="B23" s="34" t="s">
        <v>5244</v>
      </c>
    </row>
    <row r="24" spans="1:2" x14ac:dyDescent="0.2">
      <c r="A24" s="33"/>
      <c r="B24" s="35" t="s">
        <v>5245</v>
      </c>
    </row>
    <row r="25" spans="1:2" x14ac:dyDescent="0.2">
      <c r="A25" s="33"/>
      <c r="B25" s="34" t="s">
        <v>5246</v>
      </c>
    </row>
    <row r="26" spans="1:2" x14ac:dyDescent="0.2">
      <c r="A26" s="33"/>
      <c r="B26" s="35" t="s">
        <v>5247</v>
      </c>
    </row>
    <row r="27" spans="1:2" x14ac:dyDescent="0.2">
      <c r="A27" s="33"/>
      <c r="B27" s="34" t="s">
        <v>5248</v>
      </c>
    </row>
    <row r="28" spans="1:2" ht="15" thickBot="1" x14ac:dyDescent="0.25">
      <c r="A28" s="37"/>
      <c r="B28" s="36" t="s">
        <v>5249</v>
      </c>
    </row>
    <row r="29" spans="1:2" x14ac:dyDescent="0.2">
      <c r="A29" s="38" t="s">
        <v>5250</v>
      </c>
      <c r="B29" s="34" t="s">
        <v>5251</v>
      </c>
    </row>
    <row r="30" spans="1:2" x14ac:dyDescent="0.2">
      <c r="A30" s="33"/>
      <c r="B30" s="35" t="s">
        <v>5252</v>
      </c>
    </row>
    <row r="31" spans="1:2" x14ac:dyDescent="0.2">
      <c r="A31" s="33"/>
      <c r="B31" s="34" t="s">
        <v>5253</v>
      </c>
    </row>
    <row r="32" spans="1:2" ht="28.5" x14ac:dyDescent="0.2">
      <c r="A32" s="33"/>
      <c r="B32" s="35" t="s">
        <v>5254</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4AB6D-3EBF-4511-A094-15895EE5AB00}">
  <dimension ref="A1:B27"/>
  <sheetViews>
    <sheetView workbookViewId="0">
      <selection activeCell="B1" sqref="B1"/>
    </sheetView>
  </sheetViews>
  <sheetFormatPr baseColWidth="10" defaultRowHeight="14.25" x14ac:dyDescent="0.2"/>
  <cols>
    <col min="1" max="1" width="28.5" customWidth="1"/>
    <col min="2" max="2" width="44.375" customWidth="1"/>
  </cols>
  <sheetData>
    <row r="1" spans="1:2" ht="15.75" thickBot="1" x14ac:dyDescent="0.25">
      <c r="A1" s="45" t="s">
        <v>5339</v>
      </c>
      <c r="B1" s="45" t="s">
        <v>4555</v>
      </c>
    </row>
    <row r="2" spans="1:2" ht="30" x14ac:dyDescent="0.2">
      <c r="A2" s="42" t="s">
        <v>5255</v>
      </c>
      <c r="B2" s="40" t="s">
        <v>5256</v>
      </c>
    </row>
    <row r="3" spans="1:2" ht="30" x14ac:dyDescent="0.2">
      <c r="A3" s="43"/>
      <c r="B3" s="40" t="s">
        <v>5257</v>
      </c>
    </row>
    <row r="4" spans="1:2" ht="15.75" thickBot="1" x14ac:dyDescent="0.25">
      <c r="A4" s="44"/>
      <c r="B4" s="41" t="s">
        <v>5258</v>
      </c>
    </row>
    <row r="5" spans="1:2" ht="30" x14ac:dyDescent="0.2">
      <c r="A5" s="42" t="s">
        <v>5259</v>
      </c>
      <c r="B5" s="40" t="s">
        <v>5260</v>
      </c>
    </row>
    <row r="6" spans="1:2" ht="30" x14ac:dyDescent="0.2">
      <c r="A6" s="43"/>
      <c r="B6" s="40" t="s">
        <v>5261</v>
      </c>
    </row>
    <row r="7" spans="1:2" ht="15" x14ac:dyDescent="0.2">
      <c r="A7" s="43"/>
      <c r="B7" s="40" t="s">
        <v>5262</v>
      </c>
    </row>
    <row r="8" spans="1:2" ht="30.75" thickBot="1" x14ac:dyDescent="0.25">
      <c r="A8" s="44"/>
      <c r="B8" s="41" t="s">
        <v>5263</v>
      </c>
    </row>
    <row r="9" spans="1:2" ht="15" x14ac:dyDescent="0.2">
      <c r="A9" s="42" t="s">
        <v>5264</v>
      </c>
      <c r="B9" s="40" t="s">
        <v>5265</v>
      </c>
    </row>
    <row r="10" spans="1:2" ht="30" x14ac:dyDescent="0.2">
      <c r="A10" s="43"/>
      <c r="B10" s="40" t="s">
        <v>5266</v>
      </c>
    </row>
    <row r="11" spans="1:2" ht="30" x14ac:dyDescent="0.2">
      <c r="A11" s="43"/>
      <c r="B11" s="40" t="s">
        <v>5267</v>
      </c>
    </row>
    <row r="12" spans="1:2" ht="30.75" thickBot="1" x14ac:dyDescent="0.25">
      <c r="A12" s="44"/>
      <c r="B12" s="41" t="s">
        <v>5268</v>
      </c>
    </row>
    <row r="13" spans="1:2" ht="15" x14ac:dyDescent="0.2">
      <c r="A13" s="42" t="s">
        <v>5269</v>
      </c>
      <c r="B13" s="40" t="s">
        <v>5270</v>
      </c>
    </row>
    <row r="14" spans="1:2" ht="30" x14ac:dyDescent="0.2">
      <c r="A14" s="43"/>
      <c r="B14" s="40" t="s">
        <v>5271</v>
      </c>
    </row>
    <row r="15" spans="1:2" ht="30" x14ac:dyDescent="0.2">
      <c r="A15" s="43"/>
      <c r="B15" s="40" t="s">
        <v>5272</v>
      </c>
    </row>
    <row r="16" spans="1:2" ht="30.75" thickBot="1" x14ac:dyDescent="0.25">
      <c r="A16" s="44"/>
      <c r="B16" s="41" t="s">
        <v>5273</v>
      </c>
    </row>
    <row r="17" spans="1:2" ht="30" x14ac:dyDescent="0.2">
      <c r="A17" s="42" t="s">
        <v>5274</v>
      </c>
      <c r="B17" s="40" t="s">
        <v>5275</v>
      </c>
    </row>
    <row r="18" spans="1:2" ht="30" x14ac:dyDescent="0.2">
      <c r="A18" s="43"/>
      <c r="B18" s="40" t="s">
        <v>5276</v>
      </c>
    </row>
    <row r="19" spans="1:2" ht="30.75" thickBot="1" x14ac:dyDescent="0.25">
      <c r="A19" s="44"/>
      <c r="B19" s="41" t="s">
        <v>5277</v>
      </c>
    </row>
    <row r="20" spans="1:2" ht="30" x14ac:dyDescent="0.2">
      <c r="A20" s="42" t="s">
        <v>5278</v>
      </c>
      <c r="B20" s="40" t="s">
        <v>5279</v>
      </c>
    </row>
    <row r="21" spans="1:2" ht="30" x14ac:dyDescent="0.2">
      <c r="A21" s="43"/>
      <c r="B21" s="40" t="s">
        <v>5280</v>
      </c>
    </row>
    <row r="22" spans="1:2" ht="30" x14ac:dyDescent="0.2">
      <c r="A22" s="43"/>
      <c r="B22" s="40" t="s">
        <v>5281</v>
      </c>
    </row>
    <row r="23" spans="1:2" ht="30.75" thickBot="1" x14ac:dyDescent="0.25">
      <c r="A23" s="44"/>
      <c r="B23" s="41" t="s">
        <v>5282</v>
      </c>
    </row>
    <row r="24" spans="1:2" ht="15" x14ac:dyDescent="0.2">
      <c r="A24" s="42" t="s">
        <v>5283</v>
      </c>
      <c r="B24" s="40" t="s">
        <v>5284</v>
      </c>
    </row>
    <row r="25" spans="1:2" ht="30" x14ac:dyDescent="0.2">
      <c r="A25" s="43"/>
      <c r="B25" s="40" t="s">
        <v>5285</v>
      </c>
    </row>
    <row r="26" spans="1:2" ht="15" x14ac:dyDescent="0.2">
      <c r="A26" s="43"/>
      <c r="B26" s="40" t="s">
        <v>5286</v>
      </c>
    </row>
    <row r="27" spans="1:2" ht="30" x14ac:dyDescent="0.2">
      <c r="A27" s="43"/>
      <c r="B27" s="40" t="s">
        <v>5287</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26E12-F74D-47EB-8A4A-A8CF555EE0E7}">
  <dimension ref="A1:C19"/>
  <sheetViews>
    <sheetView workbookViewId="0">
      <selection activeCell="C1" sqref="C1"/>
    </sheetView>
  </sheetViews>
  <sheetFormatPr baseColWidth="10" defaultRowHeight="14.25" x14ac:dyDescent="0.2"/>
  <cols>
    <col min="1" max="1" width="25" customWidth="1"/>
    <col min="2" max="2" width="37.5" customWidth="1"/>
    <col min="3" max="3" width="44.875" customWidth="1"/>
  </cols>
  <sheetData>
    <row r="1" spans="1:3" ht="15" thickBot="1" x14ac:dyDescent="0.25">
      <c r="A1" s="39" t="s">
        <v>5340</v>
      </c>
      <c r="B1" s="39" t="s">
        <v>5341</v>
      </c>
      <c r="C1" s="39" t="s">
        <v>5342</v>
      </c>
    </row>
    <row r="2" spans="1:3" ht="28.5" x14ac:dyDescent="0.2">
      <c r="A2" s="33" t="s">
        <v>5288</v>
      </c>
      <c r="B2" s="35" t="s">
        <v>5290</v>
      </c>
      <c r="C2" s="35" t="s">
        <v>5291</v>
      </c>
    </row>
    <row r="3" spans="1:3" ht="28.5" x14ac:dyDescent="0.2">
      <c r="A3" s="33" t="s">
        <v>5289</v>
      </c>
      <c r="B3" s="35" t="s">
        <v>5292</v>
      </c>
      <c r="C3" s="35" t="s">
        <v>5293</v>
      </c>
    </row>
    <row r="4" spans="1:3" ht="42.75" x14ac:dyDescent="0.2">
      <c r="A4" s="33" t="s">
        <v>5294</v>
      </c>
      <c r="B4" s="35" t="s">
        <v>5296</v>
      </c>
      <c r="C4" s="35" t="s">
        <v>5297</v>
      </c>
    </row>
    <row r="5" spans="1:3" ht="28.5" x14ac:dyDescent="0.2">
      <c r="A5" s="33" t="s">
        <v>5295</v>
      </c>
      <c r="B5" s="35" t="s">
        <v>5298</v>
      </c>
      <c r="C5" s="35" t="s">
        <v>5299</v>
      </c>
    </row>
    <row r="6" spans="1:3" ht="42.75" x14ac:dyDescent="0.2">
      <c r="A6" s="33" t="s">
        <v>5300</v>
      </c>
      <c r="B6" s="35" t="s">
        <v>5302</v>
      </c>
      <c r="C6" s="35" t="s">
        <v>5303</v>
      </c>
    </row>
    <row r="7" spans="1:3" ht="42.75" x14ac:dyDescent="0.2">
      <c r="A7" s="33" t="s">
        <v>5301</v>
      </c>
      <c r="B7" s="35" t="s">
        <v>5304</v>
      </c>
      <c r="C7" s="35" t="s">
        <v>5305</v>
      </c>
    </row>
    <row r="8" spans="1:3" ht="42.75" x14ac:dyDescent="0.2">
      <c r="A8" s="33" t="s">
        <v>5306</v>
      </c>
      <c r="B8" s="35" t="s">
        <v>5308</v>
      </c>
      <c r="C8" s="35" t="s">
        <v>5309</v>
      </c>
    </row>
    <row r="9" spans="1:3" ht="28.5" x14ac:dyDescent="0.2">
      <c r="A9" s="33" t="s">
        <v>5307</v>
      </c>
      <c r="B9" s="35" t="s">
        <v>5310</v>
      </c>
      <c r="C9" s="35" t="s">
        <v>5311</v>
      </c>
    </row>
    <row r="10" spans="1:3" ht="42.75" x14ac:dyDescent="0.2">
      <c r="A10" s="33" t="s">
        <v>5312</v>
      </c>
      <c r="B10" s="35" t="s">
        <v>5313</v>
      </c>
      <c r="C10" s="35" t="s">
        <v>5314</v>
      </c>
    </row>
    <row r="11" spans="1:3" ht="28.5" x14ac:dyDescent="0.2">
      <c r="A11" s="33"/>
      <c r="B11" s="35" t="s">
        <v>5315</v>
      </c>
      <c r="C11" s="35" t="s">
        <v>5316</v>
      </c>
    </row>
    <row r="12" spans="1:3" ht="42.75" x14ac:dyDescent="0.2">
      <c r="A12" s="33" t="s">
        <v>5317</v>
      </c>
      <c r="B12" s="35" t="s">
        <v>5318</v>
      </c>
      <c r="C12" s="35" t="s">
        <v>5319</v>
      </c>
    </row>
    <row r="13" spans="1:3" ht="28.5" x14ac:dyDescent="0.2">
      <c r="A13" s="33"/>
      <c r="B13" s="35" t="s">
        <v>5320</v>
      </c>
      <c r="C13" s="35" t="s">
        <v>5321</v>
      </c>
    </row>
    <row r="14" spans="1:3" ht="57" x14ac:dyDescent="0.2">
      <c r="A14" s="33" t="s">
        <v>5322</v>
      </c>
      <c r="B14" s="35" t="s">
        <v>5323</v>
      </c>
      <c r="C14" s="35" t="s">
        <v>5324</v>
      </c>
    </row>
    <row r="15" spans="1:3" ht="28.5" x14ac:dyDescent="0.2">
      <c r="A15" s="33"/>
      <c r="B15" s="35" t="s">
        <v>5325</v>
      </c>
      <c r="C15" s="35" t="s">
        <v>5326</v>
      </c>
    </row>
    <row r="16" spans="1:3" ht="42.75" x14ac:dyDescent="0.2">
      <c r="A16" s="33" t="s">
        <v>5327</v>
      </c>
      <c r="B16" s="35" t="s">
        <v>5328</v>
      </c>
      <c r="C16" s="35" t="s">
        <v>5329</v>
      </c>
    </row>
    <row r="17" spans="1:3" ht="28.5" x14ac:dyDescent="0.2">
      <c r="A17" s="33"/>
      <c r="B17" s="35" t="s">
        <v>5330</v>
      </c>
      <c r="C17" s="35" t="s">
        <v>5331</v>
      </c>
    </row>
    <row r="18" spans="1:3" ht="57" x14ac:dyDescent="0.2">
      <c r="A18" s="33" t="s">
        <v>5332</v>
      </c>
      <c r="B18" s="35" t="s">
        <v>5334</v>
      </c>
      <c r="C18" s="35" t="s">
        <v>5335</v>
      </c>
    </row>
    <row r="19" spans="1:3" ht="28.5" x14ac:dyDescent="0.2">
      <c r="A19" s="33" t="s">
        <v>5333</v>
      </c>
      <c r="B19" s="35" t="s">
        <v>5336</v>
      </c>
      <c r="C19" s="35" t="s">
        <v>5337</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C6F02-F3BF-4221-AA0D-BCC0799BF6FC}">
  <dimension ref="A1:B114"/>
  <sheetViews>
    <sheetView workbookViewId="0">
      <selection activeCell="B2" sqref="B2"/>
    </sheetView>
  </sheetViews>
  <sheetFormatPr baseColWidth="10" defaultRowHeight="14.25" x14ac:dyDescent="0.2"/>
  <cols>
    <col min="1" max="1" width="60.5" customWidth="1"/>
    <col min="2" max="2" width="61.375" customWidth="1"/>
  </cols>
  <sheetData>
    <row r="1" spans="1:2" ht="15.75" x14ac:dyDescent="0.25">
      <c r="A1" s="46" t="s">
        <v>5173</v>
      </c>
      <c r="B1" s="47" t="s">
        <v>5174</v>
      </c>
    </row>
    <row r="2" spans="1:2" ht="399" x14ac:dyDescent="0.2">
      <c r="A2" s="48" t="s">
        <v>4566</v>
      </c>
      <c r="B2" s="49" t="s">
        <v>4567</v>
      </c>
    </row>
    <row r="3" spans="1:2" ht="156.75" x14ac:dyDescent="0.2">
      <c r="A3" s="48" t="s">
        <v>4570</v>
      </c>
      <c r="B3" s="49" t="s">
        <v>4571</v>
      </c>
    </row>
    <row r="4" spans="1:2" ht="409.5" x14ac:dyDescent="0.2">
      <c r="A4" s="48" t="s">
        <v>4578</v>
      </c>
      <c r="B4" s="49"/>
    </row>
    <row r="5" spans="1:2" ht="228" x14ac:dyDescent="0.2">
      <c r="A5" s="48" t="s">
        <v>4585</v>
      </c>
      <c r="B5" s="49" t="s">
        <v>4586</v>
      </c>
    </row>
    <row r="6" spans="1:2" ht="15" x14ac:dyDescent="0.25">
      <c r="A6" s="48"/>
      <c r="B6" s="49"/>
    </row>
    <row r="7" spans="1:2" ht="315" x14ac:dyDescent="0.25">
      <c r="A7" s="48" t="s">
        <v>4597</v>
      </c>
      <c r="B7" s="49" t="s">
        <v>4598</v>
      </c>
    </row>
    <row r="8" spans="1:2" ht="15" x14ac:dyDescent="0.25">
      <c r="A8" s="48"/>
      <c r="B8" s="49"/>
    </row>
    <row r="9" spans="1:2" ht="345" x14ac:dyDescent="0.25">
      <c r="A9" s="48" t="s">
        <v>4610</v>
      </c>
      <c r="B9" s="49" t="s">
        <v>4571</v>
      </c>
    </row>
    <row r="10" spans="1:2" ht="270" x14ac:dyDescent="0.25">
      <c r="A10" s="48" t="s">
        <v>4617</v>
      </c>
      <c r="B10" s="49"/>
    </row>
    <row r="11" spans="1:2" ht="255" x14ac:dyDescent="0.25">
      <c r="A11" s="48" t="s">
        <v>4621</v>
      </c>
      <c r="B11" s="49" t="s">
        <v>4571</v>
      </c>
    </row>
    <row r="12" spans="1:2" ht="210" x14ac:dyDescent="0.25">
      <c r="A12" s="48" t="s">
        <v>4628</v>
      </c>
      <c r="B12" s="49" t="s">
        <v>4571</v>
      </c>
    </row>
    <row r="13" spans="1:2" ht="15" x14ac:dyDescent="0.25">
      <c r="A13" s="48"/>
      <c r="B13" s="49"/>
    </row>
    <row r="14" spans="1:2" ht="15" x14ac:dyDescent="0.25">
      <c r="A14" s="48"/>
      <c r="B14" s="49"/>
    </row>
    <row r="15" spans="1:2" ht="75" x14ac:dyDescent="0.25">
      <c r="A15" s="48" t="s">
        <v>4646</v>
      </c>
      <c r="B15" s="49"/>
    </row>
    <row r="16" spans="1:2" ht="225" x14ac:dyDescent="0.25">
      <c r="A16" s="50" t="s">
        <v>4651</v>
      </c>
      <c r="B16" s="51"/>
    </row>
    <row r="17" spans="1:2" ht="409.5" x14ac:dyDescent="0.25">
      <c r="A17" s="48" t="s">
        <v>4657</v>
      </c>
      <c r="B17" s="49" t="s">
        <v>4658</v>
      </c>
    </row>
    <row r="18" spans="1:2" ht="285" x14ac:dyDescent="0.25">
      <c r="A18" s="48" t="s">
        <v>4665</v>
      </c>
      <c r="B18" s="49" t="s">
        <v>4666</v>
      </c>
    </row>
    <row r="19" spans="1:2" ht="240" x14ac:dyDescent="0.25">
      <c r="A19" s="48" t="s">
        <v>4671</v>
      </c>
      <c r="B19" s="49"/>
    </row>
    <row r="20" spans="1:2" ht="409.5" x14ac:dyDescent="0.25">
      <c r="A20" s="48" t="s">
        <v>4678</v>
      </c>
      <c r="B20" s="49" t="s">
        <v>4679</v>
      </c>
    </row>
    <row r="21" spans="1:2" ht="45" x14ac:dyDescent="0.25">
      <c r="A21" s="52" t="s">
        <v>4687</v>
      </c>
      <c r="B21" s="53"/>
    </row>
    <row r="22" spans="1:2" ht="225" x14ac:dyDescent="0.25">
      <c r="A22" s="48" t="s">
        <v>4692</v>
      </c>
      <c r="B22" s="49" t="s">
        <v>4571</v>
      </c>
    </row>
    <row r="23" spans="1:2" ht="15" x14ac:dyDescent="0.25">
      <c r="A23" s="48"/>
      <c r="B23" s="49"/>
    </row>
    <row r="24" spans="1:2" ht="15" x14ac:dyDescent="0.25">
      <c r="A24" s="48"/>
      <c r="B24" s="49"/>
    </row>
    <row r="25" spans="1:2" ht="75" x14ac:dyDescent="0.25">
      <c r="A25" s="48" t="s">
        <v>4710</v>
      </c>
      <c r="B25" s="49" t="s">
        <v>4571</v>
      </c>
    </row>
    <row r="26" spans="1:2" ht="375" x14ac:dyDescent="0.25">
      <c r="A26" s="48" t="s">
        <v>4715</v>
      </c>
      <c r="B26" s="49" t="s">
        <v>4716</v>
      </c>
    </row>
    <row r="27" spans="1:2" ht="15" x14ac:dyDescent="0.25">
      <c r="A27" s="48"/>
      <c r="B27" s="49"/>
    </row>
    <row r="28" spans="1:2" ht="30" x14ac:dyDescent="0.25">
      <c r="A28" s="48" t="s">
        <v>4724</v>
      </c>
      <c r="B28" s="49"/>
    </row>
    <row r="29" spans="1:2" ht="15" x14ac:dyDescent="0.25">
      <c r="A29" s="48"/>
      <c r="B29" s="49"/>
    </row>
    <row r="30" spans="1:2" ht="15" x14ac:dyDescent="0.25">
      <c r="A30" s="48"/>
      <c r="B30" s="49"/>
    </row>
    <row r="31" spans="1:2" ht="15" x14ac:dyDescent="0.25">
      <c r="A31" s="48"/>
      <c r="B31" s="49" t="s">
        <v>4744</v>
      </c>
    </row>
    <row r="32" spans="1:2" ht="90" x14ac:dyDescent="0.25">
      <c r="A32" s="48" t="s">
        <v>4749</v>
      </c>
      <c r="B32" s="49" t="s">
        <v>4571</v>
      </c>
    </row>
    <row r="33" spans="1:2" ht="15" x14ac:dyDescent="0.25">
      <c r="A33" s="48"/>
      <c r="B33" s="49"/>
    </row>
    <row r="34" spans="1:2" ht="105" x14ac:dyDescent="0.25">
      <c r="A34" s="48" t="s">
        <v>4758</v>
      </c>
      <c r="B34" s="49"/>
    </row>
    <row r="35" spans="1:2" ht="105" x14ac:dyDescent="0.25">
      <c r="A35" s="48" t="s">
        <v>4765</v>
      </c>
      <c r="B35" s="49" t="s">
        <v>4571</v>
      </c>
    </row>
    <row r="36" spans="1:2" ht="75" x14ac:dyDescent="0.25">
      <c r="A36" s="48" t="s">
        <v>4769</v>
      </c>
      <c r="B36" s="49"/>
    </row>
    <row r="37" spans="1:2" ht="15" x14ac:dyDescent="0.25">
      <c r="A37" s="48"/>
      <c r="B37" s="49"/>
    </row>
    <row r="38" spans="1:2" ht="15" x14ac:dyDescent="0.25">
      <c r="A38" s="48"/>
      <c r="B38" s="49"/>
    </row>
    <row r="39" spans="1:2" ht="105" x14ac:dyDescent="0.25">
      <c r="A39" s="48" t="s">
        <v>4780</v>
      </c>
      <c r="B39" s="49" t="s">
        <v>4571</v>
      </c>
    </row>
    <row r="40" spans="1:2" ht="15" x14ac:dyDescent="0.25">
      <c r="A40" s="48"/>
      <c r="B40" s="49"/>
    </row>
    <row r="41" spans="1:2" ht="15" x14ac:dyDescent="0.25">
      <c r="A41" s="48"/>
      <c r="B41" s="49"/>
    </row>
    <row r="42" spans="1:2" ht="15" x14ac:dyDescent="0.25">
      <c r="A42" s="48"/>
      <c r="B42" s="49"/>
    </row>
    <row r="43" spans="1:2" ht="15" x14ac:dyDescent="0.25">
      <c r="A43" s="48"/>
      <c r="B43" s="49"/>
    </row>
    <row r="44" spans="1:2" ht="15" x14ac:dyDescent="0.25">
      <c r="A44" s="48"/>
      <c r="B44" s="49"/>
    </row>
    <row r="45" spans="1:2" ht="15" x14ac:dyDescent="0.25">
      <c r="A45" s="48"/>
      <c r="B45" s="49"/>
    </row>
    <row r="46" spans="1:2" ht="90" x14ac:dyDescent="0.25">
      <c r="A46" s="48" t="s">
        <v>4817</v>
      </c>
      <c r="B46" s="49" t="s">
        <v>4818</v>
      </c>
    </row>
    <row r="47" spans="1:2" ht="15" x14ac:dyDescent="0.25">
      <c r="A47" s="48"/>
      <c r="B47" s="49"/>
    </row>
    <row r="48" spans="1:2" ht="330" x14ac:dyDescent="0.25">
      <c r="A48" s="48" t="s">
        <v>4827</v>
      </c>
      <c r="B48" s="49" t="s">
        <v>4828</v>
      </c>
    </row>
    <row r="49" spans="1:2" ht="15" x14ac:dyDescent="0.25">
      <c r="A49" s="48"/>
      <c r="B49" s="49"/>
    </row>
    <row r="50" spans="1:2" ht="90" x14ac:dyDescent="0.25">
      <c r="A50" s="48" t="s">
        <v>4835</v>
      </c>
      <c r="B50" s="49"/>
    </row>
    <row r="51" spans="1:2" ht="60" x14ac:dyDescent="0.25">
      <c r="A51" s="48" t="s">
        <v>4839</v>
      </c>
      <c r="B51" s="49"/>
    </row>
    <row r="52" spans="1:2" ht="15" x14ac:dyDescent="0.25">
      <c r="A52" s="48"/>
      <c r="B52" s="49"/>
    </row>
    <row r="53" spans="1:2" ht="150" x14ac:dyDescent="0.25">
      <c r="A53" s="48" t="s">
        <v>4848</v>
      </c>
      <c r="B53" s="49" t="s">
        <v>4849</v>
      </c>
    </row>
    <row r="54" spans="1:2" ht="120" x14ac:dyDescent="0.25">
      <c r="A54" s="48" t="s">
        <v>4856</v>
      </c>
      <c r="B54" s="49" t="s">
        <v>4571</v>
      </c>
    </row>
    <row r="55" spans="1:2" ht="90" x14ac:dyDescent="0.25">
      <c r="A55" s="48" t="s">
        <v>4862</v>
      </c>
      <c r="B55" s="49" t="s">
        <v>4863</v>
      </c>
    </row>
    <row r="56" spans="1:2" ht="315" x14ac:dyDescent="0.25">
      <c r="A56" s="48" t="s">
        <v>4867</v>
      </c>
      <c r="B56" s="49" t="s">
        <v>4868</v>
      </c>
    </row>
    <row r="57" spans="1:2" ht="15" x14ac:dyDescent="0.25">
      <c r="A57" s="48"/>
      <c r="B57" s="49"/>
    </row>
    <row r="58" spans="1:2" ht="15" x14ac:dyDescent="0.25">
      <c r="A58" s="52"/>
      <c r="B58" s="53"/>
    </row>
    <row r="59" spans="1:2" ht="75" x14ac:dyDescent="0.25">
      <c r="A59" s="48" t="s">
        <v>4885</v>
      </c>
      <c r="B59" s="49" t="s">
        <v>4666</v>
      </c>
    </row>
    <row r="60" spans="1:2" ht="15" x14ac:dyDescent="0.25">
      <c r="A60" s="48"/>
      <c r="B60" s="49"/>
    </row>
    <row r="61" spans="1:2" ht="300" x14ac:dyDescent="0.25">
      <c r="A61" s="48" t="s">
        <v>4896</v>
      </c>
      <c r="B61" s="49" t="s">
        <v>4897</v>
      </c>
    </row>
    <row r="62" spans="1:2" ht="15" x14ac:dyDescent="0.25">
      <c r="A62" s="48"/>
      <c r="B62" s="49"/>
    </row>
    <row r="63" spans="1:2" ht="255" x14ac:dyDescent="0.25">
      <c r="A63" s="52" t="s">
        <v>4911</v>
      </c>
      <c r="B63" s="53" t="s">
        <v>4912</v>
      </c>
    </row>
    <row r="64" spans="1:2" ht="15" x14ac:dyDescent="0.25">
      <c r="A64" s="48"/>
      <c r="B64" s="49"/>
    </row>
    <row r="65" spans="1:2" ht="15" x14ac:dyDescent="0.25">
      <c r="A65" s="48"/>
      <c r="B65" s="49"/>
    </row>
    <row r="66" spans="1:2" ht="15" x14ac:dyDescent="0.25">
      <c r="A66" s="48"/>
      <c r="B66" s="49"/>
    </row>
    <row r="67" spans="1:2" ht="15" x14ac:dyDescent="0.25">
      <c r="A67" s="48"/>
      <c r="B67" s="49"/>
    </row>
    <row r="68" spans="1:2" ht="135" x14ac:dyDescent="0.25">
      <c r="A68" s="48" t="s">
        <v>4936</v>
      </c>
      <c r="B68" s="49" t="s">
        <v>4937</v>
      </c>
    </row>
    <row r="69" spans="1:2" ht="15" x14ac:dyDescent="0.25">
      <c r="A69" s="48"/>
      <c r="B69" s="49"/>
    </row>
    <row r="70" spans="1:2" ht="240" x14ac:dyDescent="0.25">
      <c r="A70" s="48" t="s">
        <v>4949</v>
      </c>
      <c r="B70" s="49" t="s">
        <v>4950</v>
      </c>
    </row>
    <row r="71" spans="1:2" ht="15" x14ac:dyDescent="0.25">
      <c r="A71" s="48"/>
      <c r="B71" s="49"/>
    </row>
    <row r="72" spans="1:2" ht="345" x14ac:dyDescent="0.25">
      <c r="A72" s="48" t="s">
        <v>4959</v>
      </c>
      <c r="B72" s="49" t="s">
        <v>4567</v>
      </c>
    </row>
    <row r="73" spans="1:2" ht="270" x14ac:dyDescent="0.25">
      <c r="A73" s="48" t="s">
        <v>4964</v>
      </c>
      <c r="B73" s="49" t="s">
        <v>4965</v>
      </c>
    </row>
    <row r="74" spans="1:2" ht="60" x14ac:dyDescent="0.25">
      <c r="A74" s="48" t="s">
        <v>4971</v>
      </c>
      <c r="B74" s="49"/>
    </row>
    <row r="75" spans="1:2" ht="60" x14ac:dyDescent="0.25">
      <c r="A75" s="48" t="s">
        <v>4979</v>
      </c>
      <c r="B75" s="49"/>
    </row>
    <row r="76" spans="1:2" ht="225" x14ac:dyDescent="0.25">
      <c r="A76" s="48" t="s">
        <v>4984</v>
      </c>
      <c r="B76" s="49" t="s">
        <v>4571</v>
      </c>
    </row>
    <row r="77" spans="1:2" ht="150" x14ac:dyDescent="0.25">
      <c r="A77" s="48" t="s">
        <v>4988</v>
      </c>
      <c r="B77" s="49" t="s">
        <v>4666</v>
      </c>
    </row>
    <row r="78" spans="1:2" ht="15" x14ac:dyDescent="0.25">
      <c r="A78" s="50"/>
      <c r="B78" s="51"/>
    </row>
    <row r="79" spans="1:2" ht="15" x14ac:dyDescent="0.25">
      <c r="A79" s="48"/>
      <c r="B79" s="49"/>
    </row>
    <row r="80" spans="1:2" ht="15" x14ac:dyDescent="0.25">
      <c r="A80" s="48"/>
      <c r="B80" s="49"/>
    </row>
    <row r="81" spans="1:2" ht="15" x14ac:dyDescent="0.25">
      <c r="A81" s="48"/>
      <c r="B81" s="49"/>
    </row>
    <row r="82" spans="1:2" ht="15" x14ac:dyDescent="0.25">
      <c r="A82" s="48"/>
      <c r="B82" s="49"/>
    </row>
    <row r="83" spans="1:2" ht="75" x14ac:dyDescent="0.25">
      <c r="A83" s="48" t="s">
        <v>5011</v>
      </c>
      <c r="B83" s="49"/>
    </row>
    <row r="84" spans="1:2" ht="360" x14ac:dyDescent="0.25">
      <c r="A84" s="52" t="s">
        <v>5015</v>
      </c>
      <c r="B84" s="53" t="s">
        <v>5016</v>
      </c>
    </row>
    <row r="85" spans="1:2" ht="15" x14ac:dyDescent="0.25">
      <c r="A85" s="48"/>
      <c r="B85" s="49"/>
    </row>
    <row r="86" spans="1:2" ht="210" x14ac:dyDescent="0.25">
      <c r="A86" s="48" t="s">
        <v>5025</v>
      </c>
      <c r="B86" s="49" t="s">
        <v>5026</v>
      </c>
    </row>
    <row r="87" spans="1:2" ht="15" x14ac:dyDescent="0.25">
      <c r="A87" s="48"/>
      <c r="B87" s="49"/>
    </row>
    <row r="88" spans="1:2" ht="255" x14ac:dyDescent="0.25">
      <c r="A88" s="48" t="s">
        <v>5033</v>
      </c>
      <c r="B88" s="49" t="s">
        <v>4666</v>
      </c>
    </row>
    <row r="89" spans="1:2" ht="15" x14ac:dyDescent="0.25">
      <c r="A89" s="48"/>
      <c r="B89" s="49"/>
    </row>
    <row r="90" spans="1:2" ht="375" x14ac:dyDescent="0.25">
      <c r="A90" s="48" t="s">
        <v>5046</v>
      </c>
      <c r="B90" s="49"/>
    </row>
    <row r="91" spans="1:2" ht="15" x14ac:dyDescent="0.25">
      <c r="A91" s="48"/>
      <c r="B91" s="49"/>
    </row>
    <row r="92" spans="1:2" ht="15" x14ac:dyDescent="0.25">
      <c r="A92" s="48"/>
      <c r="B92" s="49"/>
    </row>
    <row r="93" spans="1:2" ht="60" x14ac:dyDescent="0.25">
      <c r="A93" s="48" t="s">
        <v>5063</v>
      </c>
      <c r="B93" s="49"/>
    </row>
    <row r="94" spans="1:2" ht="15" x14ac:dyDescent="0.25">
      <c r="A94" s="48"/>
      <c r="B94" s="49"/>
    </row>
    <row r="95" spans="1:2" ht="300" x14ac:dyDescent="0.25">
      <c r="A95" s="48" t="s">
        <v>5073</v>
      </c>
      <c r="B95" s="49"/>
    </row>
    <row r="96" spans="1:2" ht="255" x14ac:dyDescent="0.25">
      <c r="A96" s="48" t="s">
        <v>5077</v>
      </c>
      <c r="B96" s="49" t="s">
        <v>4571</v>
      </c>
    </row>
    <row r="97" spans="1:2" ht="15" x14ac:dyDescent="0.25">
      <c r="A97" s="48"/>
      <c r="B97" s="49"/>
    </row>
    <row r="98" spans="1:2" ht="15" x14ac:dyDescent="0.25">
      <c r="A98" s="48"/>
      <c r="B98" s="49"/>
    </row>
    <row r="99" spans="1:2" ht="15" x14ac:dyDescent="0.25">
      <c r="A99" s="48"/>
      <c r="B99" s="49"/>
    </row>
    <row r="100" spans="1:2" ht="270" x14ac:dyDescent="0.25">
      <c r="A100" s="48" t="s">
        <v>5095</v>
      </c>
      <c r="B100" s="49" t="s">
        <v>4863</v>
      </c>
    </row>
    <row r="101" spans="1:2" ht="75" x14ac:dyDescent="0.25">
      <c r="A101" s="48" t="s">
        <v>5101</v>
      </c>
      <c r="B101" s="49" t="s">
        <v>4863</v>
      </c>
    </row>
    <row r="102" spans="1:2" ht="270" x14ac:dyDescent="0.25">
      <c r="A102" s="48" t="s">
        <v>5105</v>
      </c>
      <c r="B102" s="49"/>
    </row>
    <row r="103" spans="1:2" ht="150" x14ac:dyDescent="0.25">
      <c r="A103" s="48" t="s">
        <v>5112</v>
      </c>
      <c r="B103" s="49" t="s">
        <v>4828</v>
      </c>
    </row>
    <row r="104" spans="1:2" ht="15" x14ac:dyDescent="0.25">
      <c r="A104" s="48"/>
      <c r="B104" s="49"/>
    </row>
    <row r="105" spans="1:2" ht="15" x14ac:dyDescent="0.25">
      <c r="A105" s="48"/>
      <c r="B105" s="49"/>
    </row>
    <row r="106" spans="1:2" ht="15" x14ac:dyDescent="0.25">
      <c r="A106" s="48"/>
      <c r="B106" s="49"/>
    </row>
    <row r="107" spans="1:2" ht="45" x14ac:dyDescent="0.25">
      <c r="A107" s="48" t="s">
        <v>5130</v>
      </c>
      <c r="B107" s="49"/>
    </row>
    <row r="108" spans="1:2" ht="165" x14ac:dyDescent="0.25">
      <c r="A108" s="48" t="s">
        <v>5135</v>
      </c>
      <c r="B108" s="49" t="s">
        <v>4912</v>
      </c>
    </row>
    <row r="109" spans="1:2" ht="30" x14ac:dyDescent="0.25">
      <c r="A109" s="48" t="s">
        <v>5140</v>
      </c>
      <c r="B109" s="49"/>
    </row>
    <row r="110" spans="1:2" ht="15" x14ac:dyDescent="0.25">
      <c r="A110" s="48"/>
      <c r="B110" s="49"/>
    </row>
    <row r="111" spans="1:2" ht="15" x14ac:dyDescent="0.25">
      <c r="A111" s="48"/>
      <c r="B111" s="49"/>
    </row>
    <row r="112" spans="1:2" ht="135" x14ac:dyDescent="0.25">
      <c r="A112" s="48" t="s">
        <v>5157</v>
      </c>
      <c r="B112" s="49" t="s">
        <v>5158</v>
      </c>
    </row>
    <row r="113" spans="1:2" ht="15" x14ac:dyDescent="0.25">
      <c r="A113" s="48"/>
      <c r="B113" s="49"/>
    </row>
    <row r="114" spans="1:2" ht="75" x14ac:dyDescent="0.25">
      <c r="A114" s="54" t="s">
        <v>5167</v>
      </c>
      <c r="B114" s="55"/>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A3F22297-D7EE-4F8C-AAFE-5B8758FC92F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Cadena de búsqueda</vt:lpstr>
      <vt:lpstr>Scopus</vt:lpstr>
      <vt:lpstr>WoS</vt:lpstr>
      <vt:lpstr>Duplicados</vt:lpstr>
      <vt:lpstr>Selección</vt:lpstr>
      <vt:lpstr>Recuperados</vt:lpstr>
      <vt:lpstr>Riesgo de sesgo</vt:lpstr>
      <vt:lpstr>Estudios por fases</vt:lpstr>
      <vt:lpstr>Respuestas</vt:lpstr>
      <vt:lpstr>Paises</vt:lpstr>
      <vt:lpstr>Años</vt:lpstr>
      <vt:lpstr>RQ1</vt:lpstr>
      <vt:lpstr>RQ2</vt:lpstr>
      <vt:lpstr>RQ3</vt:lpstr>
      <vt:lpstr>RQ4</vt:lpstr>
      <vt:lpstr>'RQ1'!_Hlk194570465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Usuario</cp:lastModifiedBy>
  <dcterms:created xsi:type="dcterms:W3CDTF">2025-03-05T16:14:19Z</dcterms:created>
  <dcterms:modified xsi:type="dcterms:W3CDTF">2025-09-05T20:37:12Z</dcterms:modified>
</cp:coreProperties>
</file>